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mc:AlternateContent xmlns:mc="http://schemas.openxmlformats.org/markup-compatibility/2006">
    <mc:Choice Requires="x15">
      <x15ac:absPath xmlns:x15ac="http://schemas.microsoft.com/office/spreadsheetml/2010/11/ac" url="C:\Users\arcec\Desktop\VARIOS\Nube\Mirian\"/>
    </mc:Choice>
  </mc:AlternateContent>
  <xr:revisionPtr revIDLastSave="0" documentId="13_ncr:1_{0400024C-B1AD-4E8A-A1AC-50159D39760F}" xr6:coauthVersionLast="47" xr6:coauthVersionMax="47" xr10:uidLastSave="{00000000-0000-0000-0000-000000000000}"/>
  <bookViews>
    <workbookView xWindow="-108" yWindow="-108" windowWidth="23256" windowHeight="12456" tabRatio="854" xr2:uid="{00000000-000D-0000-FFFF-FFFF00000000}"/>
  </bookViews>
  <sheets>
    <sheet name="Estado del Activo Neto" sheetId="5" r:id="rId1"/>
    <sheet name="Estado de Ingresos y Egresos" sheetId="6" r:id="rId2"/>
    <sheet name="Estado de Variación del Activo " sheetId="7" r:id="rId3"/>
    <sheet name="Flujos de Efectivo" sheetId="8" r:id="rId4"/>
    <sheet name="Notas a los Estados Financieros" sheetId="4"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'Notas a los Estados Financieros'!$A$182:$T$742</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1">'Estado de Ingresos y Egresos'!$A$1:$H$45</definedName>
    <definedName name="_xlnm.Print_Area" localSheetId="2">'Estado de Variación del Activo '!$B$1:$I$38</definedName>
    <definedName name="_xlnm.Print_Area" localSheetId="0">'Estado del Activo Neto'!$A$1:$H$57</definedName>
    <definedName name="_xlnm.Print_Area" localSheetId="3">'Flujos de Efectivo'!$A$1:$H$46</definedName>
    <definedName name="_xlnm.Print_Area" localSheetId="4">'Notas a los Estados Financieros'!$A$101:$J$881</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LE_LINK1" localSheetId="4">'Notas a los Estados Financieros'!#REF!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'Estado de Variación del Activo '!#REF!</definedName>
    <definedName name="XREF_COLUMN_12" localSheetId="2" hidden="1">'Estado de Variación del Activo '!#REF!</definedName>
    <definedName name="XREF_COLUMN_12" hidden="1">#REF!</definedName>
    <definedName name="XREF_COLUMN_13" localSheetId="2" hidden="1">'Estado de Variación del Activo '!#REF!</definedName>
    <definedName name="XREF_COLUMN_13" hidden="1">#REF!</definedName>
    <definedName name="XREF_COLUMN_14" localSheetId="2" hidden="1">'Estado de Variación del Activo '!$O:$O</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Variación del Activo '!$D:$D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Variación del Activo '!#REF!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Variación del Activo '!#REF!</definedName>
    <definedName name="XRefCopy75" hidden="1">#REF!</definedName>
    <definedName name="XRefCopy75Row" localSheetId="2" hidden="1">#REF!</definedName>
    <definedName name="XRefCopy75Row" hidden="1">#REF!</definedName>
    <definedName name="XRefCopy76" localSheetId="2" hidden="1">'Estado de Variación del Activo '!#REF!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Variación del Activo '!#REF!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Variación del Activo '!#REF!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Variación del Activo '!#REF!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Variación del Activo '!#REF!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1" hidden="1">'Estado de Ingresos y Egresos'!$A$6:$G$45</definedName>
    <definedName name="Z_5FCC9217_B3E9_4B91_A943_5F21728EBEE9_.wvu.PrintArea" localSheetId="2" hidden="1">'Estado de Variación del Activo '!$B$6:$J$38</definedName>
    <definedName name="Z_5FCC9217_B3E9_4B91_A943_5F21728EBEE9_.wvu.PrintArea" localSheetId="0" hidden="1">'Estado del Activo Neto'!$A$6:$F$57</definedName>
    <definedName name="Z_5FCC9217_B3E9_4B91_A943_5F21728EBEE9_.wvu.PrintArea" localSheetId="3" hidden="1">'Flujos de Efectivo'!$A$5:$F$46</definedName>
    <definedName name="Z_5FCC9217_B3E9_4B91_A943_5F21728EBEE9_.wvu.PrintArea" localSheetId="4" hidden="1">'Notas a los Estados Financieros'!$A$102:$J$881</definedName>
    <definedName name="Z_5FCC9217_B3E9_4B91_A943_5F21728EBEE9_.wvu.Rows" localSheetId="3" hidden="1">'Flujos de Efectivo'!#REF!</definedName>
    <definedName name="Z_61A52113_890E_4C3B_ADC2_27DE1001C942_.wvu.FilterData" localSheetId="4" hidden="1">'Notas a los Estados Financieros'!$B$182:$R$738</definedName>
    <definedName name="Z_61A52113_890E_4C3B_ADC2_27DE1001C942_.wvu.PrintArea" localSheetId="1" hidden="1">'Estado de Ingresos y Egresos'!$A$6:$G$45</definedName>
    <definedName name="Z_61A52113_890E_4C3B_ADC2_27DE1001C942_.wvu.PrintArea" localSheetId="2" hidden="1">'Estado de Variación del Activo '!$B$6:$J$38</definedName>
    <definedName name="Z_61A52113_890E_4C3B_ADC2_27DE1001C942_.wvu.PrintArea" localSheetId="0" hidden="1">'Estado del Activo Neto'!$A$6:$F$57</definedName>
    <definedName name="Z_61A52113_890E_4C3B_ADC2_27DE1001C942_.wvu.PrintArea" localSheetId="3" hidden="1">'Flujos de Efectivo'!$A$5:$F$46</definedName>
    <definedName name="Z_61A52113_890E_4C3B_ADC2_27DE1001C942_.wvu.PrintArea" localSheetId="4" hidden="1">'Notas a los Estados Financieros'!$A$102:$J$881</definedName>
    <definedName name="Z_61A52113_890E_4C3B_ADC2_27DE1001C942_.wvu.Rows" localSheetId="4" hidden="1">'Notas a los Estados Financieros'!#REF!</definedName>
    <definedName name="Z_7015FC6D_0680_4B00_AA0E_B83DA1D0B666_.wvu.PrintArea" localSheetId="1" hidden="1">'Estado de Ingresos y Egresos'!$A$6:$G$45</definedName>
    <definedName name="Z_7015FC6D_0680_4B00_AA0E_B83DA1D0B666_.wvu.PrintArea" localSheetId="2" hidden="1">'Estado de Variación del Activo '!$B$6:$J$38</definedName>
    <definedName name="Z_7015FC6D_0680_4B00_AA0E_B83DA1D0B666_.wvu.PrintArea" localSheetId="0" hidden="1">'Estado del Activo Neto'!$A$6:$F$57</definedName>
    <definedName name="Z_7015FC6D_0680_4B00_AA0E_B83DA1D0B666_.wvu.PrintArea" localSheetId="3" hidden="1">'Flujos de Efectivo'!$A$5:$F$46</definedName>
    <definedName name="Z_7015FC6D_0680_4B00_AA0E_B83DA1D0B666_.wvu.PrintArea" localSheetId="4" hidden="1">'Notas a los Estados Financieros'!$A$102:$J$881</definedName>
    <definedName name="Z_7015FC6D_0680_4B00_AA0E_B83DA1D0B666_.wvu.Rows" localSheetId="3" hidden="1">'Flujos de Efectivo'!#REF!</definedName>
    <definedName name="Z_842728F3_A5B8_4AC8_8F48_EAD7E63B6C70_.wvu.FilterData" localSheetId="4" hidden="1">'Notas a los Estados Financieros'!$B$182:$R$738</definedName>
    <definedName name="Z_970CBB53_F4B3_462F_AEFE_2BC403F5F0AD_.wvu.PrintArea" localSheetId="4" hidden="1">'Notas a los Estados Financieros'!$A$102:$J$881</definedName>
    <definedName name="Z_B9F63820_5C32_455A_BC9D_0BE84D6B0867_.wvu.PrintArea" localSheetId="1" hidden="1">'Estado de Ingresos y Egresos'!$A$6:$G$45</definedName>
    <definedName name="Z_B9F63820_5C32_455A_BC9D_0BE84D6B0867_.wvu.PrintArea" localSheetId="2" hidden="1">'Estado de Variación del Activo '!$B$6:$J$38</definedName>
    <definedName name="Z_B9F63820_5C32_455A_BC9D_0BE84D6B0867_.wvu.PrintArea" localSheetId="0" hidden="1">'Estado del Activo Neto'!$A$6:$F$57</definedName>
    <definedName name="Z_B9F63820_5C32_455A_BC9D_0BE84D6B0867_.wvu.PrintArea" localSheetId="3" hidden="1">'Flujos de Efectivo'!$A$5:$F$46</definedName>
    <definedName name="Z_B9F63820_5C32_455A_BC9D_0BE84D6B0867_.wvu.Rows" localSheetId="3" hidden="1">'Flujos de Efectivo'!#REF!</definedName>
    <definedName name="Z_F3648BCD_1CED_4BBB_AE63_37BDB925883F_.wvu.FilterData" localSheetId="4" hidden="1">'Notas a los Estados Financieros'!$B$182:$R$738</definedName>
    <definedName name="Z_F3648BCD_1CED_4BBB_AE63_37BDB925883F_.wvu.PrintArea" localSheetId="1" hidden="1">'Estado de Ingresos y Egresos'!$A$6:$G$45</definedName>
    <definedName name="Z_F3648BCD_1CED_4BBB_AE63_37BDB925883F_.wvu.PrintArea" localSheetId="2" hidden="1">'Estado de Variación del Activo '!$B$6:$J$38</definedName>
    <definedName name="Z_F3648BCD_1CED_4BBB_AE63_37BDB925883F_.wvu.PrintArea" localSheetId="0" hidden="1">'Estado del Activo Neto'!$A$6:$F$57</definedName>
    <definedName name="Z_F3648BCD_1CED_4BBB_AE63_37BDB925883F_.wvu.PrintArea" localSheetId="3" hidden="1">'Flujos de Efectivo'!$A$5:$F$46</definedName>
    <definedName name="Z_F3648BCD_1CED_4BBB_AE63_37BDB925883F_.wvu.PrintArea" localSheetId="4" hidden="1">'Notas a los Estados Financieros'!$A$102:$J$881</definedName>
    <definedName name="zdfd" localSheetId="4"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75" i="4" l="1"/>
  <c r="R176" i="4"/>
  <c r="R177" i="4"/>
  <c r="M742" i="4"/>
  <c r="L742" i="4"/>
  <c r="N742" i="4"/>
  <c r="R178" i="4" l="1"/>
  <c r="K737" i="4" l="1"/>
  <c r="K738" i="4"/>
  <c r="K185" i="4"/>
  <c r="K186" i="4"/>
  <c r="K187" i="4"/>
  <c r="K188" i="4"/>
  <c r="K189" i="4"/>
  <c r="K190" i="4"/>
  <c r="K191" i="4"/>
  <c r="K192" i="4"/>
  <c r="K193" i="4"/>
  <c r="K194" i="4"/>
  <c r="K195" i="4"/>
  <c r="K196" i="4"/>
  <c r="K197" i="4"/>
  <c r="K198" i="4"/>
  <c r="K199" i="4"/>
  <c r="K200" i="4"/>
  <c r="K201" i="4"/>
  <c r="K202" i="4"/>
  <c r="K203" i="4"/>
  <c r="K204" i="4"/>
  <c r="K205" i="4"/>
  <c r="K206" i="4"/>
  <c r="K207" i="4"/>
  <c r="K208" i="4"/>
  <c r="K209" i="4"/>
  <c r="K210" i="4"/>
  <c r="K211" i="4"/>
  <c r="K212" i="4"/>
  <c r="K213" i="4"/>
  <c r="K214" i="4"/>
  <c r="K215" i="4"/>
  <c r="K216" i="4"/>
  <c r="K217" i="4"/>
  <c r="K218" i="4"/>
  <c r="K219" i="4"/>
  <c r="K220" i="4"/>
  <c r="K221" i="4"/>
  <c r="K222" i="4"/>
  <c r="K223" i="4"/>
  <c r="K224" i="4"/>
  <c r="K225" i="4"/>
  <c r="K226" i="4"/>
  <c r="K227" i="4"/>
  <c r="K228" i="4"/>
  <c r="K229" i="4"/>
  <c r="K230" i="4"/>
  <c r="K231" i="4"/>
  <c r="K232" i="4"/>
  <c r="K233" i="4"/>
  <c r="K234" i="4"/>
  <c r="K235" i="4"/>
  <c r="K236" i="4"/>
  <c r="K237" i="4"/>
  <c r="K238" i="4"/>
  <c r="K239" i="4"/>
  <c r="K240" i="4"/>
  <c r="K241" i="4"/>
  <c r="K242" i="4"/>
  <c r="K243" i="4"/>
  <c r="K244" i="4"/>
  <c r="K245" i="4"/>
  <c r="K246" i="4"/>
  <c r="K247" i="4"/>
  <c r="K248" i="4"/>
  <c r="K249" i="4"/>
  <c r="K250" i="4"/>
  <c r="K251" i="4"/>
  <c r="K252" i="4"/>
  <c r="K253" i="4"/>
  <c r="K254" i="4"/>
  <c r="K255" i="4"/>
  <c r="K256" i="4"/>
  <c r="K257" i="4"/>
  <c r="K258" i="4"/>
  <c r="K259" i="4"/>
  <c r="K260" i="4"/>
  <c r="K261" i="4"/>
  <c r="K262" i="4"/>
  <c r="K263" i="4"/>
  <c r="K264" i="4"/>
  <c r="K265" i="4"/>
  <c r="K266" i="4"/>
  <c r="K267" i="4"/>
  <c r="K268" i="4"/>
  <c r="K269" i="4"/>
  <c r="K270" i="4"/>
  <c r="K271" i="4"/>
  <c r="K272" i="4"/>
  <c r="K273" i="4"/>
  <c r="K274" i="4"/>
  <c r="K275" i="4"/>
  <c r="K276" i="4"/>
  <c r="K277" i="4"/>
  <c r="K278" i="4"/>
  <c r="K279" i="4"/>
  <c r="K280" i="4"/>
  <c r="K281" i="4"/>
  <c r="K282" i="4"/>
  <c r="K283" i="4"/>
  <c r="K284" i="4"/>
  <c r="K285" i="4"/>
  <c r="K286" i="4"/>
  <c r="K287" i="4"/>
  <c r="K288" i="4"/>
  <c r="K289" i="4"/>
  <c r="K290" i="4"/>
  <c r="K291" i="4"/>
  <c r="K292" i="4"/>
  <c r="K293" i="4"/>
  <c r="K294" i="4"/>
  <c r="K295" i="4"/>
  <c r="K296" i="4"/>
  <c r="K297" i="4"/>
  <c r="K298" i="4"/>
  <c r="K299" i="4"/>
  <c r="K300" i="4"/>
  <c r="K301" i="4"/>
  <c r="K302" i="4"/>
  <c r="K303" i="4"/>
  <c r="K304" i="4"/>
  <c r="K305" i="4"/>
  <c r="K306" i="4"/>
  <c r="K307" i="4"/>
  <c r="K308" i="4"/>
  <c r="K309" i="4"/>
  <c r="K310" i="4"/>
  <c r="K311" i="4"/>
  <c r="K312" i="4"/>
  <c r="K313" i="4"/>
  <c r="K314" i="4"/>
  <c r="K315" i="4"/>
  <c r="K316" i="4"/>
  <c r="K317" i="4"/>
  <c r="K318" i="4"/>
  <c r="K319" i="4"/>
  <c r="K320" i="4"/>
  <c r="K321" i="4"/>
  <c r="K322" i="4"/>
  <c r="K323" i="4"/>
  <c r="K324" i="4"/>
  <c r="K325" i="4"/>
  <c r="K326" i="4"/>
  <c r="K327" i="4"/>
  <c r="K328" i="4"/>
  <c r="K329" i="4"/>
  <c r="K330" i="4"/>
  <c r="K331" i="4"/>
  <c r="K332" i="4"/>
  <c r="K333" i="4"/>
  <c r="K334" i="4"/>
  <c r="K335" i="4"/>
  <c r="K336" i="4"/>
  <c r="K337" i="4"/>
  <c r="K338" i="4"/>
  <c r="K339" i="4"/>
  <c r="K340" i="4"/>
  <c r="K341" i="4"/>
  <c r="K342" i="4"/>
  <c r="K343" i="4"/>
  <c r="K344" i="4"/>
  <c r="K345" i="4"/>
  <c r="K346" i="4"/>
  <c r="K347" i="4"/>
  <c r="K348" i="4"/>
  <c r="K349" i="4"/>
  <c r="K350" i="4"/>
  <c r="K351" i="4"/>
  <c r="K352" i="4"/>
  <c r="K353" i="4"/>
  <c r="K354" i="4"/>
  <c r="K355" i="4"/>
  <c r="K356" i="4"/>
  <c r="K357" i="4"/>
  <c r="K358" i="4"/>
  <c r="K359" i="4"/>
  <c r="K360" i="4"/>
  <c r="K361" i="4"/>
  <c r="K362" i="4"/>
  <c r="K363" i="4"/>
  <c r="K364" i="4"/>
  <c r="K365" i="4"/>
  <c r="K366" i="4"/>
  <c r="K367" i="4"/>
  <c r="K368" i="4"/>
  <c r="K369" i="4"/>
  <c r="K370" i="4"/>
  <c r="K371" i="4"/>
  <c r="K372" i="4"/>
  <c r="K373" i="4"/>
  <c r="K374" i="4"/>
  <c r="K375" i="4"/>
  <c r="K376" i="4"/>
  <c r="K377" i="4"/>
  <c r="K378" i="4"/>
  <c r="K379" i="4"/>
  <c r="K380" i="4"/>
  <c r="K381" i="4"/>
  <c r="K382" i="4"/>
  <c r="K383" i="4"/>
  <c r="K384" i="4"/>
  <c r="K385" i="4"/>
  <c r="K386" i="4"/>
  <c r="K387" i="4"/>
  <c r="K388" i="4"/>
  <c r="K389" i="4"/>
  <c r="K390" i="4"/>
  <c r="K391" i="4"/>
  <c r="K392" i="4"/>
  <c r="K393" i="4"/>
  <c r="K394" i="4"/>
  <c r="K395" i="4"/>
  <c r="K396" i="4"/>
  <c r="K397" i="4"/>
  <c r="K398" i="4"/>
  <c r="K399" i="4"/>
  <c r="K400" i="4"/>
  <c r="K401" i="4"/>
  <c r="K402" i="4"/>
  <c r="K403" i="4"/>
  <c r="K404" i="4"/>
  <c r="K405" i="4"/>
  <c r="K406" i="4"/>
  <c r="K407" i="4"/>
  <c r="K408" i="4"/>
  <c r="K409" i="4"/>
  <c r="K410" i="4"/>
  <c r="K411" i="4"/>
  <c r="K412" i="4"/>
  <c r="K413" i="4"/>
  <c r="K414" i="4"/>
  <c r="K415" i="4"/>
  <c r="K416" i="4"/>
  <c r="K417" i="4"/>
  <c r="K418" i="4"/>
  <c r="K419" i="4"/>
  <c r="K420" i="4"/>
  <c r="K421" i="4"/>
  <c r="K422" i="4"/>
  <c r="K423" i="4"/>
  <c r="K424" i="4"/>
  <c r="K425" i="4"/>
  <c r="K426" i="4"/>
  <c r="K427" i="4"/>
  <c r="K428" i="4"/>
  <c r="K429" i="4"/>
  <c r="K430" i="4"/>
  <c r="K431" i="4"/>
  <c r="K432" i="4"/>
  <c r="K433" i="4"/>
  <c r="K434" i="4"/>
  <c r="K435" i="4"/>
  <c r="K436" i="4"/>
  <c r="K437" i="4"/>
  <c r="K438" i="4"/>
  <c r="K439" i="4"/>
  <c r="K440" i="4"/>
  <c r="K441" i="4"/>
  <c r="K442" i="4"/>
  <c r="K443" i="4"/>
  <c r="K444" i="4"/>
  <c r="K445" i="4"/>
  <c r="K446" i="4"/>
  <c r="K447" i="4"/>
  <c r="K448" i="4"/>
  <c r="K449" i="4"/>
  <c r="K450" i="4"/>
  <c r="K451" i="4"/>
  <c r="K452" i="4"/>
  <c r="K453" i="4"/>
  <c r="K454" i="4"/>
  <c r="K455" i="4"/>
  <c r="K456" i="4"/>
  <c r="K457" i="4"/>
  <c r="K458" i="4"/>
  <c r="K459" i="4"/>
  <c r="K460" i="4"/>
  <c r="K461" i="4"/>
  <c r="K462" i="4"/>
  <c r="K463" i="4"/>
  <c r="K464" i="4"/>
  <c r="K465" i="4"/>
  <c r="K466" i="4"/>
  <c r="K467" i="4"/>
  <c r="K468" i="4"/>
  <c r="K469" i="4"/>
  <c r="K470" i="4"/>
  <c r="K471" i="4"/>
  <c r="K472" i="4"/>
  <c r="K473" i="4"/>
  <c r="K474" i="4"/>
  <c r="K475" i="4"/>
  <c r="K476" i="4"/>
  <c r="K477" i="4"/>
  <c r="K478" i="4"/>
  <c r="K479" i="4"/>
  <c r="K480" i="4"/>
  <c r="K481" i="4"/>
  <c r="K482" i="4"/>
  <c r="K483" i="4"/>
  <c r="K484" i="4"/>
  <c r="K485" i="4"/>
  <c r="K486" i="4"/>
  <c r="K487" i="4"/>
  <c r="K488" i="4"/>
  <c r="K489" i="4"/>
  <c r="K490" i="4"/>
  <c r="K491" i="4"/>
  <c r="K492" i="4"/>
  <c r="K493" i="4"/>
  <c r="K494" i="4"/>
  <c r="K495" i="4"/>
  <c r="K496" i="4"/>
  <c r="K497" i="4"/>
  <c r="K498" i="4"/>
  <c r="K499" i="4"/>
  <c r="K500" i="4"/>
  <c r="K501" i="4"/>
  <c r="K502" i="4"/>
  <c r="K503" i="4"/>
  <c r="K504" i="4"/>
  <c r="K505" i="4"/>
  <c r="K506" i="4"/>
  <c r="K507" i="4"/>
  <c r="K508" i="4"/>
  <c r="K509" i="4"/>
  <c r="K510" i="4"/>
  <c r="K511" i="4"/>
  <c r="K512" i="4"/>
  <c r="K513" i="4"/>
  <c r="K514" i="4"/>
  <c r="K515" i="4"/>
  <c r="K516" i="4"/>
  <c r="K517" i="4"/>
  <c r="K518" i="4"/>
  <c r="K519" i="4"/>
  <c r="K520" i="4"/>
  <c r="K521" i="4"/>
  <c r="K522" i="4"/>
  <c r="K523" i="4"/>
  <c r="K524" i="4"/>
  <c r="K525" i="4"/>
  <c r="K526" i="4"/>
  <c r="K527" i="4"/>
  <c r="K528" i="4"/>
  <c r="K529" i="4"/>
  <c r="K530" i="4"/>
  <c r="K531" i="4"/>
  <c r="K532" i="4"/>
  <c r="K533" i="4"/>
  <c r="K534" i="4"/>
  <c r="K535" i="4"/>
  <c r="K536" i="4"/>
  <c r="K537" i="4"/>
  <c r="K538" i="4"/>
  <c r="K539" i="4"/>
  <c r="K540" i="4"/>
  <c r="K541" i="4"/>
  <c r="K542" i="4"/>
  <c r="K543" i="4"/>
  <c r="K544" i="4"/>
  <c r="K545" i="4"/>
  <c r="K546" i="4"/>
  <c r="K547" i="4"/>
  <c r="K548" i="4"/>
  <c r="K549" i="4"/>
  <c r="K550" i="4"/>
  <c r="K551" i="4"/>
  <c r="K552" i="4"/>
  <c r="K553" i="4"/>
  <c r="K554" i="4"/>
  <c r="K555" i="4"/>
  <c r="K556" i="4"/>
  <c r="K557" i="4"/>
  <c r="K558" i="4"/>
  <c r="K559" i="4"/>
  <c r="K560" i="4"/>
  <c r="K561" i="4"/>
  <c r="K562" i="4"/>
  <c r="K563" i="4"/>
  <c r="K564" i="4"/>
  <c r="K565" i="4"/>
  <c r="K566" i="4"/>
  <c r="K567" i="4"/>
  <c r="K568" i="4"/>
  <c r="K569" i="4"/>
  <c r="K570" i="4"/>
  <c r="K571" i="4"/>
  <c r="K572" i="4"/>
  <c r="K573" i="4"/>
  <c r="K574" i="4"/>
  <c r="K575" i="4"/>
  <c r="K576" i="4"/>
  <c r="K577" i="4"/>
  <c r="K578" i="4"/>
  <c r="K579" i="4"/>
  <c r="K580" i="4"/>
  <c r="K581" i="4"/>
  <c r="K582" i="4"/>
  <c r="K583" i="4"/>
  <c r="K584" i="4"/>
  <c r="K585" i="4"/>
  <c r="K586" i="4"/>
  <c r="K587" i="4"/>
  <c r="K588" i="4"/>
  <c r="K589" i="4"/>
  <c r="K590" i="4"/>
  <c r="K591" i="4"/>
  <c r="K592" i="4"/>
  <c r="K593" i="4"/>
  <c r="K594" i="4"/>
  <c r="K595" i="4"/>
  <c r="K596" i="4"/>
  <c r="K597" i="4"/>
  <c r="K598" i="4"/>
  <c r="K599" i="4"/>
  <c r="K600" i="4"/>
  <c r="K601" i="4"/>
  <c r="K602" i="4"/>
  <c r="K603" i="4"/>
  <c r="K604" i="4"/>
  <c r="K605" i="4"/>
  <c r="K606" i="4"/>
  <c r="K607" i="4"/>
  <c r="K608" i="4"/>
  <c r="K609" i="4"/>
  <c r="K610" i="4"/>
  <c r="K611" i="4"/>
  <c r="K612" i="4"/>
  <c r="K613" i="4"/>
  <c r="K614" i="4"/>
  <c r="K615" i="4"/>
  <c r="K616" i="4"/>
  <c r="K617" i="4"/>
  <c r="K618" i="4"/>
  <c r="K619" i="4"/>
  <c r="K620" i="4"/>
  <c r="K621" i="4"/>
  <c r="K622" i="4"/>
  <c r="K623" i="4"/>
  <c r="K624" i="4"/>
  <c r="K625" i="4"/>
  <c r="K626" i="4"/>
  <c r="K627" i="4"/>
  <c r="K628" i="4"/>
  <c r="K629" i="4"/>
  <c r="K630" i="4"/>
  <c r="K631" i="4"/>
  <c r="K632" i="4"/>
  <c r="K633" i="4"/>
  <c r="K634" i="4"/>
  <c r="K635" i="4"/>
  <c r="K636" i="4"/>
  <c r="K637" i="4"/>
  <c r="K638" i="4"/>
  <c r="K639" i="4"/>
  <c r="K640" i="4"/>
  <c r="K641" i="4"/>
  <c r="K642" i="4"/>
  <c r="K643" i="4"/>
  <c r="K644" i="4"/>
  <c r="K645" i="4"/>
  <c r="K646" i="4"/>
  <c r="K647" i="4"/>
  <c r="K648" i="4"/>
  <c r="K649" i="4"/>
  <c r="K650" i="4"/>
  <c r="K651" i="4"/>
  <c r="K652" i="4"/>
  <c r="K653" i="4"/>
  <c r="K654" i="4"/>
  <c r="K655" i="4"/>
  <c r="K656" i="4"/>
  <c r="K657" i="4"/>
  <c r="K658" i="4"/>
  <c r="K659" i="4"/>
  <c r="K660" i="4"/>
  <c r="K661" i="4"/>
  <c r="K662" i="4"/>
  <c r="K663" i="4"/>
  <c r="K664" i="4"/>
  <c r="K665" i="4"/>
  <c r="K666" i="4"/>
  <c r="K667" i="4"/>
  <c r="K668" i="4"/>
  <c r="K669" i="4"/>
  <c r="K670" i="4"/>
  <c r="K671" i="4"/>
  <c r="K672" i="4"/>
  <c r="K673" i="4"/>
  <c r="K674" i="4"/>
  <c r="K675" i="4"/>
  <c r="K676" i="4"/>
  <c r="K677" i="4"/>
  <c r="K678" i="4"/>
  <c r="K679" i="4"/>
  <c r="K680" i="4"/>
  <c r="K681" i="4"/>
  <c r="K682" i="4"/>
  <c r="K683" i="4"/>
  <c r="K684" i="4"/>
  <c r="K685" i="4"/>
  <c r="K686" i="4"/>
  <c r="K687" i="4"/>
  <c r="K688" i="4"/>
  <c r="K689" i="4"/>
  <c r="K690" i="4"/>
  <c r="K691" i="4"/>
  <c r="K692" i="4"/>
  <c r="K693" i="4"/>
  <c r="K694" i="4"/>
  <c r="K695" i="4"/>
  <c r="K696" i="4"/>
  <c r="K697" i="4"/>
  <c r="K698" i="4"/>
  <c r="K699" i="4"/>
  <c r="K700" i="4"/>
  <c r="K701" i="4"/>
  <c r="K702" i="4"/>
  <c r="K703" i="4"/>
  <c r="K704" i="4"/>
  <c r="K705" i="4"/>
  <c r="K706" i="4"/>
  <c r="K707" i="4"/>
  <c r="K708" i="4"/>
  <c r="K709" i="4"/>
  <c r="K710" i="4"/>
  <c r="K711" i="4"/>
  <c r="K712" i="4"/>
  <c r="K713" i="4"/>
  <c r="K714" i="4"/>
  <c r="K715" i="4"/>
  <c r="K716" i="4"/>
  <c r="K717" i="4"/>
  <c r="K718" i="4"/>
  <c r="K719" i="4"/>
  <c r="K720" i="4"/>
  <c r="K721" i="4"/>
  <c r="K722" i="4"/>
  <c r="K723" i="4"/>
  <c r="K724" i="4"/>
  <c r="K725" i="4"/>
  <c r="K726" i="4"/>
  <c r="K727" i="4"/>
  <c r="K728" i="4"/>
  <c r="K729" i="4"/>
  <c r="K730" i="4"/>
  <c r="K731" i="4"/>
  <c r="K732" i="4"/>
  <c r="K733" i="4"/>
  <c r="K734" i="4"/>
  <c r="K735" i="4"/>
  <c r="K736" i="4"/>
  <c r="G815" i="4"/>
  <c r="E819" i="4" l="1"/>
  <c r="R738" i="4" l="1" a="1"/>
  <c r="R738" i="4" s="1"/>
  <c r="R732" i="4" a="1"/>
  <c r="R732" i="4" s="1"/>
  <c r="R726" i="4" a="1"/>
  <c r="R726" i="4" s="1"/>
  <c r="R720" i="4" a="1"/>
  <c r="R720" i="4" s="1"/>
  <c r="R714" i="4" a="1"/>
  <c r="R714" i="4" s="1"/>
  <c r="R708" i="4" a="1"/>
  <c r="R708" i="4" s="1"/>
  <c r="R736" i="4" a="1"/>
  <c r="R736" i="4" s="1"/>
  <c r="R730" i="4" a="1"/>
  <c r="R730" i="4" s="1"/>
  <c r="R724" i="4" a="1"/>
  <c r="R724" i="4" s="1"/>
  <c r="R718" i="4" a="1"/>
  <c r="R718" i="4" s="1"/>
  <c r="R712" i="4" a="1"/>
  <c r="R712" i="4" s="1"/>
  <c r="R706" i="4" a="1"/>
  <c r="R706" i="4" s="1"/>
  <c r="R700" i="4" a="1"/>
  <c r="R700" i="4" s="1"/>
  <c r="R694" i="4" a="1"/>
  <c r="R694" i="4" s="1"/>
  <c r="R688" i="4" a="1"/>
  <c r="R688" i="4" s="1"/>
  <c r="R682" i="4" a="1"/>
  <c r="R682" i="4" s="1"/>
  <c r="R676" i="4" a="1"/>
  <c r="R676" i="4" s="1"/>
  <c r="R670" i="4" a="1"/>
  <c r="R670" i="4" s="1"/>
  <c r="R664" i="4" a="1"/>
  <c r="R664" i="4" s="1"/>
  <c r="R658" i="4" a="1"/>
  <c r="R658" i="4" s="1"/>
  <c r="R652" i="4" a="1"/>
  <c r="R652" i="4" s="1"/>
  <c r="R646" i="4" a="1"/>
  <c r="R646" i="4" s="1"/>
  <c r="R640" i="4" a="1"/>
  <c r="R640" i="4" s="1"/>
  <c r="R634" i="4" a="1"/>
  <c r="R634" i="4" s="1"/>
  <c r="R628" i="4" a="1"/>
  <c r="R628" i="4" s="1"/>
  <c r="R622" i="4" a="1"/>
  <c r="R622" i="4" s="1"/>
  <c r="R616" i="4" a="1"/>
  <c r="R616" i="4" s="1"/>
  <c r="R610" i="4" a="1"/>
  <c r="R610" i="4" s="1"/>
  <c r="R604" i="4" a="1"/>
  <c r="R604" i="4" s="1"/>
  <c r="R598" i="4" a="1"/>
  <c r="R598" i="4" s="1"/>
  <c r="R592" i="4" a="1"/>
  <c r="R592" i="4" s="1"/>
  <c r="R586" i="4" a="1"/>
  <c r="R586" i="4" s="1"/>
  <c r="R580" i="4" a="1"/>
  <c r="R580" i="4" s="1"/>
  <c r="R574" i="4" a="1"/>
  <c r="R574" i="4" s="1"/>
  <c r="R568" i="4" a="1"/>
  <c r="R568" i="4" s="1"/>
  <c r="R562" i="4" a="1"/>
  <c r="R562" i="4" s="1"/>
  <c r="R556" i="4" a="1"/>
  <c r="R556" i="4" s="1"/>
  <c r="R550" i="4" a="1"/>
  <c r="R550" i="4" s="1"/>
  <c r="R544" i="4" a="1"/>
  <c r="R544" i="4" s="1"/>
  <c r="R538" i="4" a="1"/>
  <c r="R538" i="4" s="1"/>
  <c r="R532" i="4" a="1"/>
  <c r="R532" i="4" s="1"/>
  <c r="R526" i="4" a="1"/>
  <c r="R526" i="4" s="1"/>
  <c r="R520" i="4" a="1"/>
  <c r="R520" i="4" s="1"/>
  <c r="R514" i="4" a="1"/>
  <c r="R514" i="4" s="1"/>
  <c r="R508" i="4" a="1"/>
  <c r="R508" i="4" s="1"/>
  <c r="R502" i="4" a="1"/>
  <c r="R502" i="4" s="1"/>
  <c r="R496" i="4" a="1"/>
  <c r="R496" i="4" s="1"/>
  <c r="R490" i="4" a="1"/>
  <c r="R490" i="4" s="1"/>
  <c r="R484" i="4" a="1"/>
  <c r="R484" i="4" s="1"/>
  <c r="R478" i="4" a="1"/>
  <c r="R478" i="4" s="1"/>
  <c r="R472" i="4" a="1"/>
  <c r="R472" i="4" s="1"/>
  <c r="R466" i="4" a="1"/>
  <c r="R466" i="4" s="1"/>
  <c r="R460" i="4" a="1"/>
  <c r="R460" i="4" s="1"/>
  <c r="R454" i="4" a="1"/>
  <c r="R454" i="4" s="1"/>
  <c r="R448" i="4" a="1"/>
  <c r="R448" i="4" s="1"/>
  <c r="R442" i="4" a="1"/>
  <c r="R442" i="4" s="1"/>
  <c r="R436" i="4" a="1"/>
  <c r="R436" i="4" s="1"/>
  <c r="R430" i="4" a="1"/>
  <c r="R430" i="4" s="1"/>
  <c r="R424" i="4" a="1"/>
  <c r="R424" i="4" s="1"/>
  <c r="R418" i="4" a="1"/>
  <c r="R418" i="4" s="1"/>
  <c r="R412" i="4" a="1"/>
  <c r="R412" i="4" s="1"/>
  <c r="R406" i="4" a="1"/>
  <c r="R406" i="4" s="1"/>
  <c r="R400" i="4" a="1"/>
  <c r="R400" i="4" s="1"/>
  <c r="R394" i="4" a="1"/>
  <c r="R394" i="4" s="1"/>
  <c r="R388" i="4" a="1"/>
  <c r="R388" i="4" s="1"/>
  <c r="R382" i="4" a="1"/>
  <c r="R382" i="4" s="1"/>
  <c r="R376" i="4" a="1"/>
  <c r="R376" i="4" s="1"/>
  <c r="R370" i="4" a="1"/>
  <c r="R370" i="4" s="1"/>
  <c r="R364" i="4" a="1"/>
  <c r="R364" i="4" s="1"/>
  <c r="R358" i="4" a="1"/>
  <c r="R358" i="4" s="1"/>
  <c r="R352" i="4" a="1"/>
  <c r="R352" i="4" s="1"/>
  <c r="R346" i="4" a="1"/>
  <c r="R346" i="4" s="1"/>
  <c r="R340" i="4" a="1"/>
  <c r="R340" i="4" s="1"/>
  <c r="R334" i="4" a="1"/>
  <c r="R334" i="4" s="1"/>
  <c r="R328" i="4" a="1"/>
  <c r="R328" i="4" s="1"/>
  <c r="R322" i="4" a="1"/>
  <c r="R322" i="4" s="1"/>
  <c r="R316" i="4" a="1"/>
  <c r="R316" i="4" s="1"/>
  <c r="R310" i="4" a="1"/>
  <c r="R310" i="4" s="1"/>
  <c r="R304" i="4" a="1"/>
  <c r="R304" i="4" s="1"/>
  <c r="R298" i="4" a="1"/>
  <c r="R298" i="4" s="1"/>
  <c r="R292" i="4" a="1"/>
  <c r="R292" i="4" s="1"/>
  <c r="R286" i="4" a="1"/>
  <c r="R286" i="4" s="1"/>
  <c r="R737" i="4" a="1"/>
  <c r="R737" i="4" s="1"/>
  <c r="R728" i="4" a="1"/>
  <c r="R728" i="4" s="1"/>
  <c r="R719" i="4" a="1"/>
  <c r="R719" i="4" s="1"/>
  <c r="R710" i="4" a="1"/>
  <c r="R710" i="4" s="1"/>
  <c r="R693" i="4" a="1"/>
  <c r="R693" i="4" s="1"/>
  <c r="R669" i="4" a="1"/>
  <c r="R669" i="4" s="1"/>
  <c r="R645" i="4" a="1"/>
  <c r="R645" i="4" s="1"/>
  <c r="R621" i="4" a="1"/>
  <c r="R621" i="4" s="1"/>
  <c r="R597" i="4" a="1"/>
  <c r="R597" i="4" s="1"/>
  <c r="R573" i="4" a="1"/>
  <c r="R573" i="4" s="1"/>
  <c r="R549" i="4" a="1"/>
  <c r="R549" i="4" s="1"/>
  <c r="R525" i="4" a="1"/>
  <c r="R525" i="4" s="1"/>
  <c r="R501" i="4" a="1"/>
  <c r="R501" i="4" s="1"/>
  <c r="R477" i="4" a="1"/>
  <c r="R477" i="4" s="1"/>
  <c r="R453" i="4" a="1"/>
  <c r="R453" i="4" s="1"/>
  <c r="R429" i="4" a="1"/>
  <c r="R429" i="4" s="1"/>
  <c r="R405" i="4" a="1"/>
  <c r="R405" i="4" s="1"/>
  <c r="R381" i="4" a="1"/>
  <c r="R381" i="4" s="1"/>
  <c r="R366" i="4" a="1"/>
  <c r="R366" i="4" s="1"/>
  <c r="R359" i="4" a="1"/>
  <c r="R359" i="4" s="1"/>
  <c r="R351" i="4" a="1"/>
  <c r="R351" i="4" s="1"/>
  <c r="R344" i="4" a="1"/>
  <c r="R344" i="4" s="1"/>
  <c r="R337" i="4" a="1"/>
  <c r="R337" i="4" s="1"/>
  <c r="R330" i="4" a="1"/>
  <c r="R330" i="4" s="1"/>
  <c r="R323" i="4" a="1"/>
  <c r="R323" i="4" s="1"/>
  <c r="R315" i="4" a="1"/>
  <c r="R315" i="4" s="1"/>
  <c r="R308" i="4" a="1"/>
  <c r="R308" i="4" s="1"/>
  <c r="R301" i="4" a="1"/>
  <c r="R301" i="4" s="1"/>
  <c r="R294" i="4" a="1"/>
  <c r="R294" i="4" s="1"/>
  <c r="R287" i="4" a="1"/>
  <c r="R287" i="4" s="1"/>
  <c r="R273" i="4" a="1"/>
  <c r="R273" i="4" s="1"/>
  <c r="R260" i="4" a="1"/>
  <c r="R260" i="4" s="1"/>
  <c r="R247" i="4" a="1"/>
  <c r="R247" i="4" s="1"/>
  <c r="R234" i="4" a="1"/>
  <c r="R234" i="4" s="1"/>
  <c r="R701" i="4" a="1"/>
  <c r="R701" i="4" s="1"/>
  <c r="R685" i="4" a="1"/>
  <c r="R685" i="4" s="1"/>
  <c r="R677" i="4" a="1"/>
  <c r="R677" i="4" s="1"/>
  <c r="R661" i="4" a="1"/>
  <c r="R661" i="4" s="1"/>
  <c r="R653" i="4" a="1"/>
  <c r="R653" i="4" s="1"/>
  <c r="R637" i="4" a="1"/>
  <c r="R637" i="4" s="1"/>
  <c r="R629" i="4" a="1"/>
  <c r="R629" i="4" s="1"/>
  <c r="R613" i="4" a="1"/>
  <c r="R613" i="4" s="1"/>
  <c r="R605" i="4" a="1"/>
  <c r="R605" i="4" s="1"/>
  <c r="R589" i="4" a="1"/>
  <c r="R589" i="4" s="1"/>
  <c r="R581" i="4" a="1"/>
  <c r="R581" i="4" s="1"/>
  <c r="R565" i="4" a="1"/>
  <c r="R565" i="4" s="1"/>
  <c r="R557" i="4" a="1"/>
  <c r="R557" i="4" s="1"/>
  <c r="R541" i="4" a="1"/>
  <c r="R541" i="4" s="1"/>
  <c r="R533" i="4" a="1"/>
  <c r="R533" i="4" s="1"/>
  <c r="R517" i="4" a="1"/>
  <c r="R517" i="4" s="1"/>
  <c r="R509" i="4" a="1"/>
  <c r="R509" i="4" s="1"/>
  <c r="R493" i="4" a="1"/>
  <c r="R493" i="4" s="1"/>
  <c r="R485" i="4" a="1"/>
  <c r="R485" i="4" s="1"/>
  <c r="R469" i="4" a="1"/>
  <c r="R469" i="4" s="1"/>
  <c r="R461" i="4" a="1"/>
  <c r="R461" i="4" s="1"/>
  <c r="R445" i="4" a="1"/>
  <c r="R445" i="4" s="1"/>
  <c r="R437" i="4" a="1"/>
  <c r="R437" i="4" s="1"/>
  <c r="R421" i="4" a="1"/>
  <c r="R421" i="4" s="1"/>
  <c r="R413" i="4" a="1"/>
  <c r="R413" i="4" s="1"/>
  <c r="R397" i="4" a="1"/>
  <c r="R397" i="4" s="1"/>
  <c r="R389" i="4" a="1"/>
  <c r="R389" i="4" s="1"/>
  <c r="R373" i="4" a="1"/>
  <c r="R373" i="4" s="1"/>
  <c r="R279" i="4" a="1"/>
  <c r="R279" i="4" s="1"/>
  <c r="R266" i="4" a="1"/>
  <c r="R266" i="4" s="1"/>
  <c r="R253" i="4" a="1"/>
  <c r="R253" i="4" s="1"/>
  <c r="R240" i="4" a="1"/>
  <c r="R240" i="4" s="1"/>
  <c r="R227" i="4" a="1"/>
  <c r="R227" i="4" s="1"/>
  <c r="R221" i="4" a="1"/>
  <c r="R221" i="4" s="1"/>
  <c r="R215" i="4" a="1"/>
  <c r="R215" i="4" s="1"/>
  <c r="R209" i="4" a="1"/>
  <c r="R209" i="4" s="1"/>
  <c r="R203" i="4" a="1"/>
  <c r="R203" i="4" s="1"/>
  <c r="R197" i="4" a="1"/>
  <c r="R197" i="4" s="1"/>
  <c r="R191" i="4" a="1"/>
  <c r="R191" i="4" s="1"/>
  <c r="R185" i="4" a="1"/>
  <c r="R185" i="4" s="1"/>
  <c r="R675" i="4" a="1"/>
  <c r="R675" i="4" s="1"/>
  <c r="R735" i="4" a="1"/>
  <c r="R735" i="4" s="1"/>
  <c r="R727" i="4" a="1"/>
  <c r="R727" i="4" s="1"/>
  <c r="R717" i="4" a="1"/>
  <c r="R717" i="4" s="1"/>
  <c r="R709" i="4" a="1"/>
  <c r="R709" i="4" s="1"/>
  <c r="R692" i="4" a="1"/>
  <c r="R692" i="4" s="1"/>
  <c r="R684" i="4" a="1"/>
  <c r="R684" i="4" s="1"/>
  <c r="R668" i="4" a="1"/>
  <c r="R668" i="4" s="1"/>
  <c r="R660" i="4" a="1"/>
  <c r="R660" i="4" s="1"/>
  <c r="R644" i="4" a="1"/>
  <c r="R644" i="4" s="1"/>
  <c r="R636" i="4" a="1"/>
  <c r="R636" i="4" s="1"/>
  <c r="R620" i="4" a="1"/>
  <c r="R620" i="4" s="1"/>
  <c r="R612" i="4" a="1"/>
  <c r="R612" i="4" s="1"/>
  <c r="R596" i="4" a="1"/>
  <c r="R596" i="4" s="1"/>
  <c r="R588" i="4" a="1"/>
  <c r="R588" i="4" s="1"/>
  <c r="R572" i="4" a="1"/>
  <c r="R572" i="4" s="1"/>
  <c r="R564" i="4" a="1"/>
  <c r="R564" i="4" s="1"/>
  <c r="R548" i="4" a="1"/>
  <c r="R548" i="4" s="1"/>
  <c r="R540" i="4" a="1"/>
  <c r="R540" i="4" s="1"/>
  <c r="R524" i="4" a="1"/>
  <c r="R524" i="4" s="1"/>
  <c r="R516" i="4" a="1"/>
  <c r="R516" i="4" s="1"/>
  <c r="R500" i="4" a="1"/>
  <c r="R500" i="4" s="1"/>
  <c r="R492" i="4" a="1"/>
  <c r="R492" i="4" s="1"/>
  <c r="R476" i="4" a="1"/>
  <c r="R476" i="4" s="1"/>
  <c r="R468" i="4" a="1"/>
  <c r="R468" i="4" s="1"/>
  <c r="R452" i="4" a="1"/>
  <c r="R452" i="4" s="1"/>
  <c r="R444" i="4" a="1"/>
  <c r="R444" i="4" s="1"/>
  <c r="R428" i="4" a="1"/>
  <c r="R428" i="4" s="1"/>
  <c r="R420" i="4" a="1"/>
  <c r="R420" i="4" s="1"/>
  <c r="R404" i="4" a="1"/>
  <c r="R404" i="4" s="1"/>
  <c r="R396" i="4" a="1"/>
  <c r="R396" i="4" s="1"/>
  <c r="R380" i="4" a="1"/>
  <c r="R380" i="4" s="1"/>
  <c r="R372" i="4" a="1"/>
  <c r="R372" i="4" s="1"/>
  <c r="R365" i="4" a="1"/>
  <c r="R365" i="4" s="1"/>
  <c r="R357" i="4" a="1"/>
  <c r="R357" i="4" s="1"/>
  <c r="R350" i="4" a="1"/>
  <c r="R350" i="4" s="1"/>
  <c r="R343" i="4" a="1"/>
  <c r="R343" i="4" s="1"/>
  <c r="R336" i="4" a="1"/>
  <c r="R336" i="4" s="1"/>
  <c r="R329" i="4" a="1"/>
  <c r="R329" i="4" s="1"/>
  <c r="R321" i="4" a="1"/>
  <c r="R321" i="4" s="1"/>
  <c r="R314" i="4" a="1"/>
  <c r="R314" i="4" s="1"/>
  <c r="R307" i="4" a="1"/>
  <c r="R307" i="4" s="1"/>
  <c r="R300" i="4" a="1"/>
  <c r="R300" i="4" s="1"/>
  <c r="R293" i="4" a="1"/>
  <c r="R293" i="4" s="1"/>
  <c r="R285" i="4" a="1"/>
  <c r="R285" i="4" s="1"/>
  <c r="R272" i="4" a="1"/>
  <c r="R272" i="4" s="1"/>
  <c r="R259" i="4" a="1"/>
  <c r="R259" i="4" s="1"/>
  <c r="R246" i="4" a="1"/>
  <c r="R246" i="4" s="1"/>
  <c r="R233" i="4" a="1"/>
  <c r="R233" i="4" s="1"/>
  <c r="R699" i="4" a="1"/>
  <c r="R699" i="4" s="1"/>
  <c r="R651" i="4" a="1"/>
  <c r="R651" i="4" s="1"/>
  <c r="R624" i="4" a="1"/>
  <c r="R624" i="4" s="1"/>
  <c r="R614" i="4" a="1"/>
  <c r="R614" i="4" s="1"/>
  <c r="R602" i="4" a="1"/>
  <c r="R602" i="4" s="1"/>
  <c r="R582" i="4" a="1"/>
  <c r="R582" i="4" s="1"/>
  <c r="R570" i="4" a="1"/>
  <c r="R570" i="4" s="1"/>
  <c r="R560" i="4" a="1"/>
  <c r="R560" i="4" s="1"/>
  <c r="R528" i="4" a="1"/>
  <c r="R528" i="4" s="1"/>
  <c r="R518" i="4" a="1"/>
  <c r="R518" i="4" s="1"/>
  <c r="R506" i="4" a="1"/>
  <c r="R506" i="4" s="1"/>
  <c r="R486" i="4" a="1"/>
  <c r="R486" i="4" s="1"/>
  <c r="R474" i="4" a="1"/>
  <c r="R474" i="4" s="1"/>
  <c r="R464" i="4" a="1"/>
  <c r="R464" i="4" s="1"/>
  <c r="R432" i="4" a="1"/>
  <c r="R432" i="4" s="1"/>
  <c r="R422" i="4" a="1"/>
  <c r="R422" i="4" s="1"/>
  <c r="R410" i="4" a="1"/>
  <c r="R410" i="4" s="1"/>
  <c r="R390" i="4" a="1"/>
  <c r="R390" i="4" s="1"/>
  <c r="R378" i="4" a="1"/>
  <c r="R378" i="4" s="1"/>
  <c r="R368" i="4" a="1"/>
  <c r="R368" i="4" s="1"/>
  <c r="R339" i="4" a="1"/>
  <c r="R339" i="4" s="1"/>
  <c r="R311" i="4" a="1"/>
  <c r="R311" i="4" s="1"/>
  <c r="R282" i="4" a="1"/>
  <c r="R282" i="4" s="1"/>
  <c r="R264" i="4" a="1"/>
  <c r="R264" i="4" s="1"/>
  <c r="R222" i="4" a="1"/>
  <c r="R222" i="4" s="1"/>
  <c r="R213" i="4" a="1"/>
  <c r="R213" i="4" s="1"/>
  <c r="R198" i="4" a="1"/>
  <c r="R198" i="4" s="1"/>
  <c r="R189" i="4" a="1"/>
  <c r="R189" i="4" s="1"/>
  <c r="R505" i="4" a="1"/>
  <c r="R505" i="4" s="1"/>
  <c r="R716" i="4" a="1"/>
  <c r="R716" i="4" s="1"/>
  <c r="R704" i="4" a="1"/>
  <c r="R704" i="4" s="1"/>
  <c r="R691" i="4" a="1"/>
  <c r="R691" i="4" s="1"/>
  <c r="R667" i="4" a="1"/>
  <c r="R667" i="4" s="1"/>
  <c r="R643" i="4" a="1"/>
  <c r="R643" i="4" s="1"/>
  <c r="R733" i="4" a="1"/>
  <c r="R733" i="4" s="1"/>
  <c r="R721" i="4" a="1"/>
  <c r="R721" i="4" s="1"/>
  <c r="R705" i="4" a="1"/>
  <c r="R705" i="4" s="1"/>
  <c r="R695" i="4" a="1"/>
  <c r="R695" i="4" s="1"/>
  <c r="R681" i="4" a="1"/>
  <c r="R681" i="4" s="1"/>
  <c r="R671" i="4" a="1"/>
  <c r="R671" i="4" s="1"/>
  <c r="R657" i="4" a="1"/>
  <c r="R657" i="4" s="1"/>
  <c r="R647" i="4" a="1"/>
  <c r="R647" i="4" s="1"/>
  <c r="R633" i="4" a="1"/>
  <c r="R633" i="4" s="1"/>
  <c r="R591" i="4" a="1"/>
  <c r="R591" i="4" s="1"/>
  <c r="R579" i="4" a="1"/>
  <c r="R579" i="4" s="1"/>
  <c r="R537" i="4" a="1"/>
  <c r="R537" i="4" s="1"/>
  <c r="R495" i="4" a="1"/>
  <c r="R495" i="4" s="1"/>
  <c r="R483" i="4" a="1"/>
  <c r="R483" i="4" s="1"/>
  <c r="R441" i="4" a="1"/>
  <c r="R441" i="4" s="1"/>
  <c r="R399" i="4" a="1"/>
  <c r="R399" i="4" s="1"/>
  <c r="R387" i="4" a="1"/>
  <c r="R387" i="4" s="1"/>
  <c r="R348" i="4" a="1"/>
  <c r="R348" i="4" s="1"/>
  <c r="R319" i="4" a="1"/>
  <c r="R319" i="4" s="1"/>
  <c r="R290" i="4" a="1"/>
  <c r="R290" i="4" s="1"/>
  <c r="R255" i="4" a="1"/>
  <c r="R255" i="4" s="1"/>
  <c r="R237" i="4" a="1"/>
  <c r="R237" i="4" s="1"/>
  <c r="R229" i="4" a="1"/>
  <c r="R229" i="4" s="1"/>
  <c r="R220" i="4" a="1"/>
  <c r="R220" i="4" s="1"/>
  <c r="R205" i="4" a="1"/>
  <c r="R205" i="4" s="1"/>
  <c r="R196" i="4" a="1"/>
  <c r="R196" i="4" s="1"/>
  <c r="R623" i="4" a="1"/>
  <c r="R623" i="4" s="1"/>
  <c r="R611" i="4" a="1"/>
  <c r="R611" i="4" s="1"/>
  <c r="R601" i="4" a="1"/>
  <c r="R601" i="4" s="1"/>
  <c r="R569" i="4" a="1"/>
  <c r="R569" i="4" s="1"/>
  <c r="R559" i="4" a="1"/>
  <c r="R559" i="4" s="1"/>
  <c r="R547" i="4" a="1"/>
  <c r="R547" i="4" s="1"/>
  <c r="R527" i="4" a="1"/>
  <c r="R527" i="4" s="1"/>
  <c r="R515" i="4" a="1"/>
  <c r="R515" i="4" s="1"/>
  <c r="R473" i="4" a="1"/>
  <c r="R473" i="4" s="1"/>
  <c r="R463" i="4" a="1"/>
  <c r="R463" i="4" s="1"/>
  <c r="R451" i="4" a="1"/>
  <c r="R451" i="4" s="1"/>
  <c r="R431" i="4" a="1"/>
  <c r="R431" i="4" s="1"/>
  <c r="R419" i="4" a="1"/>
  <c r="R419" i="4" s="1"/>
  <c r="R409" i="4" a="1"/>
  <c r="R409" i="4" s="1"/>
  <c r="R377" i="4" a="1"/>
  <c r="R377" i="4" s="1"/>
  <c r="R367" i="4" a="1"/>
  <c r="R367" i="4" s="1"/>
  <c r="R356" i="4" a="1"/>
  <c r="R356" i="4" s="1"/>
  <c r="R338" i="4" a="1"/>
  <c r="R338" i="4" s="1"/>
  <c r="R327" i="4" a="1"/>
  <c r="R327" i="4" s="1"/>
  <c r="R309" i="4" a="1"/>
  <c r="R309" i="4" s="1"/>
  <c r="R299" i="4" a="1"/>
  <c r="R299" i="4" s="1"/>
  <c r="R281" i="4" a="1"/>
  <c r="R281" i="4" s="1"/>
  <c r="R271" i="4" a="1"/>
  <c r="R271" i="4" s="1"/>
  <c r="R263" i="4" a="1"/>
  <c r="R263" i="4" s="1"/>
  <c r="R245" i="4" a="1"/>
  <c r="R245" i="4" s="1"/>
  <c r="R212" i="4" a="1"/>
  <c r="R212" i="4" s="1"/>
  <c r="R188" i="4" a="1"/>
  <c r="R188" i="4" s="1"/>
  <c r="R731" i="4" a="1"/>
  <c r="R731" i="4" s="1"/>
  <c r="R680" i="4" a="1"/>
  <c r="R680" i="4" s="1"/>
  <c r="R656" i="4" a="1"/>
  <c r="R656" i="4" s="1"/>
  <c r="R690" i="4" a="1"/>
  <c r="R690" i="4" s="1"/>
  <c r="R666" i="4" a="1"/>
  <c r="R666" i="4" s="1"/>
  <c r="R642" i="4" a="1"/>
  <c r="R642" i="4" s="1"/>
  <c r="R609" i="4" a="1"/>
  <c r="R609" i="4" s="1"/>
  <c r="R567" i="4" a="1"/>
  <c r="R567" i="4" s="1"/>
  <c r="R555" i="4" a="1"/>
  <c r="R555" i="4" s="1"/>
  <c r="R513" i="4" a="1"/>
  <c r="R513" i="4" s="1"/>
  <c r="R471" i="4" a="1"/>
  <c r="R471" i="4" s="1"/>
  <c r="R459" i="4" a="1"/>
  <c r="R459" i="4" s="1"/>
  <c r="R417" i="4" a="1"/>
  <c r="R417" i="4" s="1"/>
  <c r="R375" i="4" a="1"/>
  <c r="R375" i="4" s="1"/>
  <c r="R355" i="4" a="1"/>
  <c r="R355" i="4" s="1"/>
  <c r="R326" i="4" a="1"/>
  <c r="R326" i="4" s="1"/>
  <c r="R297" i="4" a="1"/>
  <c r="R297" i="4" s="1"/>
  <c r="R278" i="4" a="1"/>
  <c r="R278" i="4" s="1"/>
  <c r="R270" i="4" a="1"/>
  <c r="R270" i="4" s="1"/>
  <c r="R252" i="4" a="1"/>
  <c r="R252" i="4" s="1"/>
  <c r="R226" i="4" a="1"/>
  <c r="R226" i="4" s="1"/>
  <c r="R211" i="4" a="1"/>
  <c r="R211" i="4" s="1"/>
  <c r="R202" i="4" a="1"/>
  <c r="R202" i="4" s="1"/>
  <c r="R187" i="4" a="1"/>
  <c r="R187" i="4" s="1"/>
  <c r="R729" i="4" a="1"/>
  <c r="R729" i="4" s="1"/>
  <c r="R715" i="4" a="1"/>
  <c r="R715" i="4" s="1"/>
  <c r="R703" i="4" a="1"/>
  <c r="R703" i="4" s="1"/>
  <c r="R679" i="4" a="1"/>
  <c r="R679" i="4" s="1"/>
  <c r="R655" i="4" a="1"/>
  <c r="R655" i="4" s="1"/>
  <c r="R631" i="4" a="1"/>
  <c r="R631" i="4" s="1"/>
  <c r="R619" i="4" a="1"/>
  <c r="R619" i="4" s="1"/>
  <c r="R599" i="4" a="1"/>
  <c r="R599" i="4" s="1"/>
  <c r="R587" i="4" a="1"/>
  <c r="R587" i="4" s="1"/>
  <c r="R577" i="4" a="1"/>
  <c r="R577" i="4" s="1"/>
  <c r="R545" i="4" a="1"/>
  <c r="R545" i="4" s="1"/>
  <c r="R535" i="4" a="1"/>
  <c r="R535" i="4" s="1"/>
  <c r="R523" i="4" a="1"/>
  <c r="R523" i="4" s="1"/>
  <c r="R503" i="4" a="1"/>
  <c r="R503" i="4" s="1"/>
  <c r="R491" i="4" a="1"/>
  <c r="R491" i="4" s="1"/>
  <c r="R481" i="4" a="1"/>
  <c r="R481" i="4" s="1"/>
  <c r="R449" i="4" a="1"/>
  <c r="R449" i="4" s="1"/>
  <c r="R439" i="4" a="1"/>
  <c r="R439" i="4" s="1"/>
  <c r="R427" i="4" a="1"/>
  <c r="R427" i="4" s="1"/>
  <c r="R407" i="4" a="1"/>
  <c r="R407" i="4" s="1"/>
  <c r="R395" i="4" a="1"/>
  <c r="R395" i="4" s="1"/>
  <c r="R385" i="4" a="1"/>
  <c r="R385" i="4" s="1"/>
  <c r="R363" i="4" a="1"/>
  <c r="R363" i="4" s="1"/>
  <c r="R345" i="4" a="1"/>
  <c r="R345" i="4" s="1"/>
  <c r="R335" i="4" a="1"/>
  <c r="R335" i="4" s="1"/>
  <c r="R317" i="4" a="1"/>
  <c r="R317" i="4" s="1"/>
  <c r="R306" i="4" a="1"/>
  <c r="R306" i="4" s="1"/>
  <c r="R288" i="4" a="1"/>
  <c r="R288" i="4" s="1"/>
  <c r="R261" i="4" a="1"/>
  <c r="R261" i="4" s="1"/>
  <c r="R243" i="4" a="1"/>
  <c r="R243" i="4" s="1"/>
  <c r="R235" i="4" a="1"/>
  <c r="R235" i="4" s="1"/>
  <c r="R218" i="4" a="1"/>
  <c r="R218" i="4" s="1"/>
  <c r="R194" i="4" a="1"/>
  <c r="R194" i="4" s="1"/>
  <c r="R702" i="4" a="1"/>
  <c r="R702" i="4" s="1"/>
  <c r="R689" i="4" a="1"/>
  <c r="R689" i="4" s="1"/>
  <c r="R678" i="4" a="1"/>
  <c r="R678" i="4" s="1"/>
  <c r="R665" i="4" a="1"/>
  <c r="R665" i="4" s="1"/>
  <c r="R654" i="4" a="1"/>
  <c r="R654" i="4" s="1"/>
  <c r="R641" i="4" a="1"/>
  <c r="R641" i="4" s="1"/>
  <c r="R630" i="4" a="1"/>
  <c r="R630" i="4" s="1"/>
  <c r="R618" i="4" a="1"/>
  <c r="R618" i="4" s="1"/>
  <c r="R608" i="4" a="1"/>
  <c r="R608" i="4" s="1"/>
  <c r="R576" i="4" a="1"/>
  <c r="R576" i="4" s="1"/>
  <c r="R566" i="4" a="1"/>
  <c r="R566" i="4" s="1"/>
  <c r="R554" i="4" a="1"/>
  <c r="R554" i="4" s="1"/>
  <c r="R534" i="4" a="1"/>
  <c r="R534" i="4" s="1"/>
  <c r="R522" i="4" a="1"/>
  <c r="R522" i="4" s="1"/>
  <c r="R512" i="4" a="1"/>
  <c r="R512" i="4" s="1"/>
  <c r="R480" i="4" a="1"/>
  <c r="R480" i="4" s="1"/>
  <c r="R470" i="4" a="1"/>
  <c r="R470" i="4" s="1"/>
  <c r="R458" i="4" a="1"/>
  <c r="R458" i="4" s="1"/>
  <c r="R438" i="4" a="1"/>
  <c r="R438" i="4" s="1"/>
  <c r="R426" i="4" a="1"/>
  <c r="R426" i="4" s="1"/>
  <c r="R416" i="4" a="1"/>
  <c r="R416" i="4" s="1"/>
  <c r="R384" i="4" a="1"/>
  <c r="R384" i="4" s="1"/>
  <c r="R374" i="4" a="1"/>
  <c r="R374" i="4" s="1"/>
  <c r="R354" i="4" a="1"/>
  <c r="R354" i="4" s="1"/>
  <c r="R325" i="4" a="1"/>
  <c r="R325" i="4" s="1"/>
  <c r="R296" i="4" a="1"/>
  <c r="R296" i="4" s="1"/>
  <c r="R277" i="4" a="1"/>
  <c r="R277" i="4" s="1"/>
  <c r="R269" i="4" a="1"/>
  <c r="R269" i="4" s="1"/>
  <c r="R251" i="4" a="1"/>
  <c r="R251" i="4" s="1"/>
  <c r="R225" i="4" a="1"/>
  <c r="R225" i="4" s="1"/>
  <c r="R210" i="4" a="1"/>
  <c r="R210" i="4" s="1"/>
  <c r="R201" i="4" a="1"/>
  <c r="R201" i="4" s="1"/>
  <c r="R186" i="4" a="1"/>
  <c r="R186" i="4" s="1"/>
  <c r="R725" i="4" a="1"/>
  <c r="R725" i="4" s="1"/>
  <c r="R713" i="4" a="1"/>
  <c r="R713" i="4" s="1"/>
  <c r="R687" i="4" a="1"/>
  <c r="R687" i="4" s="1"/>
  <c r="R650" i="4" a="1"/>
  <c r="R650" i="4" s="1"/>
  <c r="R603" i="4" a="1"/>
  <c r="R603" i="4" s="1"/>
  <c r="R561" i="4" a="1"/>
  <c r="R561" i="4" s="1"/>
  <c r="R519" i="4" a="1"/>
  <c r="R519" i="4" s="1"/>
  <c r="R411" i="4" a="1"/>
  <c r="R411" i="4" s="1"/>
  <c r="R369" i="4" a="1"/>
  <c r="R369" i="4" s="1"/>
  <c r="R312" i="4" a="1"/>
  <c r="R312" i="4" s="1"/>
  <c r="R275" i="4" a="1"/>
  <c r="R275" i="4" s="1"/>
  <c r="R257" i="4" a="1"/>
  <c r="R257" i="4" s="1"/>
  <c r="R239" i="4" a="1"/>
  <c r="R239" i="4" s="1"/>
  <c r="R223" i="4" a="1"/>
  <c r="R223" i="4" s="1"/>
  <c r="R190" i="4" a="1"/>
  <c r="R190" i="4" s="1"/>
  <c r="R722" i="4" a="1"/>
  <c r="R722" i="4" s="1"/>
  <c r="R305" i="4" a="1"/>
  <c r="R305" i="4" s="1"/>
  <c r="R268" i="4" a="1"/>
  <c r="R268" i="4" s="1"/>
  <c r="R217" i="4" a="1"/>
  <c r="R217" i="4" s="1"/>
  <c r="R674" i="4" a="1"/>
  <c r="R674" i="4" s="1"/>
  <c r="R639" i="4" a="1"/>
  <c r="R639" i="4" s="1"/>
  <c r="R617" i="4" a="1"/>
  <c r="R617" i="4" s="1"/>
  <c r="R595" i="4" a="1"/>
  <c r="R595" i="4" s="1"/>
  <c r="R575" i="4" a="1"/>
  <c r="R575" i="4" s="1"/>
  <c r="R553" i="4" a="1"/>
  <c r="R553" i="4" s="1"/>
  <c r="R511" i="4" a="1"/>
  <c r="R511" i="4" s="1"/>
  <c r="R467" i="4" a="1"/>
  <c r="R467" i="4" s="1"/>
  <c r="R403" i="4" a="1"/>
  <c r="R403" i="4" s="1"/>
  <c r="R383" i="4" a="1"/>
  <c r="R383" i="4" s="1"/>
  <c r="R324" i="4" a="1"/>
  <c r="R324" i="4" s="1"/>
  <c r="R284" i="4" a="1"/>
  <c r="R284" i="4" s="1"/>
  <c r="R200" i="4" a="1"/>
  <c r="R200" i="4" s="1"/>
  <c r="R711" i="4" a="1"/>
  <c r="R711" i="4" s="1"/>
  <c r="R594" i="4" a="1"/>
  <c r="R594" i="4" s="1"/>
  <c r="R552" i="4" a="1"/>
  <c r="R552" i="4" s="1"/>
  <c r="R530" i="4" a="1"/>
  <c r="R530" i="4" s="1"/>
  <c r="R510" i="4" a="1"/>
  <c r="R510" i="4" s="1"/>
  <c r="R488" i="4" a="1"/>
  <c r="R488" i="4" s="1"/>
  <c r="R446" i="4" a="1"/>
  <c r="R446" i="4" s="1"/>
  <c r="R402" i="4" a="1"/>
  <c r="R402" i="4" s="1"/>
  <c r="R361" i="4" a="1"/>
  <c r="R361" i="4" s="1"/>
  <c r="R303" i="4" a="1"/>
  <c r="R303" i="4" s="1"/>
  <c r="R267" i="4" a="1"/>
  <c r="R267" i="4" s="1"/>
  <c r="R249" i="4" a="1"/>
  <c r="R249" i="4" s="1"/>
  <c r="R231" i="4" a="1"/>
  <c r="R231" i="4" s="1"/>
  <c r="R216" i="4" a="1"/>
  <c r="R216" i="4" s="1"/>
  <c r="R615" i="4" a="1"/>
  <c r="R615" i="4" s="1"/>
  <c r="R465" i="4" a="1"/>
  <c r="R465" i="4" s="1"/>
  <c r="R723" i="4" a="1"/>
  <c r="R723" i="4" s="1"/>
  <c r="R625" i="4" a="1"/>
  <c r="R625" i="4" s="1"/>
  <c r="R583" i="4" a="1"/>
  <c r="R583" i="4" s="1"/>
  <c r="R539" i="4" a="1"/>
  <c r="R539" i="4" s="1"/>
  <c r="R497" i="4" a="1"/>
  <c r="R497" i="4" s="1"/>
  <c r="R475" i="4" a="1"/>
  <c r="R475" i="4" s="1"/>
  <c r="R455" i="4" a="1"/>
  <c r="R455" i="4" s="1"/>
  <c r="R433" i="4" a="1"/>
  <c r="R433" i="4" s="1"/>
  <c r="R391" i="4" a="1"/>
  <c r="R391" i="4" s="1"/>
  <c r="R349" i="4" a="1"/>
  <c r="R349" i="4" s="1"/>
  <c r="R331" i="4" a="1"/>
  <c r="R331" i="4" s="1"/>
  <c r="R291" i="4" a="1"/>
  <c r="R291" i="4" s="1"/>
  <c r="R274" i="4" a="1"/>
  <c r="R274" i="4" s="1"/>
  <c r="R256" i="4" a="1"/>
  <c r="R256" i="4" s="1"/>
  <c r="R238" i="4" a="1"/>
  <c r="R238" i="4" s="1"/>
  <c r="R206" i="4" a="1"/>
  <c r="R206" i="4" s="1"/>
  <c r="R686" i="4" a="1"/>
  <c r="R686" i="4" s="1"/>
  <c r="R649" i="4" a="1"/>
  <c r="R649" i="4" s="1"/>
  <c r="R600" i="4" a="1"/>
  <c r="R600" i="4" s="1"/>
  <c r="R578" i="4" a="1"/>
  <c r="R578" i="4" s="1"/>
  <c r="R558" i="4" a="1"/>
  <c r="R558" i="4" s="1"/>
  <c r="R536" i="4" a="1"/>
  <c r="R536" i="4" s="1"/>
  <c r="R494" i="4" a="1"/>
  <c r="R494" i="4" s="1"/>
  <c r="R450" i="4" a="1"/>
  <c r="R450" i="4" s="1"/>
  <c r="R408" i="4" a="1"/>
  <c r="R408" i="4" s="1"/>
  <c r="R386" i="4" a="1"/>
  <c r="R386" i="4" s="1"/>
  <c r="R347" i="4" a="1"/>
  <c r="R347" i="4" s="1"/>
  <c r="R289" i="4" a="1"/>
  <c r="R289" i="4" s="1"/>
  <c r="R254" i="4" a="1"/>
  <c r="R254" i="4" s="1"/>
  <c r="R236" i="4" a="1"/>
  <c r="R236" i="4" s="1"/>
  <c r="R219" i="4" a="1"/>
  <c r="R219" i="4" s="1"/>
  <c r="R204" i="4" a="1"/>
  <c r="R204" i="4" s="1"/>
  <c r="R683" i="4" a="1"/>
  <c r="R683" i="4" s="1"/>
  <c r="R648" i="4" a="1"/>
  <c r="R648" i="4" s="1"/>
  <c r="R531" i="4" a="1"/>
  <c r="R531" i="4" s="1"/>
  <c r="R489" i="4" a="1"/>
  <c r="R489" i="4" s="1"/>
  <c r="R447" i="4" a="1"/>
  <c r="R447" i="4" s="1"/>
  <c r="R362" i="4" a="1"/>
  <c r="R362" i="4" s="1"/>
  <c r="R250" i="4" a="1"/>
  <c r="R250" i="4" s="1"/>
  <c r="R232" i="4" a="1"/>
  <c r="R232" i="4" s="1"/>
  <c r="R425" i="4" a="1"/>
  <c r="R425" i="4" s="1"/>
  <c r="R342" i="4" a="1"/>
  <c r="R342" i="4" s="1"/>
  <c r="R673" i="4" a="1"/>
  <c r="R673" i="4" s="1"/>
  <c r="R638" i="4" a="1"/>
  <c r="R638" i="4" s="1"/>
  <c r="R507" i="4" a="1"/>
  <c r="R507" i="4" s="1"/>
  <c r="R423" i="4" a="1"/>
  <c r="R423" i="4" s="1"/>
  <c r="R707" i="4" a="1"/>
  <c r="R707" i="4" s="1"/>
  <c r="R627" i="4" a="1"/>
  <c r="R627" i="4" s="1"/>
  <c r="R584" i="4" a="1"/>
  <c r="R584" i="4" s="1"/>
  <c r="R479" i="4" a="1"/>
  <c r="R479" i="4" s="1"/>
  <c r="R379" i="4" a="1"/>
  <c r="R379" i="4" s="1"/>
  <c r="R302" i="4" a="1"/>
  <c r="R302" i="4" s="1"/>
  <c r="R230" i="4" a="1"/>
  <c r="R230" i="4" s="1"/>
  <c r="R626" i="4" a="1"/>
  <c r="R626" i="4" s="1"/>
  <c r="R521" i="4" a="1"/>
  <c r="R521" i="4" s="1"/>
  <c r="R333" i="4" a="1"/>
  <c r="R333" i="4" s="1"/>
  <c r="R193" i="4" a="1"/>
  <c r="R193" i="4" s="1"/>
  <c r="R462" i="4" a="1"/>
  <c r="R462" i="4" s="1"/>
  <c r="R371" i="4" a="1"/>
  <c r="R371" i="4" s="1"/>
  <c r="R295" i="4" a="1"/>
  <c r="R295" i="4" s="1"/>
  <c r="R224" i="4" a="1"/>
  <c r="R224" i="4" s="1"/>
  <c r="R696" i="4" a="1"/>
  <c r="R696" i="4" s="1"/>
  <c r="R192" i="4" a="1"/>
  <c r="R192" i="4" s="1"/>
  <c r="R672" i="4" a="1"/>
  <c r="R672" i="4" s="1"/>
  <c r="R457" i="4" a="1"/>
  <c r="R457" i="4" s="1"/>
  <c r="R663" i="4" a="1"/>
  <c r="R663" i="4" s="1"/>
  <c r="R401" i="4" a="1"/>
  <c r="R401" i="4" s="1"/>
  <c r="R320" i="4" a="1"/>
  <c r="R320" i="4" s="1"/>
  <c r="R546" i="4" a="1"/>
  <c r="R546" i="4" s="1"/>
  <c r="R398" i="4" a="1"/>
  <c r="R398" i="4" s="1"/>
  <c r="R280" i="4" a="1"/>
  <c r="R280" i="4" s="1"/>
  <c r="R662" i="4" a="1"/>
  <c r="R662" i="4" s="1"/>
  <c r="R543" i="4" a="1"/>
  <c r="R543" i="4" s="1"/>
  <c r="R440" i="4" a="1"/>
  <c r="R440" i="4" s="1"/>
  <c r="R208" i="4" a="1"/>
  <c r="R208" i="4" s="1"/>
  <c r="R585" i="4" a="1"/>
  <c r="R585" i="4" s="1"/>
  <c r="R482" i="4" a="1"/>
  <c r="R482" i="4" s="1"/>
  <c r="R392" i="4" a="1"/>
  <c r="R392" i="4" s="1"/>
  <c r="R241" i="4" a="1"/>
  <c r="R241" i="4" s="1"/>
  <c r="R632" i="4" a="1"/>
  <c r="R632" i="4" s="1"/>
  <c r="R434" i="4" a="1"/>
  <c r="R434" i="4" s="1"/>
  <c r="R698" i="4" a="1"/>
  <c r="R698" i="4" s="1"/>
  <c r="R571" i="4" a="1"/>
  <c r="R571" i="4" s="1"/>
  <c r="R262" i="4" a="1"/>
  <c r="R262" i="4" s="1"/>
  <c r="R228" i="4" a="1"/>
  <c r="R228" i="4" s="1"/>
  <c r="R195" i="4" a="1"/>
  <c r="R195" i="4" s="1"/>
  <c r="R697" i="4" a="1"/>
  <c r="R697" i="4" s="1"/>
  <c r="R415" i="4" a="1"/>
  <c r="R415" i="4" s="1"/>
  <c r="R258" i="4" a="1"/>
  <c r="R258" i="4" s="1"/>
  <c r="R563" i="4" a="1"/>
  <c r="R563" i="4" s="1"/>
  <c r="R414" i="4" a="1"/>
  <c r="R414" i="4" s="1"/>
  <c r="R332" i="4" a="1"/>
  <c r="R332" i="4" s="1"/>
  <c r="R504" i="4" a="1"/>
  <c r="R504" i="4" s="1"/>
  <c r="R283" i="4" a="1"/>
  <c r="R283" i="4" s="1"/>
  <c r="R214" i="4" a="1"/>
  <c r="R214" i="4" s="1"/>
  <c r="R607" i="4" a="1"/>
  <c r="R607" i="4" s="1"/>
  <c r="R551" i="4" a="1"/>
  <c r="R551" i="4" s="1"/>
  <c r="R456" i="4" a="1"/>
  <c r="R456" i="4" s="1"/>
  <c r="R360" i="4" a="1"/>
  <c r="R360" i="4" s="1"/>
  <c r="R248" i="4" a="1"/>
  <c r="R248" i="4" s="1"/>
  <c r="R606" i="4" a="1"/>
  <c r="R606" i="4" s="1"/>
  <c r="R499" i="4" a="1"/>
  <c r="R499" i="4" s="1"/>
  <c r="R443" i="4" a="1"/>
  <c r="R443" i="4" s="1"/>
  <c r="R318" i="4" a="1"/>
  <c r="R318" i="4" s="1"/>
  <c r="R244" i="4" a="1"/>
  <c r="R244" i="4" s="1"/>
  <c r="R593" i="4" a="1"/>
  <c r="R593" i="4" s="1"/>
  <c r="R498" i="4" a="1"/>
  <c r="R498" i="4" s="1"/>
  <c r="R393" i="4" a="1"/>
  <c r="R393" i="4" s="1"/>
  <c r="R242" i="4" a="1"/>
  <c r="R242" i="4" s="1"/>
  <c r="R659" i="4" a="1"/>
  <c r="R659" i="4" s="1"/>
  <c r="R590" i="4" a="1"/>
  <c r="R590" i="4" s="1"/>
  <c r="R487" i="4" a="1"/>
  <c r="R487" i="4" s="1"/>
  <c r="R435" i="4" a="1"/>
  <c r="R435" i="4" s="1"/>
  <c r="R353" i="4" a="1"/>
  <c r="R353" i="4" s="1"/>
  <c r="R313" i="4" a="1"/>
  <c r="R313" i="4" s="1"/>
  <c r="R276" i="4" a="1"/>
  <c r="R276" i="4" s="1"/>
  <c r="R207" i="4" a="1"/>
  <c r="R207" i="4" s="1"/>
  <c r="R734" i="4" a="1"/>
  <c r="R734" i="4" s="1"/>
  <c r="R341" i="4" a="1"/>
  <c r="R341" i="4" s="1"/>
  <c r="R199" i="4" a="1"/>
  <c r="R199" i="4" s="1"/>
  <c r="R635" i="4" a="1"/>
  <c r="R635" i="4" s="1"/>
  <c r="R529" i="4" a="1"/>
  <c r="R529" i="4" s="1"/>
  <c r="R542" i="4" a="1"/>
  <c r="R542" i="4" s="1"/>
  <c r="R265" i="4" a="1"/>
  <c r="R265" i="4" s="1"/>
  <c r="M741" i="4" l="1"/>
  <c r="L741" i="4"/>
  <c r="G768" i="4" l="1"/>
  <c r="G775" i="4" l="1"/>
  <c r="G819" i="4" l="1"/>
  <c r="G859" i="4" l="1"/>
  <c r="I159" i="4" l="1"/>
  <c r="F126" i="4"/>
  <c r="G762" i="4" l="1"/>
  <c r="G175" i="4" l="1"/>
  <c r="D826" i="4"/>
  <c r="D825" i="4"/>
  <c r="D824" i="4"/>
  <c r="D823" i="4"/>
  <c r="E836" i="4"/>
  <c r="G836" i="4" s="1"/>
  <c r="D822" i="4" l="1"/>
  <c r="D821" i="4"/>
  <c r="D818" i="4" l="1"/>
  <c r="D819" i="4" s="1"/>
  <c r="N741" i="4" l="1"/>
  <c r="R179" i="4"/>
  <c r="S739" i="4"/>
  <c r="F775" i="4"/>
  <c r="F859" i="4"/>
  <c r="F768" i="4" l="1"/>
  <c r="A125" i="4" l="1"/>
  <c r="A115" i="4"/>
  <c r="A106" i="4"/>
  <c r="G136" i="4" l="1"/>
  <c r="D831" i="4" l="1"/>
  <c r="D835" i="4"/>
  <c r="D830" i="4"/>
  <c r="D829" i="4"/>
  <c r="D828" i="4"/>
  <c r="D827" i="4"/>
  <c r="D832" i="4"/>
  <c r="F815" i="4" l="1"/>
  <c r="D834" i="4"/>
  <c r="D833" i="4"/>
  <c r="Q181" i="4" l="1"/>
  <c r="D836" i="4"/>
  <c r="Q196" i="4" l="1"/>
  <c r="Q208" i="4"/>
  <c r="Q220" i="4"/>
  <c r="Q232" i="4"/>
  <c r="Q244" i="4"/>
  <c r="Q256" i="4"/>
  <c r="Q268" i="4"/>
  <c r="Q280" i="4"/>
  <c r="Q292" i="4"/>
  <c r="Q304" i="4"/>
  <c r="Q316" i="4"/>
  <c r="Q328" i="4"/>
  <c r="Q340" i="4"/>
  <c r="Q352" i="4"/>
  <c r="Q364" i="4"/>
  <c r="Q376" i="4"/>
  <c r="Q388" i="4"/>
  <c r="Q400" i="4"/>
  <c r="Q412" i="4"/>
  <c r="Q424" i="4"/>
  <c r="Q436" i="4"/>
  <c r="Q448" i="4"/>
  <c r="Q460" i="4"/>
  <c r="Q472" i="4"/>
  <c r="Q484" i="4"/>
  <c r="Q496" i="4"/>
  <c r="Q508" i="4"/>
  <c r="Q520" i="4"/>
  <c r="Q532" i="4"/>
  <c r="Q544" i="4"/>
  <c r="Q556" i="4"/>
  <c r="Q568" i="4"/>
  <c r="Q580" i="4"/>
  <c r="Q592" i="4"/>
  <c r="Q604" i="4"/>
  <c r="Q616" i="4"/>
  <c r="Q628" i="4"/>
  <c r="Q640" i="4"/>
  <c r="Q652" i="4"/>
  <c r="Q664" i="4"/>
  <c r="Q676" i="4"/>
  <c r="Q688" i="4"/>
  <c r="Q700" i="4"/>
  <c r="Q712" i="4"/>
  <c r="Q724" i="4"/>
  <c r="Q736" i="4"/>
  <c r="P194" i="4"/>
  <c r="P206" i="4"/>
  <c r="P218" i="4"/>
  <c r="P230" i="4"/>
  <c r="P242" i="4"/>
  <c r="P254" i="4"/>
  <c r="P266" i="4"/>
  <c r="P278" i="4"/>
  <c r="P290" i="4"/>
  <c r="P302" i="4"/>
  <c r="P314" i="4"/>
  <c r="P326" i="4"/>
  <c r="P338" i="4"/>
  <c r="P350" i="4"/>
  <c r="P362" i="4"/>
  <c r="P374" i="4"/>
  <c r="P386" i="4"/>
  <c r="P398" i="4"/>
  <c r="P410" i="4"/>
  <c r="P422" i="4"/>
  <c r="P434" i="4"/>
  <c r="P446" i="4"/>
  <c r="P458" i="4"/>
  <c r="P470" i="4"/>
  <c r="P482" i="4"/>
  <c r="P494" i="4"/>
  <c r="P506" i="4"/>
  <c r="P518" i="4"/>
  <c r="P530" i="4"/>
  <c r="P542" i="4"/>
  <c r="P554" i="4"/>
  <c r="P566" i="4"/>
  <c r="P578" i="4"/>
  <c r="P590" i="4"/>
  <c r="P602" i="4"/>
  <c r="Q185" i="4"/>
  <c r="Q197" i="4"/>
  <c r="Q209" i="4"/>
  <c r="Q221" i="4"/>
  <c r="Q233" i="4"/>
  <c r="Q245" i="4"/>
  <c r="Q257" i="4"/>
  <c r="Q269" i="4"/>
  <c r="Q281" i="4"/>
  <c r="Q293" i="4"/>
  <c r="Q305" i="4"/>
  <c r="Q317" i="4"/>
  <c r="Q329" i="4"/>
  <c r="Q341" i="4"/>
  <c r="Q353" i="4"/>
  <c r="Q365" i="4"/>
  <c r="Q377" i="4"/>
  <c r="Q389" i="4"/>
  <c r="Q401" i="4"/>
  <c r="Q413" i="4"/>
  <c r="Q425" i="4"/>
  <c r="Q437" i="4"/>
  <c r="Q449" i="4"/>
  <c r="Q461" i="4"/>
  <c r="Q473" i="4"/>
  <c r="Q485" i="4"/>
  <c r="Q497" i="4"/>
  <c r="Q509" i="4"/>
  <c r="Q521" i="4"/>
  <c r="Q533" i="4"/>
  <c r="Q545" i="4"/>
  <c r="Q557" i="4"/>
  <c r="Q569" i="4"/>
  <c r="Q581" i="4"/>
  <c r="Q593" i="4"/>
  <c r="Q605" i="4"/>
  <c r="Q617" i="4"/>
  <c r="Q629" i="4"/>
  <c r="Q641" i="4"/>
  <c r="Q653" i="4"/>
  <c r="Q665" i="4"/>
  <c r="Q677" i="4"/>
  <c r="Q689" i="4"/>
  <c r="Q701" i="4"/>
  <c r="Q713" i="4"/>
  <c r="Q725" i="4"/>
  <c r="Q737" i="4"/>
  <c r="P195" i="4"/>
  <c r="P207" i="4"/>
  <c r="P219" i="4"/>
  <c r="P231" i="4"/>
  <c r="P243" i="4"/>
  <c r="P255" i="4"/>
  <c r="P267" i="4"/>
  <c r="P279" i="4"/>
  <c r="P291" i="4"/>
  <c r="P303" i="4"/>
  <c r="P315" i="4"/>
  <c r="P327" i="4"/>
  <c r="P339" i="4"/>
  <c r="P351" i="4"/>
  <c r="P363" i="4"/>
  <c r="P375" i="4"/>
  <c r="P387" i="4"/>
  <c r="P399" i="4"/>
  <c r="P411" i="4"/>
  <c r="P423" i="4"/>
  <c r="P435" i="4"/>
  <c r="P447" i="4"/>
  <c r="P459" i="4"/>
  <c r="P471" i="4"/>
  <c r="P483" i="4"/>
  <c r="P495" i="4"/>
  <c r="P507" i="4"/>
  <c r="P519" i="4"/>
  <c r="P531" i="4"/>
  <c r="P543" i="4"/>
  <c r="P555" i="4"/>
  <c r="P567" i="4"/>
  <c r="P579" i="4"/>
  <c r="P591" i="4"/>
  <c r="P603" i="4"/>
  <c r="P615" i="4"/>
  <c r="P627" i="4"/>
  <c r="P639" i="4"/>
  <c r="Q186" i="4"/>
  <c r="Q198" i="4"/>
  <c r="Q210" i="4"/>
  <c r="Q222" i="4"/>
  <c r="Q234" i="4"/>
  <c r="Q246" i="4"/>
  <c r="Q258" i="4"/>
  <c r="Q270" i="4"/>
  <c r="Q282" i="4"/>
  <c r="Q294" i="4"/>
  <c r="Q306" i="4"/>
  <c r="Q318" i="4"/>
  <c r="Q330" i="4"/>
  <c r="Q342" i="4"/>
  <c r="Q354" i="4"/>
  <c r="Q366" i="4"/>
  <c r="Q378" i="4"/>
  <c r="Q390" i="4"/>
  <c r="Q402" i="4"/>
  <c r="Q414" i="4"/>
  <c r="Q426" i="4"/>
  <c r="Q438" i="4"/>
  <c r="Q450" i="4"/>
  <c r="Q462" i="4"/>
  <c r="Q474" i="4"/>
  <c r="Q486" i="4"/>
  <c r="Q498" i="4"/>
  <c r="Q510" i="4"/>
  <c r="Q522" i="4"/>
  <c r="Q534" i="4"/>
  <c r="Q546" i="4"/>
  <c r="Q558" i="4"/>
  <c r="Q570" i="4"/>
  <c r="Q582" i="4"/>
  <c r="Q594" i="4"/>
  <c r="Q606" i="4"/>
  <c r="Q618" i="4"/>
  <c r="Q630" i="4"/>
  <c r="Q642" i="4"/>
  <c r="Q654" i="4"/>
  <c r="Q666" i="4"/>
  <c r="Q678" i="4"/>
  <c r="Q690" i="4"/>
  <c r="Q702" i="4"/>
  <c r="Q714" i="4"/>
  <c r="Q726" i="4"/>
  <c r="Q738" i="4"/>
  <c r="P196" i="4"/>
  <c r="P208" i="4"/>
  <c r="P220" i="4"/>
  <c r="P232" i="4"/>
  <c r="P244" i="4"/>
  <c r="P256" i="4"/>
  <c r="P268" i="4"/>
  <c r="P280" i="4"/>
  <c r="P292" i="4"/>
  <c r="P304" i="4"/>
  <c r="P316" i="4"/>
  <c r="P328" i="4"/>
  <c r="P340" i="4"/>
  <c r="P352" i="4"/>
  <c r="P364" i="4"/>
  <c r="P376" i="4"/>
  <c r="P388" i="4"/>
  <c r="P400" i="4"/>
  <c r="P412" i="4"/>
  <c r="P424" i="4"/>
  <c r="P436" i="4"/>
  <c r="P448" i="4"/>
  <c r="P460" i="4"/>
  <c r="P472" i="4"/>
  <c r="P484" i="4"/>
  <c r="P496" i="4"/>
  <c r="P508" i="4"/>
  <c r="P520" i="4"/>
  <c r="P532" i="4"/>
  <c r="P544" i="4"/>
  <c r="P556" i="4"/>
  <c r="P568" i="4"/>
  <c r="P580" i="4"/>
  <c r="P592" i="4"/>
  <c r="P604" i="4"/>
  <c r="P616" i="4"/>
  <c r="P628" i="4"/>
  <c r="P640" i="4"/>
  <c r="Q187" i="4"/>
  <c r="Q199" i="4"/>
  <c r="Q211" i="4"/>
  <c r="Q223" i="4"/>
  <c r="Q235" i="4"/>
  <c r="Q247" i="4"/>
  <c r="Q259" i="4"/>
  <c r="Q271" i="4"/>
  <c r="Q283" i="4"/>
  <c r="Q295" i="4"/>
  <c r="Q307" i="4"/>
  <c r="Q319" i="4"/>
  <c r="Q331" i="4"/>
  <c r="Q343" i="4"/>
  <c r="Q355" i="4"/>
  <c r="Q367" i="4"/>
  <c r="Q379" i="4"/>
  <c r="Q391" i="4"/>
  <c r="Q403" i="4"/>
  <c r="Q415" i="4"/>
  <c r="Q427" i="4"/>
  <c r="Q439" i="4"/>
  <c r="Q451" i="4"/>
  <c r="Q463" i="4"/>
  <c r="Q475" i="4"/>
  <c r="Q487" i="4"/>
  <c r="Q499" i="4"/>
  <c r="Q511" i="4"/>
  <c r="Q523" i="4"/>
  <c r="Q535" i="4"/>
  <c r="Q547" i="4"/>
  <c r="Q559" i="4"/>
  <c r="Q571" i="4"/>
  <c r="Q583" i="4"/>
  <c r="Q595" i="4"/>
  <c r="Q607" i="4"/>
  <c r="Q619" i="4"/>
  <c r="Q631" i="4"/>
  <c r="Q643" i="4"/>
  <c r="Q655" i="4"/>
  <c r="Q667" i="4"/>
  <c r="Q679" i="4"/>
  <c r="Q691" i="4"/>
  <c r="Q703" i="4"/>
  <c r="Q715" i="4"/>
  <c r="Q727" i="4"/>
  <c r="P185" i="4"/>
  <c r="P197" i="4"/>
  <c r="P209" i="4"/>
  <c r="P221" i="4"/>
  <c r="P233" i="4"/>
  <c r="P245" i="4"/>
  <c r="P257" i="4"/>
  <c r="P269" i="4"/>
  <c r="P281" i="4"/>
  <c r="P293" i="4"/>
  <c r="Q188" i="4"/>
  <c r="Q200" i="4"/>
  <c r="Q212" i="4"/>
  <c r="Q224" i="4"/>
  <c r="Q236" i="4"/>
  <c r="Q248" i="4"/>
  <c r="Q260" i="4"/>
  <c r="Q272" i="4"/>
  <c r="Q284" i="4"/>
  <c r="Q296" i="4"/>
  <c r="Q308" i="4"/>
  <c r="Q320" i="4"/>
  <c r="Q332" i="4"/>
  <c r="Q344" i="4"/>
  <c r="Q356" i="4"/>
  <c r="Q368" i="4"/>
  <c r="Q380" i="4"/>
  <c r="Q392" i="4"/>
  <c r="Q404" i="4"/>
  <c r="Q416" i="4"/>
  <c r="Q428" i="4"/>
  <c r="Q440" i="4"/>
  <c r="Q452" i="4"/>
  <c r="Q464" i="4"/>
  <c r="Q476" i="4"/>
  <c r="Q488" i="4"/>
  <c r="Q500" i="4"/>
  <c r="Q512" i="4"/>
  <c r="Q524" i="4"/>
  <c r="Q536" i="4"/>
  <c r="Q548" i="4"/>
  <c r="Q560" i="4"/>
  <c r="Q572" i="4"/>
  <c r="Q584" i="4"/>
  <c r="Q596" i="4"/>
  <c r="Q608" i="4"/>
  <c r="Q620" i="4"/>
  <c r="Q632" i="4"/>
  <c r="Q644" i="4"/>
  <c r="Q656" i="4"/>
  <c r="Q668" i="4"/>
  <c r="Q680" i="4"/>
  <c r="Q692" i="4"/>
  <c r="Q704" i="4"/>
  <c r="Q716" i="4"/>
  <c r="Q728" i="4"/>
  <c r="P186" i="4"/>
  <c r="P198" i="4"/>
  <c r="P210" i="4"/>
  <c r="P222" i="4"/>
  <c r="P234" i="4"/>
  <c r="P246" i="4"/>
  <c r="P258" i="4"/>
  <c r="P270" i="4"/>
  <c r="P282" i="4"/>
  <c r="P294" i="4"/>
  <c r="Q189" i="4"/>
  <c r="Q201" i="4"/>
  <c r="Q213" i="4"/>
  <c r="Q225" i="4"/>
  <c r="Q237" i="4"/>
  <c r="Q249" i="4"/>
  <c r="Q261" i="4"/>
  <c r="Q273" i="4"/>
  <c r="Q285" i="4"/>
  <c r="Q297" i="4"/>
  <c r="Q309" i="4"/>
  <c r="Q321" i="4"/>
  <c r="Q333" i="4"/>
  <c r="Q345" i="4"/>
  <c r="Q357" i="4"/>
  <c r="Q369" i="4"/>
  <c r="Q381" i="4"/>
  <c r="Q393" i="4"/>
  <c r="Q405" i="4"/>
  <c r="Q417" i="4"/>
  <c r="Q429" i="4"/>
  <c r="Q441" i="4"/>
  <c r="Q453" i="4"/>
  <c r="Q465" i="4"/>
  <c r="Q477" i="4"/>
  <c r="Q489" i="4"/>
  <c r="Q501" i="4"/>
  <c r="Q513" i="4"/>
  <c r="Q525" i="4"/>
  <c r="Q537" i="4"/>
  <c r="Q549" i="4"/>
  <c r="Q561" i="4"/>
  <c r="Q573" i="4"/>
  <c r="Q585" i="4"/>
  <c r="Q597" i="4"/>
  <c r="Q609" i="4"/>
  <c r="Q621" i="4"/>
  <c r="Q633" i="4"/>
  <c r="Q645" i="4"/>
  <c r="Q657" i="4"/>
  <c r="Q669" i="4"/>
  <c r="Q681" i="4"/>
  <c r="Q693" i="4"/>
  <c r="Q705" i="4"/>
  <c r="Q717" i="4"/>
  <c r="Q729" i="4"/>
  <c r="P187" i="4"/>
  <c r="P199" i="4"/>
  <c r="P211" i="4"/>
  <c r="P223" i="4"/>
  <c r="P235" i="4"/>
  <c r="P247" i="4"/>
  <c r="P259" i="4"/>
  <c r="P271" i="4"/>
  <c r="P283" i="4"/>
  <c r="P295" i="4"/>
  <c r="P307" i="4"/>
  <c r="Q190" i="4"/>
  <c r="Q202" i="4"/>
  <c r="Q214" i="4"/>
  <c r="Q226" i="4"/>
  <c r="Q238" i="4"/>
  <c r="Q250" i="4"/>
  <c r="Q262" i="4"/>
  <c r="Q274" i="4"/>
  <c r="Q286" i="4"/>
  <c r="Q298" i="4"/>
  <c r="Q310" i="4"/>
  <c r="Q322" i="4"/>
  <c r="Q334" i="4"/>
  <c r="Q346" i="4"/>
  <c r="Q358" i="4"/>
  <c r="Q370" i="4"/>
  <c r="Q382" i="4"/>
  <c r="Q394" i="4"/>
  <c r="Q406" i="4"/>
  <c r="Q418" i="4"/>
  <c r="Q430" i="4"/>
  <c r="Q442" i="4"/>
  <c r="Q454" i="4"/>
  <c r="Q466" i="4"/>
  <c r="Q478" i="4"/>
  <c r="Q490" i="4"/>
  <c r="Q502" i="4"/>
  <c r="Q514" i="4"/>
  <c r="Q526" i="4"/>
  <c r="Q191" i="4"/>
  <c r="Q203" i="4"/>
  <c r="Q215" i="4"/>
  <c r="Q227" i="4"/>
  <c r="Q239" i="4"/>
  <c r="Q251" i="4"/>
  <c r="Q263" i="4"/>
  <c r="Q275" i="4"/>
  <c r="Q287" i="4"/>
  <c r="Q299" i="4"/>
  <c r="Q311" i="4"/>
  <c r="Q323" i="4"/>
  <c r="Q335" i="4"/>
  <c r="Q347" i="4"/>
  <c r="Q359" i="4"/>
  <c r="Q371" i="4"/>
  <c r="Q383" i="4"/>
  <c r="Q395" i="4"/>
  <c r="Q407" i="4"/>
  <c r="Q419" i="4"/>
  <c r="Q431" i="4"/>
  <c r="Q443" i="4"/>
  <c r="Q455" i="4"/>
  <c r="Q467" i="4"/>
  <c r="Q479" i="4"/>
  <c r="Q491" i="4"/>
  <c r="Q503" i="4"/>
  <c r="Q515" i="4"/>
  <c r="Q527" i="4"/>
  <c r="Q539" i="4"/>
  <c r="Q551" i="4"/>
  <c r="Q563" i="4"/>
  <c r="Q575" i="4"/>
  <c r="Q587" i="4"/>
  <c r="Q599" i="4"/>
  <c r="Q611" i="4"/>
  <c r="Q623" i="4"/>
  <c r="Q635" i="4"/>
  <c r="Q647" i="4"/>
  <c r="Q659" i="4"/>
  <c r="Q671" i="4"/>
  <c r="Q683" i="4"/>
  <c r="Q695" i="4"/>
  <c r="Q707" i="4"/>
  <c r="Q719" i="4"/>
  <c r="Q731" i="4"/>
  <c r="P189" i="4"/>
  <c r="Q192" i="4"/>
  <c r="Q193" i="4"/>
  <c r="Q205" i="4"/>
  <c r="Q217" i="4"/>
  <c r="Q229" i="4"/>
  <c r="Q241" i="4"/>
  <c r="Q253" i="4"/>
  <c r="Q265" i="4"/>
  <c r="Q277" i="4"/>
  <c r="Q289" i="4"/>
  <c r="Q301" i="4"/>
  <c r="Q313" i="4"/>
  <c r="Q325" i="4"/>
  <c r="Q337" i="4"/>
  <c r="Q349" i="4"/>
  <c r="Q361" i="4"/>
  <c r="Q373" i="4"/>
  <c r="Q385" i="4"/>
  <c r="Q397" i="4"/>
  <c r="Q409" i="4"/>
  <c r="Q421" i="4"/>
  <c r="Q433" i="4"/>
  <c r="Q445" i="4"/>
  <c r="Q457" i="4"/>
  <c r="Q469" i="4"/>
  <c r="Q481" i="4"/>
  <c r="Q493" i="4"/>
  <c r="Q505" i="4"/>
  <c r="Q517" i="4"/>
  <c r="Q529" i="4"/>
  <c r="Q541" i="4"/>
  <c r="Q240" i="4"/>
  <c r="Q288" i="4"/>
  <c r="Q336" i="4"/>
  <c r="Q384" i="4"/>
  <c r="Q432" i="4"/>
  <c r="Q480" i="4"/>
  <c r="Q528" i="4"/>
  <c r="Q562" i="4"/>
  <c r="Q589" i="4"/>
  <c r="Q615" i="4"/>
  <c r="Q648" i="4"/>
  <c r="Q674" i="4"/>
  <c r="Q706" i="4"/>
  <c r="Q733" i="4"/>
  <c r="P204" i="4"/>
  <c r="P228" i="4"/>
  <c r="P252" i="4"/>
  <c r="P276" i="4"/>
  <c r="P300" i="4"/>
  <c r="P319" i="4"/>
  <c r="P334" i="4"/>
  <c r="P349" i="4"/>
  <c r="P367" i="4"/>
  <c r="P382" i="4"/>
  <c r="P397" i="4"/>
  <c r="P415" i="4"/>
  <c r="P430" i="4"/>
  <c r="P445" i="4"/>
  <c r="P463" i="4"/>
  <c r="P478" i="4"/>
  <c r="P493" i="4"/>
  <c r="P511" i="4"/>
  <c r="P526" i="4"/>
  <c r="P541" i="4"/>
  <c r="P559" i="4"/>
  <c r="P574" i="4"/>
  <c r="P589" i="4"/>
  <c r="P607" i="4"/>
  <c r="P621" i="4"/>
  <c r="P635" i="4"/>
  <c r="P649" i="4"/>
  <c r="P661" i="4"/>
  <c r="P673" i="4"/>
  <c r="P685" i="4"/>
  <c r="P697" i="4"/>
  <c r="P709" i="4"/>
  <c r="P721" i="4"/>
  <c r="P733" i="4"/>
  <c r="P636" i="4"/>
  <c r="P662" i="4"/>
  <c r="P674" i="4"/>
  <c r="P686" i="4"/>
  <c r="P710" i="4"/>
  <c r="P722" i="4"/>
  <c r="Q252" i="4"/>
  <c r="Q348" i="4"/>
  <c r="Q492" i="4"/>
  <c r="Q538" i="4"/>
  <c r="Q651" i="4"/>
  <c r="Q684" i="4"/>
  <c r="Q710" i="4"/>
  <c r="P237" i="4"/>
  <c r="P285" i="4"/>
  <c r="P322" i="4"/>
  <c r="P370" i="4"/>
  <c r="P403" i="4"/>
  <c r="P451" i="4"/>
  <c r="P481" i="4"/>
  <c r="P529" i="4"/>
  <c r="P562" i="4"/>
  <c r="P595" i="4"/>
  <c r="P638" i="4"/>
  <c r="P664" i="4"/>
  <c r="P700" i="4"/>
  <c r="P724" i="4"/>
  <c r="P713" i="4"/>
  <c r="P453" i="4"/>
  <c r="P582" i="4"/>
  <c r="P642" i="4"/>
  <c r="P702" i="4"/>
  <c r="P738" i="4"/>
  <c r="P535" i="4"/>
  <c r="P629" i="4"/>
  <c r="P703" i="4"/>
  <c r="Q194" i="4"/>
  <c r="Q242" i="4"/>
  <c r="Q290" i="4"/>
  <c r="Q338" i="4"/>
  <c r="Q386" i="4"/>
  <c r="Q434" i="4"/>
  <c r="Q482" i="4"/>
  <c r="Q530" i="4"/>
  <c r="Q564" i="4"/>
  <c r="Q590" i="4"/>
  <c r="Q622" i="4"/>
  <c r="Q649" i="4"/>
  <c r="Q675" i="4"/>
  <c r="Q708" i="4"/>
  <c r="Q734" i="4"/>
  <c r="P205" i="4"/>
  <c r="P229" i="4"/>
  <c r="P253" i="4"/>
  <c r="P277" i="4"/>
  <c r="P301" i="4"/>
  <c r="P320" i="4"/>
  <c r="P335" i="4"/>
  <c r="P353" i="4"/>
  <c r="P368" i="4"/>
  <c r="P383" i="4"/>
  <c r="P401" i="4"/>
  <c r="P416" i="4"/>
  <c r="P431" i="4"/>
  <c r="P449" i="4"/>
  <c r="P464" i="4"/>
  <c r="P479" i="4"/>
  <c r="P497" i="4"/>
  <c r="P512" i="4"/>
  <c r="P527" i="4"/>
  <c r="P545" i="4"/>
  <c r="P560" i="4"/>
  <c r="P575" i="4"/>
  <c r="P593" i="4"/>
  <c r="P608" i="4"/>
  <c r="P622" i="4"/>
  <c r="P650" i="4"/>
  <c r="P698" i="4"/>
  <c r="P734" i="4"/>
  <c r="Q300" i="4"/>
  <c r="Q396" i="4"/>
  <c r="Q598" i="4"/>
  <c r="P213" i="4"/>
  <c r="P337" i="4"/>
  <c r="P418" i="4"/>
  <c r="P499" i="4"/>
  <c r="P610" i="4"/>
  <c r="P688" i="4"/>
  <c r="P725" i="4"/>
  <c r="P486" i="4"/>
  <c r="P564" i="4"/>
  <c r="P612" i="4"/>
  <c r="P678" i="4"/>
  <c r="P714" i="4"/>
  <c r="P517" i="4"/>
  <c r="P598" i="4"/>
  <c r="P679" i="4"/>
  <c r="P521" i="4"/>
  <c r="Q195" i="4"/>
  <c r="Q243" i="4"/>
  <c r="Q291" i="4"/>
  <c r="Q339" i="4"/>
  <c r="Q387" i="4"/>
  <c r="Q435" i="4"/>
  <c r="Q483" i="4"/>
  <c r="Q531" i="4"/>
  <c r="Q565" i="4"/>
  <c r="Q591" i="4"/>
  <c r="Q624" i="4"/>
  <c r="Q650" i="4"/>
  <c r="Q682" i="4"/>
  <c r="Q709" i="4"/>
  <c r="Q735" i="4"/>
  <c r="P212" i="4"/>
  <c r="P236" i="4"/>
  <c r="P260" i="4"/>
  <c r="P284" i="4"/>
  <c r="P305" i="4"/>
  <c r="P321" i="4"/>
  <c r="P336" i="4"/>
  <c r="P354" i="4"/>
  <c r="P369" i="4"/>
  <c r="P384" i="4"/>
  <c r="P402" i="4"/>
  <c r="P417" i="4"/>
  <c r="P432" i="4"/>
  <c r="P450" i="4"/>
  <c r="P465" i="4"/>
  <c r="P480" i="4"/>
  <c r="P498" i="4"/>
  <c r="P513" i="4"/>
  <c r="P528" i="4"/>
  <c r="P546" i="4"/>
  <c r="P561" i="4"/>
  <c r="P576" i="4"/>
  <c r="P594" i="4"/>
  <c r="P609" i="4"/>
  <c r="P623" i="4"/>
  <c r="P637" i="4"/>
  <c r="P651" i="4"/>
  <c r="P663" i="4"/>
  <c r="P675" i="4"/>
  <c r="P687" i="4"/>
  <c r="P699" i="4"/>
  <c r="P711" i="4"/>
  <c r="P723" i="4"/>
  <c r="P735" i="4"/>
  <c r="Q204" i="4"/>
  <c r="Q444" i="4"/>
  <c r="Q566" i="4"/>
  <c r="Q625" i="4"/>
  <c r="P188" i="4"/>
  <c r="P261" i="4"/>
  <c r="P306" i="4"/>
  <c r="P355" i="4"/>
  <c r="P385" i="4"/>
  <c r="P433" i="4"/>
  <c r="P466" i="4"/>
  <c r="P514" i="4"/>
  <c r="P547" i="4"/>
  <c r="P577" i="4"/>
  <c r="P624" i="4"/>
  <c r="P652" i="4"/>
  <c r="P676" i="4"/>
  <c r="P712" i="4"/>
  <c r="P736" i="4"/>
  <c r="P701" i="4"/>
  <c r="P468" i="4"/>
  <c r="P534" i="4"/>
  <c r="P597" i="4"/>
  <c r="P626" i="4"/>
  <c r="P690" i="4"/>
  <c r="P726" i="4"/>
  <c r="P502" i="4"/>
  <c r="P643" i="4"/>
  <c r="P691" i="4"/>
  <c r="P536" i="4"/>
  <c r="Q206" i="4"/>
  <c r="Q254" i="4"/>
  <c r="Q302" i="4"/>
  <c r="Q350" i="4"/>
  <c r="Q398" i="4"/>
  <c r="Q446" i="4"/>
  <c r="Q494" i="4"/>
  <c r="Q540" i="4"/>
  <c r="Q567" i="4"/>
  <c r="Q600" i="4"/>
  <c r="Q626" i="4"/>
  <c r="Q658" i="4"/>
  <c r="Q685" i="4"/>
  <c r="Q711" i="4"/>
  <c r="P190" i="4"/>
  <c r="P214" i="4"/>
  <c r="P238" i="4"/>
  <c r="P262" i="4"/>
  <c r="P286" i="4"/>
  <c r="P308" i="4"/>
  <c r="P323" i="4"/>
  <c r="P341" i="4"/>
  <c r="P356" i="4"/>
  <c r="P371" i="4"/>
  <c r="P389" i="4"/>
  <c r="P404" i="4"/>
  <c r="P419" i="4"/>
  <c r="P437" i="4"/>
  <c r="P452" i="4"/>
  <c r="P467" i="4"/>
  <c r="P485" i="4"/>
  <c r="P500" i="4"/>
  <c r="P515" i="4"/>
  <c r="P533" i="4"/>
  <c r="P548" i="4"/>
  <c r="P563" i="4"/>
  <c r="P581" i="4"/>
  <c r="P596" i="4"/>
  <c r="P611" i="4"/>
  <c r="P625" i="4"/>
  <c r="P641" i="4"/>
  <c r="P653" i="4"/>
  <c r="P665" i="4"/>
  <c r="P677" i="4"/>
  <c r="P689" i="4"/>
  <c r="P737" i="4"/>
  <c r="P516" i="4"/>
  <c r="P666" i="4"/>
  <c r="P565" i="4"/>
  <c r="P655" i="4"/>
  <c r="P727" i="4"/>
  <c r="P584" i="4"/>
  <c r="Q207" i="4"/>
  <c r="Q255" i="4"/>
  <c r="Q303" i="4"/>
  <c r="Q351" i="4"/>
  <c r="Q399" i="4"/>
  <c r="Q447" i="4"/>
  <c r="Q495" i="4"/>
  <c r="Q542" i="4"/>
  <c r="Q574" i="4"/>
  <c r="Q601" i="4"/>
  <c r="Q627" i="4"/>
  <c r="Q660" i="4"/>
  <c r="Q686" i="4"/>
  <c r="Q718" i="4"/>
  <c r="P191" i="4"/>
  <c r="P215" i="4"/>
  <c r="P239" i="4"/>
  <c r="P263" i="4"/>
  <c r="P287" i="4"/>
  <c r="P309" i="4"/>
  <c r="P324" i="4"/>
  <c r="P342" i="4"/>
  <c r="P357" i="4"/>
  <c r="P372" i="4"/>
  <c r="P390" i="4"/>
  <c r="P405" i="4"/>
  <c r="P420" i="4"/>
  <c r="P438" i="4"/>
  <c r="P501" i="4"/>
  <c r="P549" i="4"/>
  <c r="P654" i="4"/>
  <c r="P583" i="4"/>
  <c r="P667" i="4"/>
  <c r="Q216" i="4"/>
  <c r="Q264" i="4"/>
  <c r="Q312" i="4"/>
  <c r="Q360" i="4"/>
  <c r="Q408" i="4"/>
  <c r="Q456" i="4"/>
  <c r="Q504" i="4"/>
  <c r="Q543" i="4"/>
  <c r="Q576" i="4"/>
  <c r="Q602" i="4"/>
  <c r="Q634" i="4"/>
  <c r="Q661" i="4"/>
  <c r="Q687" i="4"/>
  <c r="Q720" i="4"/>
  <c r="P192" i="4"/>
  <c r="P216" i="4"/>
  <c r="P240" i="4"/>
  <c r="P264" i="4"/>
  <c r="P288" i="4"/>
  <c r="P310" i="4"/>
  <c r="P325" i="4"/>
  <c r="P343" i="4"/>
  <c r="P358" i="4"/>
  <c r="P373" i="4"/>
  <c r="P391" i="4"/>
  <c r="P406" i="4"/>
  <c r="P421" i="4"/>
  <c r="P439" i="4"/>
  <c r="P454" i="4"/>
  <c r="P469" i="4"/>
  <c r="P487" i="4"/>
  <c r="P550" i="4"/>
  <c r="P613" i="4"/>
  <c r="P715" i="4"/>
  <c r="P551" i="4"/>
  <c r="Q218" i="4"/>
  <c r="Q266" i="4"/>
  <c r="Q314" i="4"/>
  <c r="Q362" i="4"/>
  <c r="Q410" i="4"/>
  <c r="Q458" i="4"/>
  <c r="Q506" i="4"/>
  <c r="Q550" i="4"/>
  <c r="Q577" i="4"/>
  <c r="Q603" i="4"/>
  <c r="Q636" i="4"/>
  <c r="Q662" i="4"/>
  <c r="Q694" i="4"/>
  <c r="Q721" i="4"/>
  <c r="P193" i="4"/>
  <c r="P217" i="4"/>
  <c r="P241" i="4"/>
  <c r="P265" i="4"/>
  <c r="P289" i="4"/>
  <c r="P311" i="4"/>
  <c r="P329" i="4"/>
  <c r="P344" i="4"/>
  <c r="P359" i="4"/>
  <c r="P377" i="4"/>
  <c r="P392" i="4"/>
  <c r="P407" i="4"/>
  <c r="P425" i="4"/>
  <c r="P440" i="4"/>
  <c r="P455" i="4"/>
  <c r="P473" i="4"/>
  <c r="P503" i="4"/>
  <c r="Q219" i="4"/>
  <c r="Q267" i="4"/>
  <c r="Q315" i="4"/>
  <c r="Q363" i="4"/>
  <c r="Q411" i="4"/>
  <c r="Q459" i="4"/>
  <c r="Q507" i="4"/>
  <c r="Q552" i="4"/>
  <c r="Q578" i="4"/>
  <c r="Q610" i="4"/>
  <c r="Q637" i="4"/>
  <c r="Q663" i="4"/>
  <c r="Q696" i="4"/>
  <c r="Q722" i="4"/>
  <c r="P200" i="4"/>
  <c r="P224" i="4"/>
  <c r="P248" i="4"/>
  <c r="P272" i="4"/>
  <c r="P296" i="4"/>
  <c r="P312" i="4"/>
  <c r="P330" i="4"/>
  <c r="P345" i="4"/>
  <c r="P360" i="4"/>
  <c r="P378" i="4"/>
  <c r="P393" i="4"/>
  <c r="Q228" i="4"/>
  <c r="Q276" i="4"/>
  <c r="Q324" i="4"/>
  <c r="Q372" i="4"/>
  <c r="Q420" i="4"/>
  <c r="Q468" i="4"/>
  <c r="Q516" i="4"/>
  <c r="Q553" i="4"/>
  <c r="Q579" i="4"/>
  <c r="Q612" i="4"/>
  <c r="Q638" i="4"/>
  <c r="Q670" i="4"/>
  <c r="Q697" i="4"/>
  <c r="Q723" i="4"/>
  <c r="P201" i="4"/>
  <c r="P225" i="4"/>
  <c r="P249" i="4"/>
  <c r="P273" i="4"/>
  <c r="P297" i="4"/>
  <c r="P313" i="4"/>
  <c r="P331" i="4"/>
  <c r="P346" i="4"/>
  <c r="P361" i="4"/>
  <c r="P379" i="4"/>
  <c r="P394" i="4"/>
  <c r="Q230" i="4"/>
  <c r="Q278" i="4"/>
  <c r="Q326" i="4"/>
  <c r="Q374" i="4"/>
  <c r="Q422" i="4"/>
  <c r="Q470" i="4"/>
  <c r="Q518" i="4"/>
  <c r="Q554" i="4"/>
  <c r="Q586" i="4"/>
  <c r="Q613" i="4"/>
  <c r="Q639" i="4"/>
  <c r="Q672" i="4"/>
  <c r="Q698" i="4"/>
  <c r="Q730" i="4"/>
  <c r="P202" i="4"/>
  <c r="P226" i="4"/>
  <c r="P250" i="4"/>
  <c r="P274" i="4"/>
  <c r="P298" i="4"/>
  <c r="P317" i="4"/>
  <c r="P332" i="4"/>
  <c r="P347" i="4"/>
  <c r="Q231" i="4"/>
  <c r="Q699" i="4"/>
  <c r="P380" i="4"/>
  <c r="P441" i="4"/>
  <c r="P488" i="4"/>
  <c r="P525" i="4"/>
  <c r="P572" i="4"/>
  <c r="P617" i="4"/>
  <c r="P647" i="4"/>
  <c r="P680" i="4"/>
  <c r="P706" i="4"/>
  <c r="P732" i="4"/>
  <c r="P657" i="4"/>
  <c r="P408" i="4"/>
  <c r="P630" i="4"/>
  <c r="P409" i="4"/>
  <c r="P588" i="4"/>
  <c r="P718" i="4"/>
  <c r="P461" i="4"/>
  <c r="P693" i="4"/>
  <c r="P509" i="4"/>
  <c r="P633" i="4"/>
  <c r="Q588" i="4"/>
  <c r="P601" i="4"/>
  <c r="P348" i="4"/>
  <c r="P644" i="4"/>
  <c r="P476" i="4"/>
  <c r="P671" i="4"/>
  <c r="P477" i="4"/>
  <c r="P731" i="4"/>
  <c r="Q279" i="4"/>
  <c r="Q732" i="4"/>
  <c r="P381" i="4"/>
  <c r="P442" i="4"/>
  <c r="P489" i="4"/>
  <c r="P537" i="4"/>
  <c r="P573" i="4"/>
  <c r="P618" i="4"/>
  <c r="P648" i="4"/>
  <c r="P681" i="4"/>
  <c r="P707" i="4"/>
  <c r="P490" i="4"/>
  <c r="P585" i="4"/>
  <c r="P619" i="4"/>
  <c r="P682" i="4"/>
  <c r="P708" i="4"/>
  <c r="Q375" i="4"/>
  <c r="P444" i="4"/>
  <c r="P491" i="4"/>
  <c r="P539" i="4"/>
  <c r="P620" i="4"/>
  <c r="P716" i="4"/>
  <c r="P251" i="4"/>
  <c r="P456" i="4"/>
  <c r="P540" i="4"/>
  <c r="P684" i="4"/>
  <c r="P275" i="4"/>
  <c r="P552" i="4"/>
  <c r="P659" i="4"/>
  <c r="Q519" i="4"/>
  <c r="P505" i="4"/>
  <c r="P599" i="4"/>
  <c r="P719" i="4"/>
  <c r="P414" i="4"/>
  <c r="P600" i="4"/>
  <c r="P694" i="4"/>
  <c r="P333" i="4"/>
  <c r="P510" i="4"/>
  <c r="P695" i="4"/>
  <c r="Q614" i="4"/>
  <c r="P522" i="4"/>
  <c r="P670" i="4"/>
  <c r="Q646" i="4"/>
  <c r="P606" i="4"/>
  <c r="P429" i="4"/>
  <c r="P705" i="4"/>
  <c r="Q327" i="4"/>
  <c r="P203" i="4"/>
  <c r="P395" i="4"/>
  <c r="P443" i="4"/>
  <c r="P538" i="4"/>
  <c r="P656" i="4"/>
  <c r="P396" i="4"/>
  <c r="P586" i="4"/>
  <c r="P683" i="4"/>
  <c r="Q423" i="4"/>
  <c r="P492" i="4"/>
  <c r="P658" i="4"/>
  <c r="Q471" i="4"/>
  <c r="P504" i="4"/>
  <c r="P692" i="4"/>
  <c r="P299" i="4"/>
  <c r="P553" i="4"/>
  <c r="P660" i="4"/>
  <c r="P318" i="4"/>
  <c r="P557" i="4"/>
  <c r="P720" i="4"/>
  <c r="P474" i="4"/>
  <c r="P634" i="4"/>
  <c r="P728" i="4"/>
  <c r="P427" i="4"/>
  <c r="P569" i="4"/>
  <c r="P696" i="4"/>
  <c r="P365" i="4"/>
  <c r="P645" i="4"/>
  <c r="Q673" i="4"/>
  <c r="P227" i="4"/>
  <c r="P587" i="4"/>
  <c r="P717" i="4"/>
  <c r="P457" i="4"/>
  <c r="P631" i="4"/>
  <c r="P413" i="4"/>
  <c r="P632" i="4"/>
  <c r="P462" i="4"/>
  <c r="P668" i="4"/>
  <c r="P426" i="4"/>
  <c r="P669" i="4"/>
  <c r="P475" i="4"/>
  <c r="P605" i="4"/>
  <c r="P428" i="4"/>
  <c r="P704" i="4"/>
  <c r="P524" i="4"/>
  <c r="Q555" i="4"/>
  <c r="P729" i="4"/>
  <c r="P523" i="4"/>
  <c r="P730" i="4"/>
  <c r="P672" i="4"/>
  <c r="P558" i="4"/>
  <c r="P570" i="4"/>
  <c r="P366" i="4"/>
  <c r="P614" i="4"/>
  <c r="P646" i="4"/>
  <c r="P571" i="4"/>
  <c r="F819" i="4"/>
  <c r="F762" i="4"/>
  <c r="F175" i="4"/>
  <c r="F136" i="4"/>
  <c r="F804" i="4"/>
  <c r="F836" i="4"/>
  <c r="J159" i="4" l="1"/>
  <c r="G29" i="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<sst xmlns="http://schemas.openxmlformats.org/spreadsheetml/2006/main" count="3210" uniqueCount="353">
  <si>
    <t>Cuenta</t>
  </si>
  <si>
    <t>ACTIVO</t>
  </si>
  <si>
    <t>Banco Continental Cta Cte 01-689790-06</t>
  </si>
  <si>
    <t>Banco Continental CA Nº 01-00134788-05</t>
  </si>
  <si>
    <t>Banco Rio CA Nº 08-25-00580940-07</t>
  </si>
  <si>
    <t>Documentos y cuentas por cobrar</t>
  </si>
  <si>
    <t>Otras cuentas por cobrar - Gs.</t>
  </si>
  <si>
    <t>Operacion a Liquidar GS</t>
  </si>
  <si>
    <t>Bonos Públicos Gs</t>
  </si>
  <si>
    <t>Letras de Regulacion Monetaria (BCP) GS</t>
  </si>
  <si>
    <t>Bonos Financieros - Gs</t>
  </si>
  <si>
    <t>Bonos Subordinados - Gs</t>
  </si>
  <si>
    <t>CDA - Gs</t>
  </si>
  <si>
    <t>Bonos Corporativos - Gs</t>
  </si>
  <si>
    <t>Bonos Publicos - Reporto GS</t>
  </si>
  <si>
    <t>Bonos Corporativos - Reporto GS</t>
  </si>
  <si>
    <t>PASIVO</t>
  </si>
  <si>
    <t>Operaciones a Liquidar - GS</t>
  </si>
  <si>
    <t>Proveedores de Bienes y/o Servicios</t>
  </si>
  <si>
    <t>IVA a Pagar</t>
  </si>
  <si>
    <t>Suscripciones</t>
  </si>
  <si>
    <t>RESULTADOS</t>
  </si>
  <si>
    <t>INGRESOS</t>
  </si>
  <si>
    <t>Bonos Corporativos - Reporto Gs</t>
  </si>
  <si>
    <t>Bonos Publicos - Repo Gs</t>
  </si>
  <si>
    <t>Bonos Subordinados - Reporto Gs</t>
  </si>
  <si>
    <t>CDAs - Reporto GS</t>
  </si>
  <si>
    <t>CDA - Gs VINCULADAS</t>
  </si>
  <si>
    <t>Bonos Corporativos Repo Gs NO VINC</t>
  </si>
  <si>
    <t>Intereses Cobrados</t>
  </si>
  <si>
    <t>Ingresos extraordinarios</t>
  </si>
  <si>
    <t>EGRESOS</t>
  </si>
  <si>
    <t>Comisiones Pagadas a la Administradora</t>
  </si>
  <si>
    <t>CDAs Repo - Gs</t>
  </si>
  <si>
    <t>Bonos Corporativos - Repo Gs</t>
  </si>
  <si>
    <t>Bonos Corporativos - NO VINC Repo GS</t>
  </si>
  <si>
    <t>CDA Gs - VINCULADAS</t>
  </si>
  <si>
    <t>Bonos Corporativos Gs - VINCULADAS</t>
  </si>
  <si>
    <t>IVA Costo</t>
  </si>
  <si>
    <t>Moneda</t>
  </si>
  <si>
    <t>Disponibilidades</t>
  </si>
  <si>
    <t>Intereses a Cobrar</t>
  </si>
  <si>
    <t>Operaciones a Liquidar</t>
  </si>
  <si>
    <t>Inversiones</t>
  </si>
  <si>
    <t>Acreedores por Operaciones</t>
  </si>
  <si>
    <t>Otros Ingresos</t>
  </si>
  <si>
    <t>Intereses</t>
  </si>
  <si>
    <t>Comisión por Administracion</t>
  </si>
  <si>
    <t>Otros Egresos</t>
  </si>
  <si>
    <t>Rescates a pagar - GS</t>
  </si>
  <si>
    <t>Cuotapartistas a Suscribir GS</t>
  </si>
  <si>
    <t>Dif de precio a pagar Bonos Corp Repo</t>
  </si>
  <si>
    <t>Dif de precio a pagar Bonos Pub Repo</t>
  </si>
  <si>
    <t>Dif de precio a dev Bonos Corp Repo</t>
  </si>
  <si>
    <t>Dif de precio a dev Bonos Pub Repo</t>
  </si>
  <si>
    <t>Acreedores Titulos RF Bonos Corp Repo</t>
  </si>
  <si>
    <t>Acreedores Titulos RF Bonos Pub Repo</t>
  </si>
  <si>
    <t>Bonos Corporativos NO VINC - Reporto Gs</t>
  </si>
  <si>
    <t>Bonos Publicos - Reporto Gs</t>
  </si>
  <si>
    <t>Comisiones Servicios de Custodia</t>
  </si>
  <si>
    <t>Bonos Publicos - Repo Gs NO VINC</t>
  </si>
  <si>
    <t>Bonos Corporativos - Gs NO VINC</t>
  </si>
  <si>
    <t>Bonos Públicos - Gs</t>
  </si>
  <si>
    <t>Arancel BVA</t>
  </si>
  <si>
    <t>Fondo de Garantia</t>
  </si>
  <si>
    <t>IVA 10% S/ Arancel BVA</t>
  </si>
  <si>
    <t>Gastos Bancarios</t>
  </si>
  <si>
    <t>CUENTAS</t>
  </si>
  <si>
    <t>TOTAL</t>
  </si>
  <si>
    <t>(Aumento) Disminución Deudores por operaciones</t>
  </si>
  <si>
    <t>(Aumento) Disminución intereses a cobrar</t>
  </si>
  <si>
    <t>Aumento (Disminución) en Acreedores por operaciones</t>
  </si>
  <si>
    <t>Aumento (Disminución) en Otros Pasivos</t>
  </si>
  <si>
    <t>TOTAL INGRESOS</t>
  </si>
  <si>
    <t>Comision de Corretaje</t>
  </si>
  <si>
    <t>TOTAL EGRESOS</t>
  </si>
  <si>
    <t>Índice</t>
  </si>
  <si>
    <t>FONDO MUTUO AVALON RENTA FIJA GUARANIES</t>
  </si>
  <si>
    <t>ESTADO DEL ACTIVO NETO</t>
  </si>
  <si>
    <t>(En guaraníes)</t>
  </si>
  <si>
    <t>(Nota 4.1)</t>
  </si>
  <si>
    <t>Prueba debe ser "0"</t>
  </si>
  <si>
    <t>(Nota 4.2)</t>
  </si>
  <si>
    <t>TOTAL ACTIVO BRUTO</t>
  </si>
  <si>
    <t xml:space="preserve"> (Nota 4.3)</t>
  </si>
  <si>
    <t>Comisiones a pagar a la Administradora</t>
  </si>
  <si>
    <t>TOTAL ACTIVO NETO</t>
  </si>
  <si>
    <t>CUOTAS PARTES EN CIRCULACION</t>
  </si>
  <si>
    <t>VALOR CUOTA PARTE AL CIERRE</t>
  </si>
  <si>
    <t>Cindy Arce</t>
  </si>
  <si>
    <t>Contadora</t>
  </si>
  <si>
    <t>Prueba debe dar "0"</t>
  </si>
  <si>
    <t>(Nota 4.6)</t>
  </si>
  <si>
    <t>Comisión de Corretaje</t>
  </si>
  <si>
    <t>Diferencia de Cambio</t>
  </si>
  <si>
    <t>Firmados digitalmente por:</t>
  </si>
  <si>
    <t>Actividades Operativas</t>
  </si>
  <si>
    <t>Cambios en activos y pasivos operativos</t>
  </si>
  <si>
    <t>Actividades de Financiación</t>
  </si>
  <si>
    <t>Rescates</t>
  </si>
  <si>
    <t>Flujo neto de efectivo generado por actividades  de financiación</t>
  </si>
  <si>
    <t>Efectivo al comienzo del período</t>
  </si>
  <si>
    <t>Firmado digitalmente por:</t>
  </si>
  <si>
    <t>ESTADO DE VARIACION DEL ACTIVO NETO</t>
  </si>
  <si>
    <t>APORTANTES</t>
  </si>
  <si>
    <t>Saldo al inicio del período</t>
  </si>
  <si>
    <t>Movimientos del Período</t>
  </si>
  <si>
    <t>Resultados acumulados</t>
  </si>
  <si>
    <t>Resultado del Período</t>
  </si>
  <si>
    <t>Saldo al final del Período</t>
  </si>
  <si>
    <t>NOTA 1.      INFORMACIÓN BÁSICA DEL FONDO MUTUO</t>
  </si>
  <si>
    <t xml:space="preserve">1.1                      Naturaleza Jurídica y Características </t>
  </si>
  <si>
    <t xml:space="preserve">El FONDO MUTUO AVALON RENTA FIJA GUARANIES  (de aquí en adelante indistintamente  "Fondo Mutuo ", o "el Fondo ") es un fondo mutuo de inversión en instrumentos de renta fija, administrado por Avalon Administradora de Fondos Patrimoniales de Inversión S.A. </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</si>
  <si>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</si>
  <si>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</si>
  <si>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</si>
  <si>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 xml:space="preserve">                            Políticas de Inversión</t>
  </si>
  <si>
    <t xml:space="preserve">Se entiende que “valores negociables de renta fija” se refiere a aquellos títulos que otorgan a quien los posee, el derecho de recibir un interés o rendimiento predeterminado de acuerdo a una variable específica, durante un plazo preestablecido.
</t>
  </si>
  <si>
    <t>Las inversiones del Fondo Mutuo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</si>
  <si>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</si>
  <si>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</si>
  <si>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 xml:space="preserve">                            Diversificación de las Inversiones</t>
  </si>
  <si>
    <t>El Fondo Mutuo realiza sus operaciones de acuerdo a los límites expuestos en la siguiente tabla que se establecen sobre el Activo Total del Fondo Mutuo:</t>
  </si>
  <si>
    <t>Tipo de instrumento</t>
  </si>
  <si>
    <t>Mínimo</t>
  </si>
  <si>
    <t>Máximo</t>
  </si>
  <si>
    <t>1) Títulos emitidos o garantizados bajo ley local o internacional por el gobierno paraguayo, letras, bonos y otros títulos que fuesen emitidos por el BCP;</t>
  </si>
  <si>
    <t>Hasta 100%</t>
  </si>
  <si>
    <t>2) Títulos emitidos por bancos o entidades financieras nacionales o internacionales establecidas legalmente en el país con una calificación en escala local de A y superiores;</t>
  </si>
  <si>
    <t>Hasta 70%</t>
  </si>
  <si>
    <t>3) Títulos emitidos por bancos o entidades financieras nacionales o internacionales establecidas legalmente en el país con una calificación en escala local entre A- y BBB;</t>
  </si>
  <si>
    <t>Hasta 40%</t>
  </si>
  <si>
    <t>Hasta 20%</t>
  </si>
  <si>
    <t>Hasta 10%</t>
  </si>
  <si>
    <t xml:space="preserve">                            Políticas de liquidez</t>
  </si>
  <si>
    <t>El Fondo tendrá como política que, al menos, el 10% de sus activos serán activos de alta liquidez, para efectos de cumplir con sus obligaciones y el pago de rescates de cuotas.</t>
  </si>
  <si>
    <t xml:space="preserve">                            Políticas de reparto de beneficios</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</si>
  <si>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</si>
  <si>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</si>
  <si>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</si>
  <si>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</si>
  <si>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</si>
  <si>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</si>
  <si>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3.3                    Cambios Contables</t>
  </si>
  <si>
    <t>Durante el ejercicio no se han realizados cambios contables.</t>
  </si>
  <si>
    <t>3.4                    Valorización de Inversiones</t>
  </si>
  <si>
    <t>3.5                   Reconocimiento de los Ingresos y de los gastos</t>
  </si>
  <si>
    <t>3.6                   Resultado por ajustes de precios y venta de inversiones</t>
  </si>
  <si>
    <t>3.7                   Tipos de cambio utilizado para convertir a moneda nacional los saldos en moneda extranjera</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</si>
  <si>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</si>
  <si>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</si>
  <si>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</si>
  <si>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CONCEPTO</t>
  </si>
  <si>
    <t>511012</t>
  </si>
  <si>
    <t>Resultado por Venta CDA Gs - VINCULADAS</t>
  </si>
  <si>
    <t>IVA Costo  s/ Comisiones Pagadas a la Administradora</t>
  </si>
  <si>
    <t>Total</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</si>
  <si>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</si>
  <si>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</si>
  <si>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</si>
  <si>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</si>
  <si>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</si>
  <si>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</si>
  <si>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</si>
  <si>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</si>
  <si>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</si>
  <si>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</si>
  <si>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</si>
  <si>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</si>
  <si>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</si>
  <si>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</si>
  <si>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</si>
  <si>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</si>
  <si>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</si>
  <si>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</si>
  <si>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</si>
  <si>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</si>
  <si>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</si>
  <si>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</si>
  <si>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</si>
  <si>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COMERCIAL</t>
  </si>
  <si>
    <t>PUBLICO</t>
  </si>
  <si>
    <t>FINANCIERO</t>
  </si>
  <si>
    <t>4.2                   Inversiones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</si>
  <si>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</si>
  <si>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</si>
  <si>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</si>
  <si>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</si>
  <si>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</si>
  <si>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</si>
  <si>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</si>
  <si>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</si>
  <si>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</si>
  <si>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</si>
  <si>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</si>
  <si>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</si>
  <si>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</si>
  <si>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</si>
  <si>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PARAGUAY</t>
  </si>
  <si>
    <t>GUARANIES</t>
  </si>
  <si>
    <t>BANCO NACIONAL DE FOMENTO</t>
  </si>
  <si>
    <t>BONOS DEL TESORO</t>
  </si>
  <si>
    <t>AGENCIA FINANCIERA DE DESARROLLO</t>
  </si>
  <si>
    <t>BANCO FAMILIAR S.A.E.C.A</t>
  </si>
  <si>
    <t>Concepto</t>
  </si>
  <si>
    <t>11202201</t>
  </si>
  <si>
    <t>21303101</t>
  </si>
  <si>
    <t>21303201</t>
  </si>
  <si>
    <t>21303301</t>
  </si>
  <si>
    <t>21303302</t>
  </si>
  <si>
    <t>4.4                    Comisiones a pagar a la Administradora</t>
  </si>
  <si>
    <t>A continuación se detalla la composición:</t>
  </si>
  <si>
    <t>41301104</t>
  </si>
  <si>
    <t>41301105</t>
  </si>
  <si>
    <t>41301107</t>
  </si>
  <si>
    <t>41301109</t>
  </si>
  <si>
    <t>41302131</t>
  </si>
  <si>
    <t>42101101</t>
  </si>
  <si>
    <t>41302303</t>
  </si>
  <si>
    <t>41302317</t>
  </si>
  <si>
    <t>Resultado por Venta de CDA - Gs</t>
  </si>
  <si>
    <t>Resultado por Venta de Bonos Corporativos - Gs</t>
  </si>
  <si>
    <t>Resultado por Venta de CDA - Gs VINCULADAS</t>
  </si>
  <si>
    <t>Resultado por Venta de Bonos Públicos Gs</t>
  </si>
  <si>
    <t>Resultado por Venta de Bonos Públicos Gs - VINCULADAS</t>
  </si>
  <si>
    <t>41302333</t>
  </si>
  <si>
    <t>41302334</t>
  </si>
  <si>
    <t>41302336</t>
  </si>
  <si>
    <t>51103105</t>
  </si>
  <si>
    <t>NOTA 5.     IMPUESTO A LA RENTA</t>
  </si>
  <si>
    <t>NOTA 6      CONTINGENCIA</t>
  </si>
  <si>
    <t>NOTA 7      OTROS ASUNTOS RELEVANTES</t>
  </si>
  <si>
    <t>NOTA 8.    HECHOS POSTERIORES</t>
  </si>
  <si>
    <t>21403201</t>
  </si>
  <si>
    <t>Servicio de Custodia de LRM</t>
  </si>
  <si>
    <t>21403202</t>
  </si>
  <si>
    <t>Comisiones Servicios de Custodia BVA</t>
  </si>
  <si>
    <t>Costo por Operación de LRM</t>
  </si>
  <si>
    <t>Otros Gastos de Comercialización</t>
  </si>
  <si>
    <t>Comisiones Servicios de Custodia LRM</t>
  </si>
  <si>
    <t>Provisiones</t>
  </si>
  <si>
    <t>BANCO ATLAS S.A.</t>
  </si>
  <si>
    <t>SUDAMERIS BANK S.A.E.C.A.</t>
  </si>
  <si>
    <t>11111105</t>
  </si>
  <si>
    <t>Banco Continental Cta Cte 01-2500235051</t>
  </si>
  <si>
    <t>Servicio de Custodia de Cavapy</t>
  </si>
  <si>
    <t>CDAs - Reporto Gs</t>
  </si>
  <si>
    <t>Egresos por Ajuste de Redondeo</t>
  </si>
  <si>
    <t>CARTERA PROPIA</t>
  </si>
  <si>
    <t>4.3                   Acreedores por Operaciones</t>
  </si>
  <si>
    <t>Hasta 50%</t>
  </si>
  <si>
    <t>Avalon AFPISA</t>
  </si>
  <si>
    <r>
      <rPr>
        <b/>
        <sz val="12"/>
        <rFont val="Outfit"/>
      </rPr>
      <t xml:space="preserve">                           Diversificación de las inversiones por emisor y grupo empresarial:</t>
    </r>
    <r>
      <rPr>
        <sz val="12"/>
        <rFont val="Outfit"/>
      </rPr>
      <t xml:space="preserve">
Los límites de diversificación por emisor y grupo empresarial son:
</t>
    </r>
    <r>
      <rPr>
        <b/>
        <sz val="12"/>
        <rFont val="Outfit"/>
      </rPr>
      <t xml:space="preserve">i.                        Límite máximo de inversión por emisor: </t>
    </r>
    <r>
      <rPr>
        <sz val="12"/>
        <rFont val="Outfit"/>
      </rPr>
      <t xml:space="preserve">Hasta el porcentaje del patrimonio neto del emisor que será indicado internamente por Avalon al momento de establecer sus políticas internas de inversión
</t>
    </r>
    <r>
      <rPr>
        <b/>
        <sz val="12"/>
        <rFont val="Outfit"/>
      </rPr>
      <t xml:space="preserve">ii.                       Límite máximo de inversión por grupo empresarial: </t>
    </r>
    <r>
      <rPr>
        <sz val="12"/>
        <rFont val="Outfit"/>
      </rPr>
      <t>Hasta un 30% del patrimonio neto del emisor</t>
    </r>
  </si>
  <si>
    <t>3.9                    Gastos Operacionales y Comisión de la Sociedad Administradora:</t>
  </si>
  <si>
    <t>3.10                   Información estadística</t>
  </si>
  <si>
    <t>3.11                     Valoración de cuotas</t>
  </si>
  <si>
    <t xml:space="preserve"> (Nota 4.4)</t>
  </si>
  <si>
    <t>Las 8 notas que se acompañan forman parte integrante de estos Estados Financieros</t>
  </si>
  <si>
    <t>ESTADO DE INGRESOS Y EGRESOS</t>
  </si>
  <si>
    <t>Resultado por Tenencia de Inversiones</t>
  </si>
  <si>
    <t>(Nota 3.9)</t>
  </si>
  <si>
    <t>RESULTADO DEL EJERCICIO</t>
  </si>
  <si>
    <t>Flujo neto de efectivo generado por actividades operativas</t>
  </si>
  <si>
    <t>ESTADO DE FLUJO DE EFECTIVO</t>
  </si>
  <si>
    <t>Saldo final de efectivo</t>
  </si>
  <si>
    <t>8) Títulos de deuda que sean emitidos o garantizados a través de negocios fiduciarios regidos por la Ley 921/96 con una calificación en escala local de A o superiores;</t>
  </si>
  <si>
    <t>A continuación se detalla la composición</t>
  </si>
  <si>
    <t>(Nota 4.7)</t>
  </si>
  <si>
    <t>CERTIFICADO DE DEPOSITO DE AHORRO</t>
  </si>
  <si>
    <t>BONOS CORPORATIVOS</t>
  </si>
  <si>
    <t>TU FINANCIERA S.A.E.C.A.</t>
  </si>
  <si>
    <t>21107101</t>
  </si>
  <si>
    <t>Cuentas a pagar a personas y emp. relaci</t>
  </si>
  <si>
    <t>4130220106</t>
  </si>
  <si>
    <t>Bonos Financieros - Reporto Gs</t>
  </si>
  <si>
    <t>SOLAR BANCO S.A.E</t>
  </si>
  <si>
    <t>TELEFONICA CELULAR DEL PARAGUAY S.A.</t>
  </si>
  <si>
    <t>BONOS FINANCIEROS</t>
  </si>
  <si>
    <t>BANCO PARA LA COMERCIALIZACION Y PRODUCCION S.A.</t>
  </si>
  <si>
    <t>AVALON ADMINISTRADORA DE FONDOS PATRIMONIALES DE INVERSIÓN S.A.</t>
  </si>
  <si>
    <t>BANCO ITAU PARAGUAY S.A.</t>
  </si>
  <si>
    <t>BANCO GNB PARAGUAY S.A.</t>
  </si>
  <si>
    <t>Arnold Benitez</t>
  </si>
  <si>
    <t>Director</t>
  </si>
  <si>
    <t>Quedan exceptuados de los límites de diversificación, los títulos emitidos por los Tesoro Nacionales, Banco Central y otras Entidades Estatales garantizados bajo ley local o internacional por el gobierno paraguayo.</t>
  </si>
  <si>
    <t>El beneficio que la inversión en el Fondo reporte a los Cuotapartistas será el incremento que se produzca en el valor de la cuota de participación como consecuencia de las variaciones experimentadas por el patrimonio del Fondo.</t>
  </si>
  <si>
    <t>Rescate a pagar</t>
  </si>
  <si>
    <t>4.6                   Resultados por Tenencia de Inversiones</t>
  </si>
  <si>
    <t xml:space="preserve">4.7                  Otros Ingresos </t>
  </si>
  <si>
    <t xml:space="preserve"> (Nota 4.5)</t>
  </si>
  <si>
    <t>(Nota 4.8)</t>
  </si>
  <si>
    <t>4.5                   Rescate a pagar</t>
  </si>
  <si>
    <t>MES VS MES</t>
  </si>
  <si>
    <t>TOTAL ACTIVO NETO
AL 31/12/2025</t>
  </si>
  <si>
    <t>Total al 31/12/2025</t>
  </si>
  <si>
    <t>AÑO VS AÑO</t>
  </si>
  <si>
    <t>FINANCIERA PARAGUAYO JAPONESA</t>
  </si>
  <si>
    <t>219011</t>
  </si>
  <si>
    <t>Diferencia de Precios (+)</t>
  </si>
  <si>
    <t>Diferencial de Precio (-)</t>
  </si>
  <si>
    <t>CORRESPONDIENTE AL 31 DE MARZO DE 2026 CON CIFRAS COMPARATIVAS AL 31 DE DICIEMBRE DE 2025</t>
  </si>
  <si>
    <t>CORRESPONDIENTE AL 31 DE MARZO DE 2026 CON CIFRAS COMPARATIVAS AL 31 DE MARZO DE 2025</t>
  </si>
  <si>
    <t>TOTAL ACTIVO NETO
AL 31/03/2026</t>
  </si>
  <si>
    <t>CORRESPONDIENTE AL 31 DE MARZO DE 2026 CON CIFRAS COMPARATIVAS AL 31 DE MARZO DE  2025</t>
  </si>
  <si>
    <t>NOTAS A LOS ESTADOS CONTABLES DE AL 31 DE MARZO DE 2026</t>
  </si>
  <si>
    <t>De conformidad con la Ley7572/2025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</si>
  <si>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cuotapartistas, con el objetivo de invertir tales aportes en instrumentos financieros de oferta pública admitidos por la Ley N° 7572/25 y sus reglamentaciones. Estos aportes o cuotas son administrados por  Avalon Administradora de Fondos Patrimoniales S.A., por cuenta y orden de los CUOTAPARTISTAS.</t>
  </si>
  <si>
    <t>El fondo se encuentra inscripto en los registros de la Superintendencia de Valores según Resolución CNV N° 7E/22 de fecha 02 de febrero de 2022 con Certificado de Registro N° 013_03022022 de fecha 03 de febrero de 2022 .</t>
  </si>
  <si>
    <t>De acuerdo con el Reglamento Interno aprobado por la Superintendencia de Valores según resolución N° 7E/22 de fecha 02 de febrero de 2022, y su modificación aprobada por la SIV según consta en la Resolución Nº 021/2023 de fecha 30 de noviembre de 2023., el Fondo invertirá sus activos en títulos valores negociables de renta fija, públicos o privados, en promedio de corto y mediano plazo, emitidos en el mercado local.</t>
  </si>
  <si>
    <t xml:space="preserve">Así mismo, la Sociedad Administradora está facultada a realizar operaciones de reporto. La elegibilidad de los títulos para este tipo de operaciones estará conforme al artículo 1 capítulo 6 del título 19 del Reglamento General de Mercado de Valores.  Estas operaciones tienen como plazo máximo 365 días y hasta el  50% del patrimonio del fondo.
</t>
  </si>
  <si>
    <t>4) Títulos de renta fija inscritos en la SIV, emitidos por sociedades nacionales, privadas con una calificación en escala local de A y superiores;</t>
  </si>
  <si>
    <t>5) Títulos de renta fija inscritos en la SIV, emitidos por sociedades nacionales, privadas con una calificación en escala local entre A- y BBB;</t>
  </si>
  <si>
    <t>6) Títulos de renta fija cuya emisión haya sido inscripta en la SIV emitidos por las Gobernaciones, municipalidades y otras entidades púbicas autónomas y descentralizadas del Estado, con calificación de riesgo local BBB o superior;</t>
  </si>
  <si>
    <t>7) Operaciones bursátiles de compra con compromiso de venta de títulos valores. El plazo máximo será de 365 días;</t>
  </si>
  <si>
    <t>9) Otros valores de inversión que determine la SIV por normas de carácter general, y aquellas que determine en el futuro;</t>
  </si>
  <si>
    <t>10) Cuotas partes de fondos mutuos o de inversión y otros valores de inversión, según determine la SIV de acuerdo a lo previsto en los respectivos reglamentos internos de los fondos;</t>
  </si>
  <si>
    <r>
      <rPr>
        <b/>
        <sz val="12"/>
        <rFont val="Outfit"/>
      </rPr>
      <t xml:space="preserve">Avalon Casa de Bolsa S.A.: </t>
    </r>
    <r>
      <rPr>
        <sz val="12"/>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</si>
  <si>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rFont val="Outfit"/>
      </rPr>
      <t>Banco Central del Paraguay.:</t>
    </r>
    <r>
      <rPr>
        <sz val="12"/>
        <rFont val="Outfit"/>
      </rPr>
      <t xml:space="preserve">  Regido por la Ley N° 489/95  Orgánica del Banco Central del Paraguay y la Ley 6.104/2018 que modifica y amplia la Ley 489/95</t>
    </r>
  </si>
  <si>
    <r>
      <rPr>
        <b/>
        <sz val="12"/>
        <rFont val="Outfit"/>
      </rPr>
      <t>Caja de Valores del Paraguay.:</t>
    </r>
    <r>
      <rPr>
        <sz val="12"/>
        <rFont val="Outfit"/>
      </rPr>
      <t xml:space="preserve">  Constituida por Escritura Publica N° 661, Inscripta Bajo el N°1 Folio 1 Serie Comercial el la Dirección General de los Registros Públicos. Autorizada por la Superintendencia de Valores en fecha 20 de septiembre de 2022 mediante el certificado Nro. 99.</t>
    </r>
  </si>
  <si>
    <r>
      <rPr>
        <b/>
        <sz val="12"/>
        <rFont val="Outfit"/>
      </rPr>
      <t>Títulos Físicos (de ser adquiridos)</t>
    </r>
    <r>
      <rPr>
        <sz val="12"/>
        <rFont val="Outfit"/>
      </rPr>
      <t>: Serán Custodiados por Avalon Casa de Bolsa S.A., de acuerdo a los procedimientos de seguridad y control de la mencionada entidad.</t>
    </r>
  </si>
  <si>
    <t>Los estados financieros han sido preparados de acuerdo con las normas establecidas por la Superintendencia de Valores aplicables a las Administradoras de Fondos Patrimoniales de Inversión, y con Normas de Información Financiera (NIF) emitidas por el Consejo de Contadores Públicos del Paraguay.</t>
  </si>
  <si>
    <r>
      <rPr>
        <b/>
        <sz val="12"/>
        <rFont val="Outfit"/>
      </rPr>
      <t xml:space="preserve">a. Bonos: </t>
    </r>
    <r>
      <rPr>
        <sz val="12"/>
        <rFont val="Outfit"/>
      </rPr>
      <t xml:space="preserve">Los títulos de deuda son reconocidos a su valor de incorporación en base a la TNA de compra. El devengamiento de los títulos es calculado de manera conforme a la TNA promedio por ISIN, y se reconoce en resultados de manera diaria. </t>
    </r>
  </si>
  <si>
    <r>
      <rPr>
        <b/>
        <sz val="12"/>
        <rFont val="Outfit"/>
      </rPr>
      <t xml:space="preserve">b. Letras de Regulación Monetaria: </t>
    </r>
    <r>
      <rPr>
        <sz val="12"/>
        <rFont val="Outfit"/>
      </rPr>
      <t xml:space="preserve"> Las LRM son reconocidos a su valor de incorporación a la tasa de descuento. El devengamiento de los títulos es calculado conforme a la Tasa de descuento promedio por serie, y se reconoce en resultados de manera diaria. </t>
    </r>
  </si>
  <si>
    <r>
      <rPr>
        <b/>
        <sz val="12"/>
        <rFont val="Outfit"/>
      </rPr>
      <t xml:space="preserve">c. Certificados de Depósitos de Ahorro: </t>
    </r>
    <r>
      <rPr>
        <sz val="12"/>
        <rFont val="Outfit"/>
      </rPr>
      <t xml:space="preserve">Los CDA's son reconocidos a su valor de incorporación a la TNA de compra. El devengamiento de los títulos es calculado conforme a la Tasa de descuento, y se reconoce el resultado de manera diaria. </t>
    </r>
  </si>
  <si>
    <r>
      <rPr>
        <b/>
        <sz val="12"/>
        <rFont val="Outfit"/>
      </rPr>
      <t xml:space="preserve">d. Operaciones de Reporto: </t>
    </r>
    <r>
      <rPr>
        <sz val="12"/>
        <rFont val="Outfit"/>
      </rPr>
      <t>Las operaciones de reporto son registradas por el monto inicial mas los intereses de la operación. Los intereses son devengados durante la vigencia del reporto y se reconoce el resultados de manera diaria.</t>
    </r>
  </si>
  <si>
    <r>
      <rPr>
        <b/>
        <sz val="12"/>
        <rFont val="Outfit"/>
      </rPr>
      <t xml:space="preserve">a. Ingresos : </t>
    </r>
    <r>
      <rPr>
        <sz val="12"/>
        <rFont val="Outfit"/>
      </rPr>
      <t>Los Intereses sobre títulos y otros valores, así como las primas por diferencia de precios  son registrados como conforme se devengan.</t>
    </r>
  </si>
  <si>
    <r>
      <t xml:space="preserve">b. Egresos: </t>
    </r>
    <r>
      <rPr>
        <sz val="12"/>
        <rFont val="Outfit"/>
      </rPr>
      <t>Los gastos se reconocen en el estado de resultado de acuerdo al criterio de lo devengado, cuando ha surgido un decremento en los beneficios económicos futuros, relacionados con una disminución en los activos o un incremento en los pasivos</t>
    </r>
    <r>
      <rPr>
        <b/>
        <sz val="12"/>
        <rFont val="Outfit"/>
      </rPr>
      <t>.</t>
    </r>
  </si>
  <si>
    <t>Durante el ejercicio no se han registrado transacciones en moneda diferente  a la moneda del fondo. Así mismo, al 31 de diciembre del 2025 no existen saldos de activos y pasivos en moneda extranjera.</t>
  </si>
  <si>
    <t>(*) El importe correspondiente a la comisión por administración registrado durante el periodo constituye un gasto asumido por el Fondo Mutuo, en concepto de los servicios prestados por la Sociedad Administradora y equivale a la tasa anual IVA incluido calculado en forma diaria sobre el valor del patrimonio neto del Fondo Mutuo del día (luego de debitadas las cargas de las operaciones del día) (“Comisión de Administración”)</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</si>
  <si>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efectuadas  en ese día.</t>
  </si>
  <si>
    <t xml:space="preserve">A continuación se expone la información respecto a los instrumentos adquiridos     
</t>
  </si>
  <si>
    <r>
      <t>Según Ley N° 6380/19 artículo 25, Num. 1., inc. establece que estarán exoneradas las</t>
    </r>
    <r>
      <rPr>
        <strike/>
        <sz val="12"/>
        <rFont val="Outfit"/>
      </rPr>
      <t xml:space="preserve"> </t>
    </r>
    <r>
      <rPr>
        <sz val="12"/>
        <rFont val="Outfit"/>
      </rPr>
      <t>rentas provenientes de los rendimientos provenientes de la valoración de la cuota de participación o el mayor valor de la negociación o de la liquidación de la misma, de los Fondos Patrimoniales de Inversión previstos en la Ley N° 7572/25.</t>
    </r>
  </si>
  <si>
    <t>Las informaciones presentadas corresponden al periodo comprendido entre el 01 de enero de 2026 y el 31 de marzo de 2026</t>
  </si>
  <si>
    <t>Al cierre del 31 de marzo de 2026 no se realizaron ajustes de precios.</t>
  </si>
  <si>
    <t>A continuación, información estadística mensual de la posición del Fondo Mutuo durante el ejercicio 2026</t>
  </si>
  <si>
    <t>Al 31 de marzo de 2026</t>
  </si>
  <si>
    <t>Al 31 de marzo de 2026 no existen situaciones contingentes, ni reclamos que este en conocimiento de la Sociedad Administradora.</t>
  </si>
  <si>
    <t xml:space="preserve">Al 31 de marzo de 2026, no existen otros asuntos relevantes que mencionar.
</t>
  </si>
  <si>
    <t>Total al 31/03/2026</t>
  </si>
  <si>
    <t>31/3/2025 (*)</t>
  </si>
  <si>
    <t>(*) Expresado a efectos comparativos</t>
  </si>
  <si>
    <t>Inversiones Pasivas (-)</t>
  </si>
  <si>
    <t>AVALON Administradora de Fondos Patrimoniales de Inversión S.A., con domicilio en Pitiantuta esq. España Nº 485. Asunción - Paraguay, es una Sociedad Anónima, cuyo objeto social exclusivo es la administración colectiva de fondos conforme a la Ley 7572/25 de Mercado de Valores y Productos y la Resolución CNV CG N° 35/23 . La Sociedad Administradora se constituyó por Escritura Pública N° 182 de fecha 10 de junio de 2021, pasada ante la Escribana Publica Maria Emilia Baez Delvalle, inscripta en la Dirección General de los Registros Públicos en la Sección de Personas Jurídicas y Asociaciones bajo el N° 1 (uno) Serie Comercial Folio 01 al 15 en fecha 14/06/2021. Fue autorizada según  Certificado de Registro N° 097_15102021 de fecha 15 de octubre de 2021, de la Superintendencia de Valores.</t>
  </si>
  <si>
    <t>Entre la fecha de cierre de los presentes estados financieros y la elaboración de los mismos, no han ocurrido otros hechos significativos de carácter financiero o de otra índole que afecten la situación patrimonial o financiera o los resultados del Fondo Mutuo al 31 de marzo de 2026.</t>
  </si>
  <si>
    <t xml:space="preserve">4.8                  Otros Egresos </t>
  </si>
  <si>
    <t>Prima por Venta  - Bonos Corporativos</t>
  </si>
  <si>
    <t>Prima por Venta  - Publicos</t>
  </si>
  <si>
    <t>Prima por Venta  - CDA</t>
  </si>
  <si>
    <t>Prima por Venta  - Bonos Financieros</t>
  </si>
  <si>
    <t>Valor Dif. Precio Activo</t>
  </si>
  <si>
    <t>Valor Dif. Precio Pasivo</t>
  </si>
  <si>
    <t>Juan Pando</t>
  </si>
  <si>
    <t>Vicepresidente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</si>
</sst>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_-* #,##0.0\ _€_-;\-* #,##0.0\ _€_-;_-* &quot;-&quot;??\ _€_-;_-@_-"/>
    <numFmt numFmtId="183" formatCode="_-* #,##0.00\ &quot;Pts&quot;_-;\-* #,##0.00\ &quot;Pts&quot;_-;_-* &quot;-&quot;??\ &quot;Pts&quot;_-;_-@_-"/>
    <numFmt numFmtId="184" formatCode="0.000%"/>
    <numFmt numFmtId="185" formatCode="0.0000%"/>
    <numFmt numFmtId="186" formatCode="0_ ;\-0\ "/>
  </numFmts>
  <fonts count="6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0"/>
      <color indexed="8"/>
      <name val="Courier New"/>
      <family val="1"/>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8"/>
      <color theme="0"/>
      <name val="Outfit"/>
    </font>
    <font>
      <i/>
      <sz val="12"/>
      <name val="Outfit"/>
    </font>
    <font>
      <b/>
      <sz val="12"/>
      <color rgb="FF000000"/>
      <name val="Outfit"/>
    </font>
    <font>
      <sz val="12"/>
      <color rgb="FF000000"/>
      <name val="Outfit"/>
    </font>
    <font>
      <sz val="11"/>
      <name val="Calibri"/>
      <family val="2"/>
    </font>
    <font>
      <sz val="11"/>
      <color theme="1"/>
      <name val="Arial"/>
      <family val="2"/>
    </font>
    <font>
      <sz val="10"/>
      <color indexed="8"/>
      <name val="Arial"/>
      <family val="2"/>
    </font>
    <font>
      <sz val="11"/>
      <color rgb="FF9C5700"/>
      <name val="Calibri"/>
      <family val="2"/>
      <scheme val="minor"/>
    </font>
    <font>
      <sz val="11"/>
      <color indexed="8"/>
      <name val="Calibri"/>
      <family val="2"/>
      <scheme val="minor"/>
    </font>
    <font>
      <sz val="10"/>
      <name val="Arial"/>
      <family val="2"/>
    </font>
    <font>
      <u/>
      <sz val="12"/>
      <color theme="0"/>
      <name val="Outfit"/>
    </font>
    <font>
      <sz val="12"/>
      <color rgb="FFC00000"/>
      <name val="Outfit"/>
    </font>
    <font>
      <u/>
      <sz val="12"/>
      <name val="Outfit"/>
    </font>
    <font>
      <u/>
      <sz val="12"/>
      <color rgb="FFFF0000"/>
      <name val="Outfit"/>
    </font>
    <font>
      <b/>
      <i/>
      <sz val="12"/>
      <color rgb="FFFF0000"/>
      <name val="Outfit"/>
    </font>
    <font>
      <sz val="10"/>
      <color theme="1"/>
      <name val="Outfit"/>
    </font>
    <font>
      <strike/>
      <sz val="12"/>
      <name val="Outfit"/>
    </font>
    <font>
      <b/>
      <sz val="12"/>
      <name val="Arial"/>
      <family val="2"/>
    </font>
    <font>
      <sz val="12"/>
      <color theme="1"/>
      <name val="Arial"/>
      <family val="2"/>
    </font>
    <font>
      <b/>
      <sz val="12"/>
      <color theme="1"/>
      <name val="Arial"/>
      <family val="2"/>
    </font>
    <font>
      <sz val="12"/>
      <name val="Arial"/>
      <family val="2"/>
    </font>
    <font>
      <b/>
      <sz val="12"/>
      <color rgb="FF000000"/>
      <name val="Arial"/>
      <family val="2"/>
    </font>
    <font>
      <sz val="10"/>
      <color theme="1"/>
      <name val="Courier New"/>
      <family val="1"/>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rgb="FF00B050"/>
        <bgColor indexed="64"/>
      </patternFill>
    </fill>
    <fill>
      <patternFill patternType="solid">
        <fgColor theme="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s>
  <cellStyleXfs count="1302">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9" fillId="0" borderId="0"/>
    <xf numFmtId="0" fontId="50" fillId="0" borderId="0">
      <alignment vertical="top"/>
    </xf>
    <xf numFmtId="164" fontId="50" fillId="0" borderId="0" applyFont="0" applyFill="0" applyBorder="0" applyAlignment="0" applyProtection="0"/>
    <xf numFmtId="0" fontId="51"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43" fontId="48"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3" fontId="20" fillId="0" borderId="0" applyFont="0" applyFill="0" applyBorder="0" applyAlignment="0" applyProtection="0"/>
    <xf numFmtId="165" fontId="1" fillId="0" borderId="0" applyFont="0" applyFill="0" applyBorder="0" applyAlignment="0" applyProtection="0"/>
    <xf numFmtId="0" fontId="52" fillId="0" borderId="0"/>
    <xf numFmtId="43" fontId="52" fillId="0" borderId="0" applyFont="0" applyFill="0" applyBorder="0" applyAlignment="0" applyProtection="0"/>
    <xf numFmtId="9" fontId="52" fillId="0" borderId="0" applyFont="0" applyFill="0" applyBorder="0" applyAlignment="0" applyProtection="0"/>
    <xf numFmtId="164" fontId="52" fillId="0" borderId="0" applyFont="0" applyFill="0" applyBorder="0" applyAlignment="0" applyProtection="0"/>
    <xf numFmtId="0" fontId="1" fillId="0" borderId="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4" borderId="0" applyBorder="0" applyAlignment="0" applyProtection="0"/>
    <xf numFmtId="18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164" fontId="18" fillId="0" borderId="0" applyFont="0" applyFill="0" applyBorder="0" applyAlignment="0" applyProtection="0"/>
    <xf numFmtId="0" fontId="24" fillId="0" borderId="0" applyFill="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50"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0" fontId="53" fillId="0" borderId="0"/>
    <xf numFmtId="164" fontId="20" fillId="0" borderId="0" applyNumberFormat="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6"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8"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26" fillId="0" borderId="0" applyFont="0" applyFill="0" applyBorder="0" applyAlignment="0" applyProtection="0"/>
    <xf numFmtId="0" fontId="20" fillId="0" borderId="0"/>
    <xf numFmtId="164" fontId="20" fillId="0" borderId="0" applyNumberFormat="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6"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8"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2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6"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8" fillId="0" borderId="0" applyFont="0" applyFill="0" applyBorder="0" applyAlignment="0" applyProtection="0"/>
    <xf numFmtId="164" fontId="50" fillId="0" borderId="0" applyFont="0" applyFill="0" applyBorder="0" applyAlignment="0" applyProtection="0"/>
    <xf numFmtId="164" fontId="18" fillId="0" borderId="0" applyFont="0" applyFill="0" applyBorder="0" applyAlignment="0" applyProtection="0"/>
    <xf numFmtId="164" fontId="26" fillId="0" borderId="0" applyFont="0" applyFill="0" applyBorder="0" applyAlignment="0" applyProtection="0"/>
  </cellStyleXfs>
  <cellXfs count="525">
    <xf numFmtId="0" fontId="0" fillId="0" borderId="0" xfId="0"/>
    <xf numFmtId="0" fontId="30" fillId="0" borderId="0" xfId="0" applyFont="1"/>
    <xf numFmtId="0" fontId="35" fillId="0" borderId="0" xfId="0" applyFont="1"/>
    <xf numFmtId="0" fontId="38" fillId="0" borderId="11" xfId="0" applyFont="1" applyBorder="1"/>
    <xf numFmtId="166" fontId="30" fillId="0" borderId="0" xfId="0" applyNumberFormat="1" applyFont="1"/>
    <xf numFmtId="0" fontId="38" fillId="0" borderId="0" xfId="0" applyFont="1"/>
    <xf numFmtId="0" fontId="41" fillId="0" borderId="11" xfId="0" applyFont="1" applyBorder="1"/>
    <xf numFmtId="0" fontId="36" fillId="0" borderId="11" xfId="0" quotePrefix="1" applyFont="1" applyBorder="1"/>
    <xf numFmtId="166" fontId="46" fillId="0" borderId="0" xfId="45" applyFont="1" applyAlignment="1">
      <alignment vertical="center"/>
    </xf>
    <xf numFmtId="0" fontId="36" fillId="0" borderId="0" xfId="46" applyFont="1"/>
    <xf numFmtId="166" fontId="46" fillId="0" borderId="18" xfId="0" applyNumberFormat="1" applyFont="1" applyBorder="1" applyAlignment="1">
      <alignment horizontal="right" vertical="center"/>
    </xf>
    <xf numFmtId="0" fontId="40" fillId="0" borderId="0" xfId="49" applyFont="1"/>
    <xf numFmtId="0" fontId="29" fillId="0" borderId="0" xfId="0" applyFont="1" applyAlignment="1">
      <alignment horizontal="center"/>
    </xf>
    <xf numFmtId="169" fontId="29" fillId="0" borderId="11" xfId="1" applyFont="1" applyFill="1" applyBorder="1" applyAlignment="1">
      <alignment horizontal="center" vertical="center" wrapText="1"/>
    </xf>
    <xf numFmtId="0" fontId="35" fillId="0" borderId="0" xfId="0" applyFont="1" applyAlignment="1">
      <alignment horizontal="left" vertical="center"/>
    </xf>
    <xf numFmtId="0" fontId="32" fillId="0" borderId="0" xfId="49" applyFont="1"/>
    <xf numFmtId="0" fontId="40" fillId="0" borderId="0" xfId="0" applyFont="1" applyAlignment="1">
      <alignment vertical="center"/>
    </xf>
    <xf numFmtId="0" fontId="40" fillId="0" borderId="0" xfId="0" applyFont="1" applyAlignment="1">
      <alignment horizontal="center"/>
    </xf>
    <xf numFmtId="0" fontId="30" fillId="0" borderId="0" xfId="0" applyFont="1" applyAlignment="1">
      <alignment horizontal="left"/>
    </xf>
    <xf numFmtId="0" fontId="33" fillId="0" borderId="0" xfId="0" applyFont="1" applyAlignment="1">
      <alignment horizontal="center"/>
    </xf>
    <xf numFmtId="0" fontId="30" fillId="0" borderId="0" xfId="0" applyFont="1" applyAlignment="1">
      <alignment horizontal="justify" vertical="center" wrapText="1"/>
    </xf>
    <xf numFmtId="0" fontId="30" fillId="0" borderId="0" xfId="0" applyFont="1" applyAlignment="1">
      <alignment horizontal="left" vertical="top" wrapText="1"/>
    </xf>
    <xf numFmtId="0" fontId="30" fillId="0" borderId="0" xfId="0" applyFont="1" applyAlignment="1">
      <alignment horizontal="left" wrapText="1"/>
    </xf>
    <xf numFmtId="0" fontId="30" fillId="0" borderId="0" xfId="0" applyFont="1" applyAlignment="1">
      <alignment horizontal="left" vertical="center" wrapText="1"/>
    </xf>
    <xf numFmtId="0" fontId="30" fillId="0" borderId="0" xfId="0" applyFont="1" applyAlignment="1">
      <alignment horizontal="justify"/>
    </xf>
    <xf numFmtId="0" fontId="35" fillId="0" borderId="0" xfId="0" applyFont="1" applyAlignment="1">
      <alignment horizontal="left" vertical="center" wrapText="1"/>
    </xf>
    <xf numFmtId="0" fontId="30" fillId="0" borderId="11" xfId="0" applyFont="1" applyBorder="1" applyAlignment="1">
      <alignment vertical="center" wrapText="1"/>
    </xf>
    <xf numFmtId="0" fontId="30" fillId="0" borderId="0" xfId="0" applyFont="1" applyAlignment="1">
      <alignment vertical="center" wrapText="1"/>
    </xf>
    <xf numFmtId="0" fontId="32" fillId="0" borderId="11" xfId="49" applyFont="1" applyBorder="1"/>
    <xf numFmtId="0" fontId="29" fillId="0" borderId="11" xfId="49" applyFont="1" applyBorder="1"/>
    <xf numFmtId="0" fontId="32" fillId="0" borderId="11" xfId="46" applyFont="1" applyBorder="1"/>
    <xf numFmtId="0" fontId="32" fillId="0" borderId="11" xfId="46" applyFont="1" applyBorder="1" applyAlignment="1">
      <alignment wrapText="1"/>
    </xf>
    <xf numFmtId="0" fontId="34" fillId="0" borderId="0" xfId="49" quotePrefix="1" applyFont="1" applyAlignment="1">
      <alignment horizontal="center" wrapText="1"/>
    </xf>
    <xf numFmtId="0" fontId="35" fillId="0" borderId="0" xfId="46" applyFont="1" applyAlignment="1">
      <alignment wrapText="1"/>
    </xf>
    <xf numFmtId="0" fontId="35" fillId="0" borderId="0" xfId="46" applyFont="1"/>
    <xf numFmtId="0" fontId="34" fillId="0" borderId="0" xfId="49" quotePrefix="1" applyFont="1"/>
    <xf numFmtId="0" fontId="35" fillId="0" borderId="0" xfId="49" applyFont="1" applyAlignment="1">
      <alignment horizontal="center" vertical="center"/>
    </xf>
    <xf numFmtId="170" fontId="30" fillId="0" borderId="0" xfId="1" applyNumberFormat="1" applyFont="1"/>
    <xf numFmtId="0" fontId="36" fillId="0" borderId="0" xfId="0" applyFont="1"/>
    <xf numFmtId="0" fontId="30" fillId="0" borderId="0" xfId="0" applyFont="1" applyAlignment="1">
      <alignment wrapText="1"/>
    </xf>
    <xf numFmtId="169" fontId="30" fillId="0" borderId="0" xfId="1" applyFont="1"/>
    <xf numFmtId="0" fontId="34" fillId="0" borderId="0" xfId="49" quotePrefix="1" applyFont="1" applyAlignment="1">
      <alignment horizontal="center"/>
    </xf>
    <xf numFmtId="0" fontId="35" fillId="0" borderId="0" xfId="49" quotePrefix="1" applyFont="1" applyAlignment="1">
      <alignment horizontal="center"/>
    </xf>
    <xf numFmtId="0" fontId="33" fillId="0" borderId="0" xfId="0" applyFont="1" applyAlignment="1">
      <alignment vertical="center"/>
    </xf>
    <xf numFmtId="0" fontId="33" fillId="0" borderId="0" xfId="0" applyFont="1"/>
    <xf numFmtId="0" fontId="30" fillId="0" borderId="0" xfId="0" applyFont="1" applyAlignment="1">
      <alignment vertical="center"/>
    </xf>
    <xf numFmtId="0" fontId="32" fillId="0" borderId="0" xfId="0" applyFont="1"/>
    <xf numFmtId="0" fontId="37" fillId="0" borderId="0" xfId="0" applyFont="1" applyAlignment="1">
      <alignment horizontal="left"/>
    </xf>
    <xf numFmtId="0" fontId="35" fillId="0" borderId="0" xfId="49" applyFont="1"/>
    <xf numFmtId="0" fontId="35" fillId="0" borderId="0" xfId="49" applyFont="1" applyAlignment="1">
      <alignment horizontal="center"/>
    </xf>
    <xf numFmtId="0" fontId="43" fillId="0" borderId="0" xfId="218" applyFont="1" applyAlignment="1">
      <alignment horizontal="center"/>
    </xf>
    <xf numFmtId="175" fontId="35" fillId="0" borderId="0" xfId="49" applyNumberFormat="1" applyFont="1"/>
    <xf numFmtId="0" fontId="34" fillId="0" borderId="0" xfId="49" applyFont="1"/>
    <xf numFmtId="0" fontId="45" fillId="0" borderId="0" xfId="49" applyFont="1"/>
    <xf numFmtId="0" fontId="35" fillId="0" borderId="19" xfId="49" applyFont="1" applyBorder="1"/>
    <xf numFmtId="0" fontId="35" fillId="0" borderId="20" xfId="49" applyFont="1" applyBorder="1"/>
    <xf numFmtId="170" fontId="35" fillId="0" borderId="0" xfId="49" applyNumberFormat="1" applyFont="1"/>
    <xf numFmtId="3" fontId="35" fillId="0" borderId="0" xfId="46" applyNumberFormat="1" applyFont="1"/>
    <xf numFmtId="0" fontId="35" fillId="0" borderId="0" xfId="46" applyFont="1" applyAlignment="1">
      <alignment horizontal="center"/>
    </xf>
    <xf numFmtId="175" fontId="35" fillId="0" borderId="0" xfId="46" applyNumberFormat="1" applyFont="1"/>
    <xf numFmtId="0" fontId="35" fillId="0" borderId="0" xfId="49" applyFont="1" applyAlignment="1">
      <alignment horizontal="left"/>
    </xf>
    <xf numFmtId="0" fontId="47" fillId="0" borderId="19" xfId="0" applyFont="1" applyBorder="1" applyAlignment="1">
      <alignment vertical="center"/>
    </xf>
    <xf numFmtId="0" fontId="47" fillId="0" borderId="20" xfId="0" applyFont="1" applyBorder="1" applyAlignment="1">
      <alignment vertical="center"/>
    </xf>
    <xf numFmtId="164" fontId="35" fillId="0" borderId="18" xfId="51" quotePrefix="1" applyFont="1" applyBorder="1"/>
    <xf numFmtId="0" fontId="46" fillId="0" borderId="0" xfId="0" applyFont="1" applyAlignment="1">
      <alignment horizontal="left" vertical="center" wrapText="1"/>
    </xf>
    <xf numFmtId="175" fontId="29" fillId="33" borderId="18" xfId="49" applyNumberFormat="1" applyFont="1" applyFill="1" applyBorder="1" applyAlignment="1">
      <alignment horizontal="center" vertical="center" wrapText="1"/>
    </xf>
    <xf numFmtId="0" fontId="33" fillId="0" borderId="0" xfId="0" applyFont="1" applyAlignment="1">
      <alignment horizontal="left" vertical="center"/>
    </xf>
    <xf numFmtId="0" fontId="30" fillId="0" borderId="18" xfId="0" applyFont="1" applyBorder="1" applyAlignment="1">
      <alignment vertical="center" wrapText="1"/>
    </xf>
    <xf numFmtId="0" fontId="30" fillId="0" borderId="0" xfId="0" applyFont="1" applyAlignment="1">
      <alignment horizontal="center"/>
    </xf>
    <xf numFmtId="0" fontId="31" fillId="0" borderId="0" xfId="0" applyFont="1" applyAlignment="1">
      <alignment horizontal="left"/>
    </xf>
    <xf numFmtId="0" fontId="30" fillId="0" borderId="11" xfId="0" applyFont="1" applyBorder="1" applyAlignment="1">
      <alignment horizontal="left" indent="1"/>
    </xf>
    <xf numFmtId="173" fontId="30" fillId="0" borderId="0" xfId="1" applyNumberFormat="1" applyFont="1" applyFill="1" applyBorder="1"/>
    <xf numFmtId="0" fontId="33" fillId="0" borderId="11" xfId="0" applyFont="1" applyBorder="1" applyAlignment="1">
      <alignment horizontal="left" indent="1"/>
    </xf>
    <xf numFmtId="173" fontId="30" fillId="0" borderId="12" xfId="0" applyNumberFormat="1" applyFont="1" applyBorder="1" applyAlignment="1">
      <alignment horizontal="center"/>
    </xf>
    <xf numFmtId="173" fontId="30" fillId="0" borderId="0" xfId="0" applyNumberFormat="1" applyFont="1"/>
    <xf numFmtId="173" fontId="33" fillId="0" borderId="0" xfId="1" applyNumberFormat="1" applyFont="1" applyFill="1" applyBorder="1"/>
    <xf numFmtId="0" fontId="30" fillId="0" borderId="24" xfId="0" applyFont="1" applyBorder="1" applyAlignment="1">
      <alignment horizontal="left" indent="1"/>
    </xf>
    <xf numFmtId="0" fontId="30" fillId="0" borderId="21" xfId="0" applyFont="1" applyBorder="1"/>
    <xf numFmtId="173" fontId="30" fillId="0" borderId="25" xfId="1" applyNumberFormat="1" applyFont="1" applyFill="1" applyBorder="1" applyAlignment="1">
      <alignment horizontal="center"/>
    </xf>
    <xf numFmtId="173" fontId="33" fillId="0" borderId="12" xfId="1" applyNumberFormat="1" applyFont="1" applyFill="1" applyBorder="1" applyAlignment="1">
      <alignment horizontal="center"/>
    </xf>
    <xf numFmtId="173" fontId="30" fillId="0" borderId="12" xfId="1" applyNumberFormat="1" applyFont="1" applyFill="1" applyBorder="1" applyAlignment="1">
      <alignment horizontal="center"/>
    </xf>
    <xf numFmtId="0" fontId="33" fillId="0" borderId="12" xfId="0" applyFont="1" applyBorder="1" applyAlignment="1">
      <alignment horizontal="center"/>
    </xf>
    <xf numFmtId="0" fontId="29" fillId="0" borderId="11" xfId="0" applyFont="1" applyBorder="1" applyAlignment="1">
      <alignment horizontal="center" vertical="center"/>
    </xf>
    <xf numFmtId="0" fontId="32" fillId="0" borderId="12" xfId="0" applyFont="1" applyBorder="1"/>
    <xf numFmtId="0" fontId="30" fillId="0" borderId="11" xfId="0" applyFont="1" applyBorder="1"/>
    <xf numFmtId="0" fontId="33" fillId="0" borderId="12" xfId="0" applyFont="1" applyBorder="1"/>
    <xf numFmtId="0" fontId="39" fillId="0" borderId="0" xfId="0" applyFont="1"/>
    <xf numFmtId="49" fontId="30" fillId="0" borderId="11" xfId="0" applyNumberFormat="1" applyFont="1" applyBorder="1"/>
    <xf numFmtId="49" fontId="30" fillId="0" borderId="0" xfId="0" applyNumberFormat="1" applyFont="1"/>
    <xf numFmtId="49" fontId="33" fillId="0" borderId="0" xfId="0" applyNumberFormat="1" applyFont="1" applyAlignment="1">
      <alignment horizontal="center"/>
    </xf>
    <xf numFmtId="0" fontId="33" fillId="0" borderId="11" xfId="0" applyFont="1" applyBorder="1"/>
    <xf numFmtId="0" fontId="42" fillId="0" borderId="11" xfId="0" applyFont="1" applyBorder="1" applyAlignment="1">
      <alignment vertical="center" wrapText="1"/>
    </xf>
    <xf numFmtId="0" fontId="42" fillId="0" borderId="18" xfId="0" applyFont="1" applyBorder="1" applyAlignment="1">
      <alignment horizontal="center" vertical="center" wrapText="1"/>
    </xf>
    <xf numFmtId="0" fontId="33" fillId="0" borderId="18" xfId="0" applyFont="1" applyBorder="1" applyAlignment="1">
      <alignment vertical="center" wrapText="1"/>
    </xf>
    <xf numFmtId="49" fontId="30" fillId="0" borderId="18" xfId="0" applyNumberFormat="1" applyFont="1" applyBorder="1" applyAlignment="1">
      <alignment vertical="center" wrapText="1"/>
    </xf>
    <xf numFmtId="0" fontId="33" fillId="0" borderId="19" xfId="0" applyFont="1" applyBorder="1"/>
    <xf numFmtId="0" fontId="33" fillId="0" borderId="20" xfId="0" applyFont="1" applyBorder="1"/>
    <xf numFmtId="0" fontId="34" fillId="0" borderId="19" xfId="49" applyFont="1" applyBorder="1"/>
    <xf numFmtId="0" fontId="34" fillId="0" borderId="20" xfId="49" applyFont="1" applyBorder="1"/>
    <xf numFmtId="0" fontId="46" fillId="0" borderId="19" xfId="0" applyFont="1" applyBorder="1" applyAlignment="1">
      <alignment vertical="center" wrapText="1"/>
    </xf>
    <xf numFmtId="0" fontId="46" fillId="0" borderId="20" xfId="0" applyFont="1" applyBorder="1" applyAlignment="1">
      <alignment vertical="center" wrapText="1"/>
    </xf>
    <xf numFmtId="9" fontId="30" fillId="0" borderId="0" xfId="0" applyNumberFormat="1" applyFont="1" applyAlignment="1">
      <alignment horizontal="center" vertical="center"/>
    </xf>
    <xf numFmtId="0" fontId="30" fillId="0" borderId="0" xfId="0" applyFont="1" applyAlignment="1">
      <alignment horizontal="center" vertical="center"/>
    </xf>
    <xf numFmtId="0" fontId="36" fillId="0" borderId="0" xfId="49" applyFont="1"/>
    <xf numFmtId="169" fontId="34" fillId="0" borderId="18" xfId="1" applyFont="1" applyFill="1" applyBorder="1" applyAlignment="1">
      <alignment horizontal="center"/>
    </xf>
    <xf numFmtId="0" fontId="36" fillId="0" borderId="0" xfId="0" applyFont="1" applyAlignment="1">
      <alignment horizontal="center"/>
    </xf>
    <xf numFmtId="175" fontId="36" fillId="0" borderId="0" xfId="49" applyNumberFormat="1" applyFont="1"/>
    <xf numFmtId="0" fontId="36" fillId="0" borderId="0" xfId="46" applyFont="1" applyAlignment="1">
      <alignment wrapText="1"/>
    </xf>
    <xf numFmtId="164" fontId="36" fillId="0" borderId="0" xfId="51" applyFont="1" applyAlignment="1">
      <alignment horizontal="center"/>
    </xf>
    <xf numFmtId="164" fontId="36" fillId="0" borderId="0" xfId="51" applyFont="1"/>
    <xf numFmtId="0" fontId="36" fillId="0" borderId="0" xfId="49" applyFont="1" applyAlignment="1">
      <alignment horizontal="center"/>
    </xf>
    <xf numFmtId="180" fontId="36" fillId="0" borderId="0" xfId="0" applyNumberFormat="1" applyFont="1"/>
    <xf numFmtId="0" fontId="36" fillId="0" borderId="0" xfId="0" applyFont="1" applyAlignment="1">
      <alignment vertical="center"/>
    </xf>
    <xf numFmtId="164" fontId="36" fillId="0" borderId="0" xfId="51" applyFont="1" applyFill="1" applyAlignment="1">
      <alignment vertical="center"/>
    </xf>
    <xf numFmtId="164" fontId="35" fillId="35" borderId="18" xfId="51" quotePrefix="1" applyFont="1" applyFill="1" applyBorder="1"/>
    <xf numFmtId="0" fontId="54" fillId="0" borderId="0" xfId="218" applyFont="1" applyAlignment="1">
      <alignment horizontal="left"/>
    </xf>
    <xf numFmtId="0" fontId="29" fillId="0" borderId="0" xfId="0" applyFont="1" applyAlignment="1">
      <alignment horizontal="left" vertical="center"/>
    </xf>
    <xf numFmtId="0" fontId="32" fillId="0" borderId="0" xfId="0" applyFont="1" applyAlignment="1">
      <alignment horizontal="center"/>
    </xf>
    <xf numFmtId="0" fontId="29" fillId="0" borderId="0" xfId="0" applyFont="1" applyAlignment="1">
      <alignment vertical="center"/>
    </xf>
    <xf numFmtId="181" fontId="35" fillId="35" borderId="18" xfId="1" applyNumberFormat="1" applyFont="1" applyFill="1" applyBorder="1"/>
    <xf numFmtId="1" fontId="32" fillId="35" borderId="11" xfId="49" applyNumberFormat="1" applyFont="1" applyFill="1" applyBorder="1"/>
    <xf numFmtId="0" fontId="35" fillId="35" borderId="19" xfId="49" applyFont="1" applyFill="1" applyBorder="1"/>
    <xf numFmtId="0" fontId="35" fillId="35" borderId="20" xfId="49" applyFont="1" applyFill="1" applyBorder="1"/>
    <xf numFmtId="0" fontId="36" fillId="35" borderId="0" xfId="49" applyFont="1" applyFill="1"/>
    <xf numFmtId="175" fontId="36" fillId="35" borderId="0" xfId="49" applyNumberFormat="1" applyFont="1" applyFill="1"/>
    <xf numFmtId="0" fontId="35" fillId="35" borderId="0" xfId="49" applyFont="1" applyFill="1"/>
    <xf numFmtId="0" fontId="32" fillId="35" borderId="0" xfId="49" applyFont="1" applyFill="1"/>
    <xf numFmtId="0" fontId="32" fillId="35" borderId="11" xfId="0" applyFont="1" applyFill="1" applyBorder="1"/>
    <xf numFmtId="0" fontId="36" fillId="35" borderId="0" xfId="46" applyFont="1" applyFill="1"/>
    <xf numFmtId="0" fontId="32" fillId="35" borderId="11" xfId="49" applyFont="1" applyFill="1" applyBorder="1"/>
    <xf numFmtId="0" fontId="47" fillId="35" borderId="19" xfId="0" applyFont="1" applyFill="1" applyBorder="1" applyAlignment="1">
      <alignment vertical="center"/>
    </xf>
    <xf numFmtId="0" fontId="47" fillId="35" borderId="20" xfId="0" applyFont="1" applyFill="1" applyBorder="1" applyAlignment="1">
      <alignment vertical="center"/>
    </xf>
    <xf numFmtId="164" fontId="36" fillId="35" borderId="0" xfId="51" applyFont="1" applyFill="1" applyAlignment="1">
      <alignment horizontal="center"/>
    </xf>
    <xf numFmtId="164" fontId="36" fillId="35" borderId="0" xfId="51" applyFont="1" applyFill="1"/>
    <xf numFmtId="0" fontId="32" fillId="35" borderId="0" xfId="0" applyFont="1" applyFill="1" applyAlignment="1">
      <alignment horizontal="left" vertical="top" wrapText="1"/>
    </xf>
    <xf numFmtId="175" fontId="40" fillId="0" borderId="0" xfId="49" applyNumberFormat="1" applyFont="1"/>
    <xf numFmtId="169" fontId="36" fillId="35" borderId="0" xfId="1" applyFont="1" applyFill="1"/>
    <xf numFmtId="175" fontId="36" fillId="0" borderId="0" xfId="46" applyNumberFormat="1" applyFont="1"/>
    <xf numFmtId="0" fontId="36" fillId="0" borderId="0" xfId="0" applyFont="1" applyAlignment="1">
      <alignment wrapText="1"/>
    </xf>
    <xf numFmtId="169" fontId="36" fillId="0" borderId="0" xfId="1" applyFont="1"/>
    <xf numFmtId="41" fontId="30" fillId="35" borderId="18" xfId="0" applyNumberFormat="1" applyFont="1" applyFill="1" applyBorder="1" applyAlignment="1">
      <alignment horizontal="right" vertical="center"/>
    </xf>
    <xf numFmtId="0" fontId="34" fillId="35" borderId="0" xfId="49" quotePrefix="1" applyFont="1" applyFill="1"/>
    <xf numFmtId="49" fontId="30" fillId="35" borderId="11" xfId="0" applyNumberFormat="1" applyFont="1" applyFill="1" applyBorder="1"/>
    <xf numFmtId="49" fontId="30" fillId="35" borderId="0" xfId="0" applyNumberFormat="1" applyFont="1" applyFill="1"/>
    <xf numFmtId="0" fontId="33" fillId="35" borderId="12" xfId="0" applyFont="1" applyFill="1" applyBorder="1"/>
    <xf numFmtId="0" fontId="30" fillId="35" borderId="0" xfId="0" applyFont="1" applyFill="1"/>
    <xf numFmtId="0" fontId="33" fillId="35" borderId="0" xfId="0" applyFont="1" applyFill="1"/>
    <xf numFmtId="166" fontId="46" fillId="35" borderId="0" xfId="45" applyFont="1" applyFill="1" applyAlignment="1">
      <alignment vertical="center"/>
    </xf>
    <xf numFmtId="0" fontId="36" fillId="35" borderId="0" xfId="0" applyFont="1" applyFill="1" applyAlignment="1">
      <alignment vertical="center"/>
    </xf>
    <xf numFmtId="164" fontId="33" fillId="35" borderId="18" xfId="51" applyFont="1" applyFill="1" applyBorder="1" applyAlignment="1">
      <alignment vertical="center" wrapText="1"/>
    </xf>
    <xf numFmtId="164" fontId="35" fillId="0" borderId="18" xfId="51" quotePrefix="1" applyFont="1" applyFill="1" applyBorder="1"/>
    <xf numFmtId="164" fontId="46" fillId="0" borderId="18" xfId="51" applyFont="1" applyFill="1" applyBorder="1" applyAlignment="1">
      <alignment horizontal="right" vertical="center"/>
    </xf>
    <xf numFmtId="0" fontId="35" fillId="0" borderId="20" xfId="49" applyFont="1" applyBorder="1" applyAlignment="1">
      <alignment horizontal="center"/>
    </xf>
    <xf numFmtId="170" fontId="32" fillId="35" borderId="0" xfId="1" applyNumberFormat="1" applyFont="1" applyFill="1"/>
    <xf numFmtId="0" fontId="32" fillId="0" borderId="0" xfId="0" applyFont="1" applyAlignment="1">
      <alignment vertical="center"/>
    </xf>
    <xf numFmtId="0" fontId="29" fillId="0" borderId="0" xfId="49" applyFont="1"/>
    <xf numFmtId="175" fontId="29" fillId="0" borderId="0" xfId="49" applyNumberFormat="1" applyFont="1"/>
    <xf numFmtId="175" fontId="32" fillId="35" borderId="0" xfId="49" applyNumberFormat="1" applyFont="1" applyFill="1"/>
    <xf numFmtId="164" fontId="32" fillId="0" borderId="0" xfId="49" applyNumberFormat="1" applyFont="1"/>
    <xf numFmtId="169" fontId="29" fillId="35" borderId="0" xfId="1" applyFont="1" applyFill="1"/>
    <xf numFmtId="169" fontId="32" fillId="35" borderId="0" xfId="1" applyFont="1" applyFill="1"/>
    <xf numFmtId="164" fontId="32" fillId="35" borderId="0" xfId="51" applyFont="1" applyFill="1"/>
    <xf numFmtId="0" fontId="32" fillId="0" borderId="0" xfId="46" applyFont="1"/>
    <xf numFmtId="164" fontId="32" fillId="35" borderId="0" xfId="51" applyFont="1" applyFill="1" applyAlignment="1">
      <alignment horizontal="center"/>
    </xf>
    <xf numFmtId="175" fontId="32" fillId="0" borderId="0" xfId="49" applyNumberFormat="1" applyFont="1"/>
    <xf numFmtId="164" fontId="32" fillId="0" borderId="0" xfId="51" applyFont="1" applyAlignment="1">
      <alignment horizontal="center"/>
    </xf>
    <xf numFmtId="164" fontId="32" fillId="0" borderId="0" xfId="51" applyFont="1"/>
    <xf numFmtId="166" fontId="32" fillId="35" borderId="0" xfId="49" applyNumberFormat="1" applyFont="1" applyFill="1"/>
    <xf numFmtId="0" fontId="34" fillId="33" borderId="18" xfId="0" applyFont="1" applyFill="1" applyBorder="1" applyAlignment="1">
      <alignment horizontal="center" vertical="center" wrapText="1"/>
    </xf>
    <xf numFmtId="0" fontId="34" fillId="33" borderId="19" xfId="0" applyFont="1" applyFill="1" applyBorder="1" applyAlignment="1">
      <alignment horizontal="center" vertical="center"/>
    </xf>
    <xf numFmtId="175" fontId="34" fillId="33" borderId="18" xfId="0" applyNumberFormat="1" applyFont="1" applyFill="1" applyBorder="1" applyAlignment="1">
      <alignment horizontal="center" vertical="center" wrapText="1"/>
    </xf>
    <xf numFmtId="0" fontId="35" fillId="33" borderId="15" xfId="0" applyFont="1" applyFill="1" applyBorder="1"/>
    <xf numFmtId="0" fontId="35" fillId="33" borderId="20" xfId="0" applyFont="1" applyFill="1" applyBorder="1"/>
    <xf numFmtId="169" fontId="34" fillId="33" borderId="18" xfId="1" applyFont="1" applyFill="1" applyBorder="1" applyAlignment="1">
      <alignment horizontal="center" vertical="center"/>
    </xf>
    <xf numFmtId="0" fontId="35" fillId="33" borderId="19" xfId="0" applyFont="1" applyFill="1" applyBorder="1"/>
    <xf numFmtId="175" fontId="34" fillId="33" borderId="18" xfId="49" applyNumberFormat="1" applyFont="1" applyFill="1" applyBorder="1" applyAlignment="1">
      <alignment horizontal="center" vertical="center" wrapText="1"/>
    </xf>
    <xf numFmtId="0" fontId="55" fillId="35" borderId="0" xfId="49" applyFont="1" applyFill="1"/>
    <xf numFmtId="175" fontId="55" fillId="0" borderId="0" xfId="49" applyNumberFormat="1" applyFont="1"/>
    <xf numFmtId="0" fontId="34" fillId="0" borderId="0" xfId="0" applyFont="1" applyAlignment="1">
      <alignment horizontal="left" vertical="center"/>
    </xf>
    <xf numFmtId="0" fontId="34" fillId="0" borderId="0" xfId="0" applyFont="1" applyAlignment="1">
      <alignment horizontal="center"/>
    </xf>
    <xf numFmtId="0" fontId="35" fillId="0" borderId="0" xfId="0" applyFont="1" applyAlignment="1">
      <alignment horizontal="center"/>
    </xf>
    <xf numFmtId="3" fontId="35" fillId="0" borderId="0" xfId="0" applyNumberFormat="1" applyFont="1"/>
    <xf numFmtId="3" fontId="35" fillId="35" borderId="0" xfId="0" applyNumberFormat="1" applyFont="1" applyFill="1"/>
    <xf numFmtId="3" fontId="35" fillId="0" borderId="0" xfId="1" applyNumberFormat="1" applyFont="1"/>
    <xf numFmtId="3" fontId="34" fillId="0" borderId="0" xfId="0" applyNumberFormat="1" applyFont="1" applyAlignment="1">
      <alignment horizontal="center"/>
    </xf>
    <xf numFmtId="3" fontId="35" fillId="0" borderId="0" xfId="0" applyNumberFormat="1" applyFont="1" applyAlignment="1">
      <alignment horizontal="center"/>
    </xf>
    <xf numFmtId="3" fontId="56" fillId="0" borderId="0" xfId="218" applyNumberFormat="1" applyFont="1" applyFill="1" applyAlignment="1">
      <alignment horizontal="left"/>
    </xf>
    <xf numFmtId="3" fontId="34" fillId="0" borderId="0" xfId="0" applyNumberFormat="1" applyFont="1" applyAlignment="1">
      <alignment horizontal="center" wrapText="1"/>
    </xf>
    <xf numFmtId="3" fontId="34" fillId="0" borderId="0" xfId="0" applyNumberFormat="1" applyFont="1"/>
    <xf numFmtId="3" fontId="35" fillId="0" borderId="0" xfId="0" applyNumberFormat="1" applyFont="1" applyAlignment="1">
      <alignment wrapText="1"/>
    </xf>
    <xf numFmtId="3" fontId="34" fillId="0" borderId="0" xfId="49" quotePrefix="1" applyNumberFormat="1" applyFont="1" applyAlignment="1">
      <alignment horizontal="center"/>
    </xf>
    <xf numFmtId="3" fontId="35" fillId="0" borderId="0" xfId="49" quotePrefix="1" applyNumberFormat="1" applyFont="1" applyAlignment="1">
      <alignment horizontal="center"/>
    </xf>
    <xf numFmtId="0" fontId="35" fillId="0" borderId="11" xfId="0" applyFont="1" applyBorder="1"/>
    <xf numFmtId="171" fontId="40" fillId="0" borderId="0" xfId="44" applyFont="1" applyAlignment="1">
      <alignment wrapText="1"/>
    </xf>
    <xf numFmtId="0" fontId="40" fillId="0" borderId="0" xfId="0" applyFont="1" applyAlignment="1">
      <alignment horizontal="center" wrapText="1"/>
    </xf>
    <xf numFmtId="0" fontId="36" fillId="0" borderId="0" xfId="0" applyFont="1" applyAlignment="1">
      <alignment horizontal="center" wrapText="1"/>
    </xf>
    <xf numFmtId="166" fontId="36" fillId="0" borderId="0" xfId="0" applyNumberFormat="1" applyFont="1" applyAlignment="1">
      <alignment vertical="center"/>
    </xf>
    <xf numFmtId="0" fontId="40" fillId="0" borderId="0" xfId="49" quotePrefix="1" applyFont="1" applyAlignment="1">
      <alignment horizontal="center"/>
    </xf>
    <xf numFmtId="0" fontId="36" fillId="0" borderId="0" xfId="49" quotePrefix="1" applyFont="1" applyAlignment="1">
      <alignment horizontal="center"/>
    </xf>
    <xf numFmtId="3" fontId="36" fillId="0" borderId="0" xfId="0" applyNumberFormat="1" applyFont="1"/>
    <xf numFmtId="3" fontId="36" fillId="35" borderId="0" xfId="0" applyNumberFormat="1" applyFont="1" applyFill="1"/>
    <xf numFmtId="3" fontId="36" fillId="0" borderId="0" xfId="0" applyNumberFormat="1" applyFont="1" applyAlignment="1">
      <alignment wrapText="1"/>
    </xf>
    <xf numFmtId="164" fontId="35" fillId="0" borderId="0" xfId="46" applyNumberFormat="1" applyFont="1"/>
    <xf numFmtId="0" fontId="57" fillId="0" borderId="0" xfId="218" applyFont="1" applyAlignment="1">
      <alignment horizontal="left"/>
    </xf>
    <xf numFmtId="0" fontId="36" fillId="0" borderId="0" xfId="0" applyFont="1" applyAlignment="1">
      <alignment horizontal="left"/>
    </xf>
    <xf numFmtId="171" fontId="40" fillId="0" borderId="0" xfId="44" applyFont="1"/>
    <xf numFmtId="0" fontId="40" fillId="0" borderId="0" xfId="0" applyFont="1"/>
    <xf numFmtId="0" fontId="58" fillId="0" borderId="0" xfId="0" applyFont="1" applyAlignment="1">
      <alignment vertical="center"/>
    </xf>
    <xf numFmtId="164" fontId="36" fillId="0" borderId="0" xfId="0" applyNumberFormat="1" applyFont="1" applyAlignment="1">
      <alignment vertical="center"/>
    </xf>
    <xf numFmtId="0" fontId="36" fillId="35" borderId="0" xfId="0" applyFont="1" applyFill="1"/>
    <xf numFmtId="180" fontId="30" fillId="35" borderId="22" xfId="1" applyNumberFormat="1" applyFont="1" applyFill="1" applyBorder="1" applyAlignment="1">
      <alignment horizontal="left" vertical="center" indent="1"/>
    </xf>
    <xf numFmtId="180" fontId="33" fillId="35" borderId="22" xfId="1" applyNumberFormat="1" applyFont="1" applyFill="1" applyBorder="1" applyAlignment="1">
      <alignment horizontal="left" vertical="center" indent="1"/>
    </xf>
    <xf numFmtId="180" fontId="30" fillId="35" borderId="23" xfId="1" applyNumberFormat="1" applyFont="1" applyFill="1" applyBorder="1" applyAlignment="1">
      <alignment horizontal="left" vertical="center" indent="1"/>
    </xf>
    <xf numFmtId="170" fontId="30" fillId="35" borderId="0" xfId="1" applyNumberFormat="1" applyFont="1" applyFill="1"/>
    <xf numFmtId="170" fontId="33" fillId="35" borderId="22" xfId="1" applyNumberFormat="1" applyFont="1" applyFill="1" applyBorder="1" applyAlignment="1"/>
    <xf numFmtId="164" fontId="30" fillId="35" borderId="18" xfId="51" applyFont="1" applyFill="1" applyBorder="1" applyAlignment="1">
      <alignment vertical="center" wrapText="1"/>
    </xf>
    <xf numFmtId="170" fontId="35" fillId="35" borderId="18" xfId="1" applyNumberFormat="1" applyFont="1" applyFill="1" applyBorder="1"/>
    <xf numFmtId="178" fontId="34" fillId="35" borderId="18" xfId="51" applyNumberFormat="1" applyFont="1" applyFill="1" applyBorder="1"/>
    <xf numFmtId="174" fontId="34" fillId="35" borderId="18" xfId="45" applyNumberFormat="1" applyFont="1" applyFill="1" applyBorder="1"/>
    <xf numFmtId="0" fontId="35" fillId="35" borderId="0" xfId="46" applyFont="1" applyFill="1"/>
    <xf numFmtId="164" fontId="30" fillId="35" borderId="0" xfId="51" applyFont="1" applyFill="1" applyAlignment="1">
      <alignment horizontal="center"/>
    </xf>
    <xf numFmtId="164" fontId="35" fillId="35" borderId="0" xfId="51" applyFont="1" applyFill="1"/>
    <xf numFmtId="0" fontId="34" fillId="35" borderId="0" xfId="49" applyFont="1" applyFill="1"/>
    <xf numFmtId="0" fontId="46" fillId="35" borderId="19" xfId="0" applyFont="1" applyFill="1" applyBorder="1" applyAlignment="1">
      <alignment vertical="center" wrapText="1"/>
    </xf>
    <xf numFmtId="0" fontId="46" fillId="35" borderId="20" xfId="0" applyFont="1" applyFill="1" applyBorder="1" applyAlignment="1">
      <alignment vertical="center" wrapText="1"/>
    </xf>
    <xf numFmtId="0" fontId="46" fillId="35" borderId="0" xfId="0" applyFont="1" applyFill="1" applyAlignment="1">
      <alignment horizontal="left" vertical="center" wrapText="1"/>
    </xf>
    <xf numFmtId="0" fontId="46" fillId="35" borderId="0" xfId="0" applyFont="1" applyFill="1" applyAlignment="1">
      <alignment vertical="center" wrapText="1"/>
    </xf>
    <xf numFmtId="166" fontId="46" fillId="35" borderId="0" xfId="0" applyNumberFormat="1" applyFont="1" applyFill="1" applyAlignment="1">
      <alignment horizontal="right" vertical="center"/>
    </xf>
    <xf numFmtId="3" fontId="30" fillId="0" borderId="0" xfId="0" applyNumberFormat="1" applyFont="1"/>
    <xf numFmtId="3" fontId="40" fillId="35" borderId="0" xfId="0" applyNumberFormat="1" applyFont="1" applyFill="1" applyAlignment="1">
      <alignment horizontal="left" vertical="center"/>
    </xf>
    <xf numFmtId="0" fontId="30" fillId="35" borderId="11" xfId="0" applyFont="1" applyFill="1" applyBorder="1" applyAlignment="1">
      <alignment horizontal="left" indent="1"/>
    </xf>
    <xf numFmtId="173" fontId="33" fillId="35" borderId="0" xfId="0" applyNumberFormat="1" applyFont="1" applyFill="1"/>
    <xf numFmtId="173" fontId="33" fillId="35" borderId="12" xfId="0" applyNumberFormat="1" applyFont="1" applyFill="1" applyBorder="1" applyAlignment="1">
      <alignment horizontal="center"/>
    </xf>
    <xf numFmtId="173" fontId="30" fillId="35" borderId="0" xfId="1" applyNumberFormat="1" applyFont="1" applyFill="1" applyBorder="1"/>
    <xf numFmtId="0" fontId="33" fillId="35" borderId="11" xfId="0" applyFont="1" applyFill="1" applyBorder="1" applyAlignment="1">
      <alignment horizontal="left" indent="1"/>
    </xf>
    <xf numFmtId="173" fontId="30" fillId="35" borderId="0" xfId="0" applyNumberFormat="1" applyFont="1" applyFill="1"/>
    <xf numFmtId="173" fontId="30" fillId="35" borderId="12" xfId="0" applyNumberFormat="1" applyFont="1" applyFill="1" applyBorder="1" applyAlignment="1">
      <alignment horizontal="center"/>
    </xf>
    <xf numFmtId="173" fontId="33" fillId="35" borderId="0" xfId="1" applyNumberFormat="1" applyFont="1" applyFill="1" applyBorder="1"/>
    <xf numFmtId="0" fontId="33" fillId="35" borderId="13" xfId="0" applyFont="1" applyFill="1" applyBorder="1" applyAlignment="1">
      <alignment horizontal="left" vertical="center" indent="1"/>
    </xf>
    <xf numFmtId="174" fontId="30" fillId="35" borderId="10" xfId="1" applyNumberFormat="1" applyFont="1" applyFill="1" applyBorder="1" applyAlignment="1">
      <alignment vertical="center"/>
    </xf>
    <xf numFmtId="173" fontId="30" fillId="35" borderId="14" xfId="1" applyNumberFormat="1" applyFont="1" applyFill="1" applyBorder="1" applyAlignment="1">
      <alignment horizontal="center" vertical="center"/>
    </xf>
    <xf numFmtId="173" fontId="33" fillId="35" borderId="0" xfId="0" applyNumberFormat="1" applyFont="1" applyFill="1" applyAlignment="1">
      <alignment vertical="center"/>
    </xf>
    <xf numFmtId="173" fontId="33" fillId="35" borderId="0" xfId="0" applyNumberFormat="1" applyFont="1" applyFill="1" applyAlignment="1">
      <alignment horizontal="center" vertical="center"/>
    </xf>
    <xf numFmtId="0" fontId="30" fillId="35" borderId="0" xfId="0" applyFont="1" applyFill="1" applyAlignment="1">
      <alignment horizontal="center"/>
    </xf>
    <xf numFmtId="3" fontId="28" fillId="35" borderId="0" xfId="0" applyNumberFormat="1" applyFont="1" applyFill="1" applyAlignment="1">
      <alignment horizontal="right" vertical="top"/>
    </xf>
    <xf numFmtId="3" fontId="30" fillId="35" borderId="0" xfId="0" applyNumberFormat="1" applyFont="1" applyFill="1"/>
    <xf numFmtId="0" fontId="30" fillId="35" borderId="11" xfId="0" applyFont="1" applyFill="1" applyBorder="1" applyAlignment="1">
      <alignment vertical="center" wrapText="1"/>
    </xf>
    <xf numFmtId="0" fontId="33" fillId="35" borderId="0" xfId="0" applyFont="1" applyFill="1" applyAlignment="1">
      <alignment vertical="center" wrapText="1"/>
    </xf>
    <xf numFmtId="0" fontId="30" fillId="35" borderId="11" xfId="0" applyFont="1" applyFill="1" applyBorder="1" applyAlignment="1">
      <alignment vertical="center"/>
    </xf>
    <xf numFmtId="0" fontId="30" fillId="35" borderId="0" xfId="0" applyFont="1" applyFill="1" applyAlignment="1">
      <alignment vertical="center" wrapText="1"/>
    </xf>
    <xf numFmtId="0" fontId="42" fillId="35" borderId="11" xfId="0" applyFont="1" applyFill="1" applyBorder="1" applyAlignment="1">
      <alignment vertical="center" wrapText="1"/>
    </xf>
    <xf numFmtId="0" fontId="33" fillId="35" borderId="11" xfId="0" applyFont="1" applyFill="1" applyBorder="1" applyAlignment="1">
      <alignment vertical="center" wrapText="1"/>
    </xf>
    <xf numFmtId="0" fontId="30" fillId="35" borderId="11" xfId="0" applyFont="1" applyFill="1" applyBorder="1" applyAlignment="1">
      <alignment horizontal="left" vertical="center" wrapText="1"/>
    </xf>
    <xf numFmtId="0" fontId="30" fillId="35" borderId="0" xfId="0" applyFont="1" applyFill="1" applyAlignment="1">
      <alignment horizontal="left" vertical="center" wrapText="1"/>
    </xf>
    <xf numFmtId="0" fontId="33" fillId="35" borderId="11" xfId="0" applyFont="1" applyFill="1" applyBorder="1" applyAlignment="1">
      <alignment horizontal="left" vertical="center" wrapText="1"/>
    </xf>
    <xf numFmtId="0" fontId="33" fillId="35" borderId="0" xfId="0" applyFont="1" applyFill="1" applyAlignment="1">
      <alignment horizontal="left" vertical="center" wrapText="1"/>
    </xf>
    <xf numFmtId="0" fontId="34" fillId="35" borderId="13" xfId="0" applyFont="1" applyFill="1" applyBorder="1" applyAlignment="1">
      <alignment vertical="center" wrapText="1"/>
    </xf>
    <xf numFmtId="0" fontId="33" fillId="35" borderId="10" xfId="0" applyFont="1" applyFill="1" applyBorder="1" applyAlignment="1">
      <alignment vertical="center" wrapText="1"/>
    </xf>
    <xf numFmtId="0" fontId="31" fillId="35" borderId="0" xfId="0" applyFont="1" applyFill="1" applyAlignment="1">
      <alignment vertical="center"/>
    </xf>
    <xf numFmtId="0" fontId="30" fillId="35" borderId="0" xfId="0" applyFont="1" applyFill="1" applyAlignment="1">
      <alignment wrapText="1"/>
    </xf>
    <xf numFmtId="0" fontId="36" fillId="35" borderId="0" xfId="0" applyFont="1" applyFill="1" applyAlignment="1">
      <alignment wrapText="1"/>
    </xf>
    <xf numFmtId="170" fontId="32" fillId="35" borderId="0" xfId="49" applyNumberFormat="1" applyFont="1" applyFill="1"/>
    <xf numFmtId="0" fontId="35" fillId="35" borderId="0" xfId="49" applyFont="1" applyFill="1" applyAlignment="1">
      <alignment horizontal="center" vertical="center"/>
    </xf>
    <xf numFmtId="0" fontId="32" fillId="35" borderId="0" xfId="49" applyFont="1" applyFill="1" applyAlignment="1">
      <alignment horizontal="center"/>
    </xf>
    <xf numFmtId="164" fontId="36" fillId="35" borderId="0" xfId="49" applyNumberFormat="1" applyFont="1" applyFill="1"/>
    <xf numFmtId="0" fontId="36" fillId="35" borderId="0" xfId="46" applyFont="1" applyFill="1" applyAlignment="1">
      <alignment horizontal="center"/>
    </xf>
    <xf numFmtId="0" fontId="32" fillId="0" borderId="11" xfId="49" applyFont="1" applyBorder="1" applyAlignment="1">
      <alignment wrapText="1"/>
    </xf>
    <xf numFmtId="0" fontId="35" fillId="0" borderId="0" xfId="49" applyFont="1" applyAlignment="1">
      <alignment wrapText="1"/>
    </xf>
    <xf numFmtId="0" fontId="36" fillId="0" borderId="0" xfId="49" applyFont="1" applyAlignment="1">
      <alignment wrapText="1"/>
    </xf>
    <xf numFmtId="179" fontId="36" fillId="35" borderId="0" xfId="0" applyNumberFormat="1" applyFont="1" applyFill="1" applyAlignment="1">
      <alignment horizontal="left" indent="1"/>
    </xf>
    <xf numFmtId="0" fontId="34" fillId="35" borderId="0" xfId="49" quotePrefix="1" applyFont="1" applyFill="1" applyAlignment="1">
      <alignment horizontal="left"/>
    </xf>
    <xf numFmtId="0" fontId="40" fillId="0" borderId="0" xfId="49" quotePrefix="1" applyFont="1" applyAlignment="1">
      <alignment horizontal="left" wrapText="1"/>
    </xf>
    <xf numFmtId="0" fontId="33" fillId="0" borderId="0" xfId="0" applyFont="1" applyAlignment="1">
      <alignment horizontal="left"/>
    </xf>
    <xf numFmtId="3" fontId="40" fillId="35" borderId="0" xfId="49" quotePrefix="1" applyNumberFormat="1" applyFont="1" applyFill="1" applyAlignment="1">
      <alignment horizontal="left" wrapText="1"/>
    </xf>
    <xf numFmtId="0" fontId="34" fillId="0" borderId="0" xfId="49" quotePrefix="1" applyFont="1" applyAlignment="1">
      <alignment horizontal="left"/>
    </xf>
    <xf numFmtId="0" fontId="35" fillId="35" borderId="0" xfId="49" quotePrefix="1" applyFont="1" applyFill="1" applyAlignment="1">
      <alignment horizontal="left"/>
    </xf>
    <xf numFmtId="3" fontId="36" fillId="35" borderId="0" xfId="0" applyNumberFormat="1" applyFont="1" applyFill="1" applyAlignment="1">
      <alignment horizontal="left"/>
    </xf>
    <xf numFmtId="0" fontId="35" fillId="0" borderId="0" xfId="49" quotePrefix="1" applyFont="1" applyAlignment="1">
      <alignment horizontal="left"/>
    </xf>
    <xf numFmtId="164" fontId="33" fillId="0" borderId="19" xfId="51" applyFont="1" applyFill="1" applyBorder="1" applyAlignment="1">
      <alignment vertical="center"/>
    </xf>
    <xf numFmtId="164" fontId="33" fillId="0" borderId="20" xfId="51" applyFont="1" applyFill="1" applyBorder="1" applyAlignment="1">
      <alignment vertical="center"/>
    </xf>
    <xf numFmtId="0" fontId="40" fillId="0" borderId="0" xfId="0" applyFont="1" applyAlignment="1">
      <alignment horizontal="left" vertical="center"/>
    </xf>
    <xf numFmtId="0" fontId="32" fillId="35" borderId="11" xfId="46" applyFont="1" applyFill="1" applyBorder="1"/>
    <xf numFmtId="3" fontId="35" fillId="35" borderId="0" xfId="49" applyNumberFormat="1" applyFont="1" applyFill="1"/>
    <xf numFmtId="0" fontId="30" fillId="35" borderId="19" xfId="0" applyFont="1" applyFill="1" applyBorder="1" applyAlignment="1">
      <alignment horizontal="left"/>
    </xf>
    <xf numFmtId="169" fontId="35" fillId="35" borderId="18" xfId="1" applyFont="1" applyFill="1" applyBorder="1"/>
    <xf numFmtId="169" fontId="34" fillId="35" borderId="18" xfId="1" applyFont="1" applyFill="1" applyBorder="1"/>
    <xf numFmtId="166" fontId="30" fillId="35" borderId="0" xfId="0" applyNumberFormat="1" applyFont="1" applyFill="1"/>
    <xf numFmtId="0" fontId="36" fillId="0" borderId="20" xfId="49" applyFont="1" applyBorder="1"/>
    <xf numFmtId="169" fontId="35" fillId="0" borderId="0" xfId="1" applyFont="1" applyFill="1"/>
    <xf numFmtId="0" fontId="35" fillId="35" borderId="19" xfId="0" applyFont="1" applyFill="1" applyBorder="1" applyAlignment="1">
      <alignment vertical="center"/>
    </xf>
    <xf numFmtId="0" fontId="35" fillId="35" borderId="20" xfId="0" applyFont="1" applyFill="1" applyBorder="1" applyAlignment="1">
      <alignment vertical="center"/>
    </xf>
    <xf numFmtId="174" fontId="34" fillId="35" borderId="18" xfId="45" applyNumberFormat="1" applyFont="1" applyFill="1" applyBorder="1" applyAlignment="1">
      <alignment horizontal="center"/>
    </xf>
    <xf numFmtId="0" fontId="35" fillId="35" borderId="0" xfId="49" applyFont="1" applyFill="1" applyAlignment="1">
      <alignment horizontal="center"/>
    </xf>
    <xf numFmtId="169" fontId="29" fillId="35" borderId="22" xfId="1" applyFont="1" applyFill="1" applyBorder="1" applyAlignment="1">
      <alignment horizontal="center" vertical="center" wrapText="1"/>
    </xf>
    <xf numFmtId="0" fontId="30" fillId="0" borderId="19" xfId="49" applyFont="1" applyBorder="1"/>
    <xf numFmtId="0" fontId="30" fillId="0" borderId="0" xfId="0" applyFont="1" applyAlignment="1">
      <alignment horizontal="justify" vertical="top" wrapText="1"/>
    </xf>
    <xf numFmtId="0" fontId="30" fillId="35" borderId="0" xfId="0" applyFont="1" applyFill="1" applyAlignment="1">
      <alignment horizontal="left" indent="1"/>
    </xf>
    <xf numFmtId="0" fontId="59" fillId="35" borderId="0" xfId="0" applyFont="1" applyFill="1" applyAlignment="1">
      <alignment horizontal="left" indent="1"/>
    </xf>
    <xf numFmtId="164" fontId="40" fillId="0" borderId="0" xfId="51" applyFont="1" applyAlignment="1">
      <alignment horizontal="center"/>
    </xf>
    <xf numFmtId="164" fontId="35" fillId="0" borderId="0" xfId="51" applyFont="1"/>
    <xf numFmtId="164" fontId="36" fillId="35" borderId="0" xfId="51" applyFont="1" applyFill="1" applyAlignment="1">
      <alignment horizontal="left" indent="1"/>
    </xf>
    <xf numFmtId="0" fontId="35" fillId="0" borderId="0" xfId="0" applyFont="1" applyAlignment="1">
      <alignment horizontal="left" vertical="top" wrapText="1"/>
    </xf>
    <xf numFmtId="164" fontId="36" fillId="0" borderId="0" xfId="51" applyFont="1" applyFill="1" applyAlignment="1">
      <alignment horizontal="left" indent="1"/>
    </xf>
    <xf numFmtId="180" fontId="30" fillId="0" borderId="22" xfId="1" applyNumberFormat="1" applyFont="1" applyFill="1" applyBorder="1" applyAlignment="1">
      <alignment horizontal="left" vertical="center" indent="1"/>
    </xf>
    <xf numFmtId="170" fontId="30" fillId="0" borderId="22" xfId="1" applyNumberFormat="1" applyFont="1" applyFill="1" applyBorder="1" applyAlignment="1"/>
    <xf numFmtId="180" fontId="33" fillId="0" borderId="22" xfId="1" applyNumberFormat="1" applyFont="1" applyFill="1" applyBorder="1" applyAlignment="1">
      <alignment horizontal="left" vertical="center" indent="1"/>
    </xf>
    <xf numFmtId="49" fontId="30" fillId="0" borderId="0" xfId="0" applyNumberFormat="1" applyFont="1" applyAlignment="1">
      <alignment horizontal="center"/>
    </xf>
    <xf numFmtId="0" fontId="42" fillId="0" borderId="12" xfId="0" applyFont="1" applyBorder="1"/>
    <xf numFmtId="49" fontId="30" fillId="0" borderId="11" xfId="0" quotePrefix="1" applyNumberFormat="1" applyFont="1" applyBorder="1"/>
    <xf numFmtId="49" fontId="30" fillId="0" borderId="0" xfId="0" quotePrefix="1" applyNumberFormat="1" applyFont="1"/>
    <xf numFmtId="0" fontId="30" fillId="0" borderId="12" xfId="0" quotePrefix="1" applyFont="1" applyBorder="1"/>
    <xf numFmtId="0" fontId="34" fillId="0" borderId="13" xfId="0" applyFont="1" applyBorder="1"/>
    <xf numFmtId="0" fontId="33" fillId="0" borderId="10" xfId="0" applyFont="1" applyBorder="1"/>
    <xf numFmtId="0" fontId="33" fillId="0" borderId="14" xfId="0" applyFont="1" applyBorder="1"/>
    <xf numFmtId="170" fontId="36" fillId="0" borderId="0" xfId="1" applyNumberFormat="1" applyFont="1" applyFill="1" applyBorder="1"/>
    <xf numFmtId="166" fontId="35" fillId="0" borderId="0" xfId="49" applyNumberFormat="1" applyFont="1"/>
    <xf numFmtId="166" fontId="46" fillId="0" borderId="0" xfId="45" applyFont="1" applyFill="1" applyAlignment="1">
      <alignment vertical="center"/>
    </xf>
    <xf numFmtId="166" fontId="46" fillId="0" borderId="0" xfId="0" applyNumberFormat="1" applyFont="1" applyAlignment="1">
      <alignment horizontal="right" vertical="center"/>
    </xf>
    <xf numFmtId="0" fontId="47" fillId="35" borderId="0" xfId="0" applyFont="1" applyFill="1" applyAlignment="1">
      <alignment horizontal="left" vertical="center" wrapText="1"/>
    </xf>
    <xf numFmtId="0" fontId="34" fillId="35" borderId="19" xfId="0" applyFont="1" applyFill="1" applyBorder="1" applyAlignment="1">
      <alignment vertical="center"/>
    </xf>
    <xf numFmtId="0" fontId="34" fillId="35" borderId="15" xfId="0" applyFont="1" applyFill="1" applyBorder="1" applyAlignment="1">
      <alignment vertical="center"/>
    </xf>
    <xf numFmtId="0" fontId="34" fillId="35" borderId="20" xfId="0" applyFont="1" applyFill="1" applyBorder="1" applyAlignment="1">
      <alignment vertical="center"/>
    </xf>
    <xf numFmtId="0" fontId="34" fillId="0" borderId="19" xfId="0" applyFont="1" applyBorder="1" applyAlignment="1">
      <alignment vertical="center"/>
    </xf>
    <xf numFmtId="0" fontId="34" fillId="0" borderId="15" xfId="0" applyFont="1" applyBorder="1" applyAlignment="1">
      <alignment vertical="center"/>
    </xf>
    <xf numFmtId="0" fontId="34" fillId="0" borderId="20" xfId="0" applyFont="1" applyBorder="1" applyAlignment="1">
      <alignment vertical="center"/>
    </xf>
    <xf numFmtId="0" fontId="34" fillId="33" borderId="20" xfId="0" applyFont="1" applyFill="1" applyBorder="1" applyAlignment="1">
      <alignment vertical="center" wrapText="1"/>
    </xf>
    <xf numFmtId="0" fontId="34" fillId="33" borderId="15" xfId="0" applyFont="1" applyFill="1" applyBorder="1" applyAlignment="1">
      <alignment vertical="center" wrapText="1"/>
    </xf>
    <xf numFmtId="3" fontId="44" fillId="35" borderId="22" xfId="676" applyNumberFormat="1" applyFont="1" applyFill="1" applyBorder="1" applyAlignment="1">
      <alignment horizontal="right" vertical="center" shrinkToFit="1"/>
    </xf>
    <xf numFmtId="0" fontId="35" fillId="35" borderId="17" xfId="0" applyFont="1" applyFill="1" applyBorder="1" applyAlignment="1">
      <alignment horizontal="center" vertical="center" wrapText="1"/>
    </xf>
    <xf numFmtId="0" fontId="35" fillId="35" borderId="14" xfId="0" applyFont="1" applyFill="1" applyBorder="1" applyAlignment="1">
      <alignment horizontal="center" vertical="center" wrapText="1"/>
    </xf>
    <xf numFmtId="14" fontId="35" fillId="35" borderId="17" xfId="0" applyNumberFormat="1" applyFont="1" applyFill="1" applyBorder="1" applyAlignment="1">
      <alignment horizontal="center" vertical="center" wrapText="1"/>
    </xf>
    <xf numFmtId="0" fontId="36" fillId="35" borderId="0" xfId="46" applyFont="1" applyFill="1" applyAlignment="1">
      <alignment wrapText="1"/>
    </xf>
    <xf numFmtId="0" fontId="35" fillId="35" borderId="0" xfId="46" applyFont="1" applyFill="1" applyAlignment="1">
      <alignment wrapText="1"/>
    </xf>
    <xf numFmtId="0" fontId="16" fillId="35" borderId="0" xfId="0" applyFont="1" applyFill="1"/>
    <xf numFmtId="3" fontId="44" fillId="35" borderId="11" xfId="676" applyNumberFormat="1" applyFont="1" applyFill="1" applyBorder="1" applyAlignment="1">
      <alignment horizontal="right" vertical="center" shrinkToFit="1"/>
    </xf>
    <xf numFmtId="173" fontId="33" fillId="35" borderId="12" xfId="1" applyNumberFormat="1" applyFont="1" applyFill="1" applyBorder="1" applyAlignment="1">
      <alignment horizontal="center"/>
    </xf>
    <xf numFmtId="164" fontId="32" fillId="35" borderId="0" xfId="51" applyFont="1" applyFill="1" applyBorder="1"/>
    <xf numFmtId="164" fontId="32" fillId="0" borderId="0" xfId="0" applyNumberFormat="1" applyFont="1"/>
    <xf numFmtId="170" fontId="32" fillId="0" borderId="0" xfId="1" applyNumberFormat="1" applyFont="1" applyFill="1" applyBorder="1"/>
    <xf numFmtId="166" fontId="32" fillId="35" borderId="0" xfId="0" applyNumberFormat="1" applyFont="1" applyFill="1" applyAlignment="1">
      <alignment vertical="center"/>
    </xf>
    <xf numFmtId="0" fontId="32" fillId="35" borderId="0" xfId="0" applyFont="1" applyFill="1" applyAlignment="1">
      <alignment vertical="center"/>
    </xf>
    <xf numFmtId="172" fontId="32" fillId="35" borderId="0" xfId="0" applyNumberFormat="1" applyFont="1" applyFill="1" applyAlignment="1">
      <alignment vertical="center"/>
    </xf>
    <xf numFmtId="0" fontId="32" fillId="35" borderId="0" xfId="0" applyFont="1" applyFill="1"/>
    <xf numFmtId="174" fontId="32" fillId="0" borderId="0" xfId="0" applyNumberFormat="1" applyFont="1" applyAlignment="1">
      <alignment vertical="center"/>
    </xf>
    <xf numFmtId="166" fontId="29" fillId="35" borderId="0" xfId="45" applyFont="1" applyFill="1" applyBorder="1" applyAlignment="1">
      <alignment vertical="center"/>
    </xf>
    <xf numFmtId="0" fontId="32" fillId="0" borderId="0" xfId="0" applyFont="1" applyAlignment="1">
      <alignment horizontal="left" vertical="center"/>
    </xf>
    <xf numFmtId="3" fontId="32" fillId="35" borderId="0" xfId="49" applyNumberFormat="1" applyFont="1" applyFill="1"/>
    <xf numFmtId="164" fontId="29" fillId="35" borderId="0" xfId="51" applyFont="1" applyFill="1" applyBorder="1"/>
    <xf numFmtId="164" fontId="32" fillId="35" borderId="0" xfId="46" applyNumberFormat="1" applyFont="1" applyFill="1"/>
    <xf numFmtId="0" fontId="32" fillId="35" borderId="0" xfId="46" applyFont="1" applyFill="1"/>
    <xf numFmtId="164" fontId="29" fillId="0" borderId="0" xfId="51" applyFont="1" applyFill="1" applyBorder="1" applyAlignment="1">
      <alignment horizontal="right" vertical="center"/>
    </xf>
    <xf numFmtId="3" fontId="32" fillId="35" borderId="0" xfId="46" applyNumberFormat="1" applyFont="1" applyFill="1"/>
    <xf numFmtId="0" fontId="32" fillId="35" borderId="0" xfId="46" applyFont="1" applyFill="1" applyAlignment="1">
      <alignment wrapText="1"/>
    </xf>
    <xf numFmtId="164" fontId="32" fillId="35" borderId="0" xfId="49" applyNumberFormat="1" applyFont="1" applyFill="1"/>
    <xf numFmtId="164" fontId="29" fillId="0" borderId="0" xfId="51" applyFont="1" applyAlignment="1">
      <alignment horizontal="center"/>
    </xf>
    <xf numFmtId="0" fontId="32" fillId="35" borderId="0" xfId="0" applyFont="1" applyFill="1" applyAlignment="1">
      <alignment horizontal="center"/>
    </xf>
    <xf numFmtId="0" fontId="32" fillId="35" borderId="0" xfId="46" applyFont="1" applyFill="1" applyAlignment="1">
      <alignment horizontal="center"/>
    </xf>
    <xf numFmtId="164" fontId="32" fillId="35" borderId="0" xfId="46" applyNumberFormat="1" applyFont="1" applyFill="1" applyAlignment="1">
      <alignment horizontal="center"/>
    </xf>
    <xf numFmtId="180" fontId="62" fillId="35" borderId="22" xfId="1" applyNumberFormat="1" applyFont="1" applyFill="1" applyBorder="1" applyAlignment="1">
      <alignment vertical="center"/>
    </xf>
    <xf numFmtId="180" fontId="62" fillId="0" borderId="22" xfId="1" applyNumberFormat="1" applyFont="1" applyFill="1" applyBorder="1" applyAlignment="1">
      <alignment vertical="center"/>
    </xf>
    <xf numFmtId="170" fontId="62" fillId="35" borderId="0" xfId="1" applyNumberFormat="1" applyFont="1" applyFill="1" applyAlignment="1"/>
    <xf numFmtId="0" fontId="62" fillId="35" borderId="0" xfId="0" applyFont="1" applyFill="1"/>
    <xf numFmtId="175" fontId="61" fillId="33" borderId="18" xfId="0" applyNumberFormat="1" applyFont="1" applyFill="1" applyBorder="1" applyAlignment="1">
      <alignment vertical="center" wrapText="1"/>
    </xf>
    <xf numFmtId="164" fontId="63" fillId="35" borderId="22" xfId="51" applyFont="1" applyFill="1" applyBorder="1" applyAlignment="1">
      <alignment vertical="center"/>
    </xf>
    <xf numFmtId="164" fontId="63" fillId="0" borderId="22" xfId="51" applyFont="1" applyFill="1" applyBorder="1" applyAlignment="1">
      <alignment vertical="center"/>
    </xf>
    <xf numFmtId="164" fontId="63" fillId="35" borderId="17" xfId="51" applyFont="1" applyFill="1" applyBorder="1" applyAlignment="1">
      <alignment vertical="center"/>
    </xf>
    <xf numFmtId="164" fontId="63" fillId="0" borderId="17" xfId="51" applyFont="1" applyFill="1" applyBorder="1" applyAlignment="1">
      <alignment vertical="center"/>
    </xf>
    <xf numFmtId="164" fontId="30" fillId="0" borderId="0" xfId="51" applyFont="1"/>
    <xf numFmtId="164" fontId="30" fillId="0" borderId="22" xfId="51" applyFont="1" applyFill="1" applyBorder="1" applyAlignment="1">
      <alignment horizontal="left" vertical="center" indent="1"/>
    </xf>
    <xf numFmtId="164" fontId="33" fillId="0" borderId="17" xfId="51" applyFont="1" applyFill="1" applyBorder="1" applyAlignment="1">
      <alignment horizontal="left" vertical="center" indent="1"/>
    </xf>
    <xf numFmtId="164" fontId="61" fillId="33" borderId="18" xfId="51" applyFont="1" applyFill="1" applyBorder="1" applyAlignment="1">
      <alignment vertical="center"/>
    </xf>
    <xf numFmtId="164" fontId="63" fillId="35" borderId="18" xfId="51" applyFont="1" applyFill="1" applyBorder="1" applyAlignment="1">
      <alignment vertical="center" wrapText="1"/>
    </xf>
    <xf numFmtId="166" fontId="63" fillId="0" borderId="22" xfId="0" applyNumberFormat="1" applyFont="1" applyBorder="1"/>
    <xf numFmtId="174" fontId="63" fillId="0" borderId="22" xfId="0" applyNumberFormat="1" applyFont="1" applyBorder="1"/>
    <xf numFmtId="166" fontId="62" fillId="0" borderId="22" xfId="1" applyNumberFormat="1" applyFont="1" applyFill="1" applyBorder="1" applyAlignment="1">
      <alignment vertical="center"/>
    </xf>
    <xf numFmtId="164" fontId="62" fillId="35" borderId="22" xfId="51" applyFont="1" applyFill="1" applyBorder="1" applyAlignment="1">
      <alignment vertical="center"/>
    </xf>
    <xf numFmtId="166" fontId="62" fillId="35" borderId="22" xfId="51" applyNumberFormat="1" applyFont="1" applyFill="1" applyBorder="1" applyAlignment="1">
      <alignment vertical="center"/>
    </xf>
    <xf numFmtId="164" fontId="62" fillId="0" borderId="22" xfId="51" applyFont="1" applyFill="1" applyBorder="1" applyAlignment="1">
      <alignment vertical="center"/>
    </xf>
    <xf numFmtId="166" fontId="62" fillId="0" borderId="22" xfId="51" applyNumberFormat="1" applyFont="1" applyFill="1" applyBorder="1" applyAlignment="1">
      <alignment vertical="center"/>
    </xf>
    <xf numFmtId="0" fontId="62" fillId="35" borderId="22" xfId="0" applyFont="1" applyFill="1" applyBorder="1" applyAlignment="1">
      <alignment vertical="center"/>
    </xf>
    <xf numFmtId="0" fontId="62" fillId="0" borderId="22" xfId="0" applyFont="1" applyBorder="1" applyAlignment="1">
      <alignment vertical="center"/>
    </xf>
    <xf numFmtId="166" fontId="63" fillId="35" borderId="22" xfId="51" applyNumberFormat="1" applyFont="1" applyFill="1" applyBorder="1" applyAlignment="1">
      <alignment vertical="center"/>
    </xf>
    <xf numFmtId="166" fontId="63" fillId="0" borderId="22" xfId="51" applyNumberFormat="1" applyFont="1" applyFill="1" applyBorder="1" applyAlignment="1">
      <alignment vertical="center"/>
    </xf>
    <xf numFmtId="166" fontId="63" fillId="35" borderId="22" xfId="0" applyNumberFormat="1" applyFont="1" applyFill="1" applyBorder="1" applyAlignment="1">
      <alignment vertical="center"/>
    </xf>
    <xf numFmtId="166" fontId="63" fillId="0" borderId="22" xfId="0" applyNumberFormat="1" applyFont="1" applyBorder="1" applyAlignment="1">
      <alignment vertical="center"/>
    </xf>
    <xf numFmtId="166" fontId="63" fillId="35" borderId="17" xfId="0" applyNumberFormat="1" applyFont="1" applyFill="1" applyBorder="1" applyAlignment="1">
      <alignment vertical="center"/>
    </xf>
    <xf numFmtId="166" fontId="63" fillId="0" borderId="17" xfId="0" applyNumberFormat="1" applyFont="1" applyBorder="1" applyAlignment="1">
      <alignment vertical="center"/>
    </xf>
    <xf numFmtId="164" fontId="64" fillId="35" borderId="18" xfId="51" applyFont="1" applyFill="1" applyBorder="1"/>
    <xf numFmtId="164" fontId="64" fillId="0" borderId="18" xfId="51" applyFont="1" applyFill="1" applyBorder="1"/>
    <xf numFmtId="186" fontId="64" fillId="35" borderId="18" xfId="51" applyNumberFormat="1" applyFont="1" applyFill="1" applyBorder="1"/>
    <xf numFmtId="164" fontId="64" fillId="0" borderId="18" xfId="51" applyFont="1" applyFill="1" applyBorder="1" applyAlignment="1">
      <alignment horizontal="right"/>
    </xf>
    <xf numFmtId="164" fontId="63" fillId="35" borderId="18" xfId="51" applyFont="1" applyFill="1" applyBorder="1"/>
    <xf numFmtId="164" fontId="63" fillId="0" borderId="18" xfId="51" applyFont="1" applyFill="1" applyBorder="1"/>
    <xf numFmtId="174" fontId="61" fillId="0" borderId="18" xfId="45" applyNumberFormat="1" applyFont="1" applyFill="1" applyBorder="1"/>
    <xf numFmtId="174" fontId="61" fillId="0" borderId="18" xfId="45" applyNumberFormat="1" applyFont="1" applyFill="1" applyBorder="1" applyAlignment="1">
      <alignment horizontal="center"/>
    </xf>
    <xf numFmtId="169" fontId="64" fillId="35" borderId="18" xfId="1" applyFont="1" applyFill="1" applyBorder="1"/>
    <xf numFmtId="170" fontId="64" fillId="35" borderId="18" xfId="1" applyNumberFormat="1" applyFont="1" applyFill="1" applyBorder="1"/>
    <xf numFmtId="170" fontId="64" fillId="0" borderId="18" xfId="1" applyNumberFormat="1" applyFont="1" applyFill="1" applyBorder="1"/>
    <xf numFmtId="3" fontId="64" fillId="35" borderId="17" xfId="0" applyNumberFormat="1" applyFont="1" applyFill="1" applyBorder="1" applyAlignment="1">
      <alignment vertical="center" wrapText="1"/>
    </xf>
    <xf numFmtId="10" fontId="62" fillId="35" borderId="18" xfId="0" applyNumberFormat="1" applyFont="1" applyFill="1" applyBorder="1" applyAlignment="1">
      <alignment vertical="center" wrapText="1" shrinkToFit="1"/>
    </xf>
    <xf numFmtId="185" fontId="64" fillId="35" borderId="18" xfId="0" applyNumberFormat="1" applyFont="1" applyFill="1" applyBorder="1" applyAlignment="1">
      <alignment vertical="center" wrapText="1"/>
    </xf>
    <xf numFmtId="10" fontId="64" fillId="35" borderId="18" xfId="0" applyNumberFormat="1" applyFont="1" applyFill="1" applyBorder="1" applyAlignment="1">
      <alignment vertical="center" wrapText="1"/>
    </xf>
    <xf numFmtId="164" fontId="63" fillId="35" borderId="18" xfId="51" applyFont="1" applyFill="1" applyBorder="1" applyAlignment="1">
      <alignment vertical="center"/>
    </xf>
    <xf numFmtId="3" fontId="63" fillId="35" borderId="18" xfId="0" applyNumberFormat="1" applyFont="1" applyFill="1" applyBorder="1" applyAlignment="1">
      <alignment vertical="center"/>
    </xf>
    <xf numFmtId="164" fontId="63" fillId="0" borderId="18" xfId="51" applyFont="1" applyBorder="1" applyAlignment="1">
      <alignment vertical="center"/>
    </xf>
    <xf numFmtId="3" fontId="63" fillId="0" borderId="18" xfId="0" applyNumberFormat="1" applyFont="1" applyBorder="1" applyAlignment="1">
      <alignment vertical="center"/>
    </xf>
    <xf numFmtId="174" fontId="64" fillId="35" borderId="18" xfId="51" quotePrefix="1" applyNumberFormat="1" applyFont="1" applyFill="1" applyBorder="1"/>
    <xf numFmtId="164" fontId="64" fillId="0" borderId="18" xfId="51" quotePrefix="1" applyFont="1" applyFill="1" applyBorder="1"/>
    <xf numFmtId="174" fontId="64" fillId="35" borderId="18" xfId="51" applyNumberFormat="1" applyFont="1" applyFill="1" applyBorder="1"/>
    <xf numFmtId="37" fontId="64" fillId="0" borderId="18" xfId="51" quotePrefix="1" applyNumberFormat="1" applyFont="1" applyFill="1" applyBorder="1"/>
    <xf numFmtId="164" fontId="64" fillId="35" borderId="18" xfId="51" quotePrefix="1" applyFont="1" applyFill="1" applyBorder="1"/>
    <xf numFmtId="164" fontId="65" fillId="35" borderId="18" xfId="51" applyFont="1" applyFill="1" applyBorder="1" applyAlignment="1">
      <alignment horizontal="right" vertical="center"/>
    </xf>
    <xf numFmtId="164" fontId="65" fillId="0" borderId="18" xfId="51" applyFont="1" applyFill="1" applyBorder="1" applyAlignment="1">
      <alignment horizontal="right" vertical="center"/>
    </xf>
    <xf numFmtId="1" fontId="64" fillId="0" borderId="18" xfId="51" quotePrefix="1" applyNumberFormat="1" applyFont="1" applyFill="1" applyBorder="1"/>
    <xf numFmtId="37" fontId="64" fillId="35" borderId="18" xfId="51" quotePrefix="1" applyNumberFormat="1" applyFont="1" applyFill="1" applyBorder="1"/>
    <xf numFmtId="1" fontId="61" fillId="0" borderId="18" xfId="51" quotePrefix="1" applyNumberFormat="1" applyFont="1" applyFill="1" applyBorder="1"/>
    <xf numFmtId="186" fontId="64" fillId="35" borderId="18" xfId="51" quotePrefix="1" applyNumberFormat="1" applyFont="1" applyFill="1" applyBorder="1"/>
    <xf numFmtId="164" fontId="62" fillId="0" borderId="18" xfId="51" applyFont="1" applyFill="1" applyBorder="1" applyAlignment="1">
      <alignment horizontal="right" vertical="center"/>
    </xf>
    <xf numFmtId="164" fontId="65" fillId="0" borderId="18" xfId="51" applyFont="1" applyBorder="1" applyAlignment="1">
      <alignment horizontal="right" vertical="center"/>
    </xf>
    <xf numFmtId="166" fontId="30" fillId="35" borderId="0" xfId="0" applyNumberFormat="1" applyFont="1" applyFill="1" applyAlignment="1">
      <alignment vertical="center" wrapText="1"/>
    </xf>
    <xf numFmtId="170" fontId="30" fillId="35" borderId="0" xfId="1" applyNumberFormat="1" applyFont="1" applyFill="1" applyAlignment="1">
      <alignment vertical="center"/>
    </xf>
    <xf numFmtId="170" fontId="30" fillId="0" borderId="0" xfId="1" applyNumberFormat="1" applyFont="1" applyAlignment="1">
      <alignment vertical="center"/>
    </xf>
    <xf numFmtId="166" fontId="30" fillId="35" borderId="0" xfId="0" applyNumberFormat="1" applyFont="1" applyFill="1" applyAlignment="1">
      <alignment vertical="center"/>
    </xf>
    <xf numFmtId="0" fontId="30" fillId="35" borderId="0" xfId="0" applyFont="1" applyFill="1" applyAlignment="1">
      <alignment vertical="center"/>
    </xf>
    <xf numFmtId="172" fontId="30" fillId="35" borderId="0" xfId="0" applyNumberFormat="1" applyFont="1" applyFill="1" applyAlignment="1">
      <alignment vertical="center"/>
    </xf>
    <xf numFmtId="166" fontId="30" fillId="0" borderId="0" xfId="0" applyNumberFormat="1" applyFont="1" applyAlignment="1">
      <alignment vertical="center"/>
    </xf>
    <xf numFmtId="172" fontId="33" fillId="35" borderId="0" xfId="0" applyNumberFormat="1" applyFont="1" applyFill="1" applyAlignment="1">
      <alignment vertical="center"/>
    </xf>
    <xf numFmtId="166" fontId="33" fillId="35" borderId="0" xfId="0" applyNumberFormat="1" applyFont="1" applyFill="1" applyAlignment="1">
      <alignment vertical="center"/>
    </xf>
    <xf numFmtId="3" fontId="66" fillId="35" borderId="0" xfId="0" applyNumberFormat="1" applyFont="1" applyFill="1" applyAlignment="1">
      <alignment horizontal="right" vertical="top"/>
    </xf>
    <xf numFmtId="3" fontId="30" fillId="0" borderId="0" xfId="0" applyNumberFormat="1" applyFont="1" applyAlignment="1">
      <alignment vertical="center"/>
    </xf>
    <xf numFmtId="164" fontId="30" fillId="0" borderId="0" xfId="0" applyNumberFormat="1" applyFont="1" applyAlignment="1">
      <alignment vertical="center"/>
    </xf>
    <xf numFmtId="170" fontId="30" fillId="0" borderId="0" xfId="1" applyNumberFormat="1" applyFont="1" applyFill="1" applyAlignment="1">
      <alignment vertical="center"/>
    </xf>
    <xf numFmtId="164" fontId="30" fillId="0" borderId="0" xfId="51" applyFont="1" applyFill="1" applyAlignment="1">
      <alignment vertical="center"/>
    </xf>
    <xf numFmtId="3" fontId="33" fillId="0" borderId="0" xfId="0" applyNumberFormat="1" applyFont="1" applyAlignment="1">
      <alignment vertical="center"/>
    </xf>
    <xf numFmtId="3" fontId="33" fillId="0" borderId="0" xfId="0" applyNumberFormat="1" applyFont="1" applyAlignment="1">
      <alignment horizontal="center"/>
    </xf>
    <xf numFmtId="3" fontId="30" fillId="35" borderId="0" xfId="1" applyNumberFormat="1" applyFont="1" applyFill="1" applyBorder="1"/>
    <xf numFmtId="3" fontId="30" fillId="35" borderId="0" xfId="1" applyNumberFormat="1" applyFont="1" applyFill="1"/>
    <xf numFmtId="3" fontId="33" fillId="0" borderId="0" xfId="0" applyNumberFormat="1" applyFont="1"/>
    <xf numFmtId="3" fontId="30" fillId="35" borderId="0" xfId="51" applyNumberFormat="1" applyFont="1" applyFill="1" applyBorder="1"/>
    <xf numFmtId="3" fontId="33" fillId="35" borderId="0" xfId="0" applyNumberFormat="1" applyFont="1" applyFill="1"/>
    <xf numFmtId="164" fontId="30" fillId="35" borderId="0" xfId="51" applyFont="1" applyFill="1"/>
    <xf numFmtId="171" fontId="34" fillId="0" borderId="0" xfId="44" applyFont="1" applyAlignment="1">
      <alignment horizontal="center" wrapText="1"/>
    </xf>
    <xf numFmtId="0" fontId="30" fillId="35" borderId="0" xfId="0" applyFont="1" applyFill="1" applyAlignment="1">
      <alignment horizontal="left"/>
    </xf>
    <xf numFmtId="0" fontId="31" fillId="0" borderId="0" xfId="0" applyFont="1" applyAlignment="1">
      <alignment horizontal="center"/>
    </xf>
    <xf numFmtId="0" fontId="34" fillId="33" borderId="19" xfId="0" applyFont="1" applyFill="1" applyBorder="1" applyAlignment="1">
      <alignment horizontal="center" vertical="center"/>
    </xf>
    <xf numFmtId="0" fontId="34" fillId="33" borderId="15" xfId="0" applyFont="1" applyFill="1" applyBorder="1" applyAlignment="1">
      <alignment horizontal="center" vertical="center"/>
    </xf>
    <xf numFmtId="0" fontId="34" fillId="33" borderId="20" xfId="0" applyFont="1" applyFill="1" applyBorder="1" applyAlignment="1">
      <alignment horizontal="center" vertical="center"/>
    </xf>
    <xf numFmtId="0" fontId="33" fillId="0" borderId="0" xfId="0" applyFont="1" applyAlignment="1">
      <alignment horizontal="center" vertical="center"/>
    </xf>
    <xf numFmtId="0" fontId="30" fillId="0" borderId="0" xfId="0" applyFont="1" applyAlignment="1">
      <alignment horizontal="left"/>
    </xf>
    <xf numFmtId="0" fontId="34" fillId="33" borderId="18" xfId="0" applyFont="1" applyFill="1" applyBorder="1" applyAlignment="1">
      <alignment horizontal="center" vertical="center" wrapText="1"/>
    </xf>
    <xf numFmtId="164" fontId="61" fillId="33" borderId="19" xfId="51" applyFont="1" applyFill="1" applyBorder="1" applyAlignment="1">
      <alignment horizontal="left" vertical="center"/>
    </xf>
    <xf numFmtId="164" fontId="61" fillId="33" borderId="15" xfId="51" applyFont="1" applyFill="1" applyBorder="1" applyAlignment="1">
      <alignment horizontal="left" vertical="center"/>
    </xf>
    <xf numFmtId="164" fontId="61" fillId="33" borderId="20" xfId="51" applyFont="1" applyFill="1" applyBorder="1" applyAlignment="1">
      <alignment horizontal="left" vertical="center"/>
    </xf>
    <xf numFmtId="171" fontId="34" fillId="0" borderId="0" xfId="44" applyFont="1" applyAlignment="1">
      <alignment horizontal="center"/>
    </xf>
    <xf numFmtId="0" fontId="33" fillId="0" borderId="0" xfId="0" applyFont="1" applyAlignment="1">
      <alignment horizontal="center"/>
    </xf>
    <xf numFmtId="0" fontId="34" fillId="33" borderId="19" xfId="0" applyFont="1" applyFill="1" applyBorder="1" applyAlignment="1">
      <alignment horizontal="center" vertical="center" wrapText="1"/>
    </xf>
    <xf numFmtId="0" fontId="34" fillId="33" borderId="20" xfId="0" applyFont="1" applyFill="1" applyBorder="1" applyAlignment="1">
      <alignment horizontal="center" vertical="center" wrapText="1"/>
    </xf>
    <xf numFmtId="164" fontId="61" fillId="33" borderId="19" xfId="51" applyFont="1" applyFill="1" applyBorder="1" applyAlignment="1">
      <alignment horizontal="center" vertical="center"/>
    </xf>
    <xf numFmtId="164" fontId="61" fillId="33" borderId="20" xfId="51" applyFont="1" applyFill="1" applyBorder="1" applyAlignment="1">
      <alignment horizontal="center" vertical="center"/>
    </xf>
    <xf numFmtId="174" fontId="30" fillId="35" borderId="19" xfId="51" applyNumberFormat="1" applyFont="1" applyFill="1" applyBorder="1" applyAlignment="1">
      <alignment horizontal="right" vertical="center" wrapText="1"/>
    </xf>
    <xf numFmtId="174" fontId="30" fillId="35" borderId="20" xfId="51" applyNumberFormat="1" applyFont="1" applyFill="1" applyBorder="1" applyAlignment="1">
      <alignment horizontal="right" vertical="center" wrapText="1"/>
    </xf>
    <xf numFmtId="174" fontId="30" fillId="35" borderId="15" xfId="51" applyNumberFormat="1" applyFont="1" applyFill="1" applyBorder="1" applyAlignment="1">
      <alignment horizontal="right" vertical="center" wrapText="1"/>
    </xf>
    <xf numFmtId="164" fontId="35" fillId="35" borderId="19" xfId="51" applyFont="1" applyFill="1" applyBorder="1" applyAlignment="1">
      <alignment horizontal="left" vertical="center" wrapText="1"/>
    </xf>
    <xf numFmtId="164" fontId="35" fillId="35" borderId="15" xfId="51" applyFont="1" applyFill="1" applyBorder="1" applyAlignment="1">
      <alignment horizontal="left" vertical="center" wrapText="1"/>
    </xf>
    <xf numFmtId="164" fontId="35" fillId="35" borderId="20" xfId="51" applyFont="1" applyFill="1" applyBorder="1" applyAlignment="1">
      <alignment horizontal="left" vertical="center" wrapText="1"/>
    </xf>
    <xf numFmtId="164" fontId="33" fillId="0" borderId="19" xfId="51" applyFont="1" applyFill="1" applyBorder="1" applyAlignment="1">
      <alignment horizontal="left" vertical="center" indent="1"/>
    </xf>
    <xf numFmtId="164" fontId="33" fillId="0" borderId="15" xfId="51" applyFont="1" applyFill="1" applyBorder="1" applyAlignment="1">
      <alignment horizontal="left" vertical="center" indent="1"/>
    </xf>
    <xf numFmtId="164" fontId="33" fillId="0" borderId="20" xfId="51" applyFont="1" applyFill="1" applyBorder="1" applyAlignment="1">
      <alignment horizontal="left" vertical="center" indent="1"/>
    </xf>
    <xf numFmtId="166" fontId="30" fillId="35" borderId="19" xfId="51" applyNumberFormat="1" applyFont="1" applyFill="1" applyBorder="1" applyAlignment="1">
      <alignment horizontal="center" vertical="center"/>
    </xf>
    <xf numFmtId="166" fontId="30" fillId="35" borderId="15" xfId="51" applyNumberFormat="1" applyFont="1" applyFill="1" applyBorder="1" applyAlignment="1">
      <alignment horizontal="center" vertical="center"/>
    </xf>
    <xf numFmtId="166" fontId="30" fillId="35" borderId="20" xfId="51" applyNumberFormat="1" applyFont="1" applyFill="1" applyBorder="1" applyAlignment="1">
      <alignment horizontal="center" vertical="center"/>
    </xf>
    <xf numFmtId="164" fontId="33" fillId="0" borderId="19" xfId="51" applyFont="1" applyFill="1" applyBorder="1" applyAlignment="1">
      <alignment horizontal="center" vertical="center"/>
    </xf>
    <xf numFmtId="164" fontId="33" fillId="0" borderId="20" xfId="51" applyFont="1" applyFill="1" applyBorder="1" applyAlignment="1">
      <alignment horizontal="center" vertical="center"/>
    </xf>
    <xf numFmtId="164" fontId="33" fillId="0" borderId="19" xfId="51" applyFont="1" applyFill="1" applyBorder="1" applyAlignment="1">
      <alignment horizontal="left" vertical="center"/>
    </xf>
    <xf numFmtId="164" fontId="33" fillId="0" borderId="15" xfId="51" applyFont="1" applyFill="1" applyBorder="1" applyAlignment="1">
      <alignment horizontal="left" vertical="center"/>
    </xf>
    <xf numFmtId="164" fontId="33" fillId="0" borderId="20" xfId="51" applyFont="1" applyFill="1" applyBorder="1" applyAlignment="1">
      <alignment horizontal="left" vertical="center"/>
    </xf>
    <xf numFmtId="164" fontId="30" fillId="35" borderId="19" xfId="51" applyFont="1" applyFill="1" applyBorder="1" applyAlignment="1">
      <alignment horizontal="left" vertical="center" wrapText="1"/>
    </xf>
    <xf numFmtId="164" fontId="30" fillId="35" borderId="15" xfId="51" applyFont="1" applyFill="1" applyBorder="1" applyAlignment="1">
      <alignment horizontal="left" vertical="center" wrapText="1"/>
    </xf>
    <xf numFmtId="164" fontId="30" fillId="35" borderId="20" xfId="51" applyFont="1" applyFill="1" applyBorder="1" applyAlignment="1">
      <alignment horizontal="left" vertical="center" wrapText="1"/>
    </xf>
    <xf numFmtId="164" fontId="33" fillId="35" borderId="19" xfId="51" applyFont="1" applyFill="1" applyBorder="1" applyAlignment="1">
      <alignment horizontal="center" vertical="center" wrapText="1"/>
    </xf>
    <xf numFmtId="164" fontId="33" fillId="35" borderId="20" xfId="51" applyFont="1" applyFill="1" applyBorder="1" applyAlignment="1">
      <alignment horizontal="center" vertical="center" wrapText="1"/>
    </xf>
    <xf numFmtId="0" fontId="33" fillId="0" borderId="11" xfId="0" applyFont="1" applyBorder="1" applyAlignment="1">
      <alignment vertical="center" wrapText="1"/>
    </xf>
    <xf numFmtId="0" fontId="33" fillId="0" borderId="0" xfId="0" applyFont="1" applyAlignment="1">
      <alignment vertical="center" wrapText="1"/>
    </xf>
    <xf numFmtId="0" fontId="33" fillId="35" borderId="11" xfId="0" applyFont="1" applyFill="1" applyBorder="1" applyAlignment="1">
      <alignment horizontal="left" vertical="center" wrapText="1"/>
    </xf>
    <xf numFmtId="0" fontId="33" fillId="35" borderId="0" xfId="0" applyFont="1" applyFill="1" applyAlignment="1">
      <alignment horizontal="left" vertical="center" wrapText="1"/>
    </xf>
    <xf numFmtId="0" fontId="34" fillId="35" borderId="11" xfId="0" applyFont="1" applyFill="1" applyBorder="1" applyAlignment="1">
      <alignment horizontal="left" vertical="center" wrapText="1"/>
    </xf>
    <xf numFmtId="0" fontId="34" fillId="35" borderId="0" xfId="0" applyFont="1" applyFill="1" applyAlignment="1">
      <alignment horizontal="left" vertical="center" wrapText="1"/>
    </xf>
    <xf numFmtId="0" fontId="30" fillId="35" borderId="11" xfId="0" applyFont="1" applyFill="1" applyBorder="1" applyAlignment="1">
      <alignment vertical="center" wrapText="1"/>
    </xf>
    <xf numFmtId="0" fontId="30" fillId="35" borderId="0" xfId="0" applyFont="1" applyFill="1" applyAlignment="1">
      <alignment vertical="center" wrapText="1"/>
    </xf>
    <xf numFmtId="0" fontId="34" fillId="33" borderId="16" xfId="0" applyFont="1" applyFill="1" applyBorder="1" applyAlignment="1">
      <alignment horizontal="center" vertical="center" wrapText="1"/>
    </xf>
    <xf numFmtId="0" fontId="34" fillId="33" borderId="17" xfId="0" applyFont="1" applyFill="1" applyBorder="1" applyAlignment="1">
      <alignment horizontal="center" vertical="center" wrapText="1"/>
    </xf>
    <xf numFmtId="0" fontId="35" fillId="0" borderId="0" xfId="0" applyFont="1" applyAlignment="1">
      <alignment horizontal="justify" wrapText="1"/>
    </xf>
    <xf numFmtId="0" fontId="35" fillId="0" borderId="0" xfId="0" applyFont="1" applyAlignment="1">
      <alignment horizontal="justify" vertical="center" wrapText="1"/>
    </xf>
    <xf numFmtId="0" fontId="35" fillId="0" borderId="0" xfId="0" applyFont="1" applyAlignment="1">
      <alignment horizontal="justify" vertical="center"/>
    </xf>
    <xf numFmtId="0" fontId="35" fillId="0" borderId="0" xfId="0" applyFont="1" applyAlignment="1">
      <alignment horizontal="justify" vertical="top" wrapText="1"/>
    </xf>
    <xf numFmtId="0" fontId="34" fillId="0" borderId="0" xfId="0" applyFont="1" applyAlignment="1">
      <alignment horizontal="justify" vertical="center" wrapText="1"/>
    </xf>
    <xf numFmtId="0" fontId="35" fillId="0" borderId="13" xfId="0" applyFont="1" applyBorder="1" applyAlignment="1">
      <alignment horizontal="left" vertical="center" wrapText="1"/>
    </xf>
    <xf numFmtId="0" fontId="35" fillId="0" borderId="10" xfId="0" applyFont="1" applyBorder="1" applyAlignment="1">
      <alignment horizontal="left" vertical="center" wrapText="1"/>
    </xf>
    <xf numFmtId="0" fontId="35" fillId="0" borderId="14" xfId="0" applyFont="1" applyBorder="1" applyAlignment="1">
      <alignment horizontal="left" vertical="center" wrapText="1"/>
    </xf>
    <xf numFmtId="9" fontId="35" fillId="0" borderId="13" xfId="0" applyNumberFormat="1" applyFont="1" applyBorder="1" applyAlignment="1">
      <alignment horizontal="center" vertical="center"/>
    </xf>
    <xf numFmtId="9" fontId="35" fillId="0" borderId="14" xfId="0" applyNumberFormat="1" applyFont="1" applyBorder="1" applyAlignment="1">
      <alignment horizontal="center" vertical="center"/>
    </xf>
    <xf numFmtId="0" fontId="35" fillId="0" borderId="13" xfId="0" applyFont="1" applyBorder="1" applyAlignment="1">
      <alignment horizontal="center" vertical="center"/>
    </xf>
    <xf numFmtId="0" fontId="35" fillId="0" borderId="14" xfId="0" applyFont="1" applyBorder="1" applyAlignment="1">
      <alignment horizontal="center" vertical="center"/>
    </xf>
    <xf numFmtId="0" fontId="35" fillId="0" borderId="0" xfId="0" applyFont="1" applyAlignment="1">
      <alignment horizontal="left" vertical="top" wrapText="1"/>
    </xf>
    <xf numFmtId="0" fontId="35" fillId="0" borderId="11" xfId="0" applyFont="1" applyBorder="1" applyAlignment="1">
      <alignment horizontal="left" vertical="center" wrapText="1"/>
    </xf>
    <xf numFmtId="0" fontId="35" fillId="0" borderId="0" xfId="0" applyFont="1" applyAlignment="1">
      <alignment horizontal="left" vertical="center" wrapText="1"/>
    </xf>
    <xf numFmtId="0" fontId="35" fillId="0" borderId="12" xfId="0" applyFont="1" applyBorder="1" applyAlignment="1">
      <alignment horizontal="left" vertical="center" wrapText="1"/>
    </xf>
    <xf numFmtId="9" fontId="35" fillId="0" borderId="11" xfId="0" applyNumberFormat="1" applyFont="1" applyBorder="1" applyAlignment="1">
      <alignment horizontal="center" vertical="center"/>
    </xf>
    <xf numFmtId="9" fontId="35" fillId="0" borderId="12" xfId="0" applyNumberFormat="1"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34" fillId="33" borderId="15" xfId="0" applyFont="1" applyFill="1" applyBorder="1" applyAlignment="1">
      <alignment horizontal="center" vertical="center" wrapText="1"/>
    </xf>
    <xf numFmtId="0" fontId="33" fillId="0" borderId="0" xfId="0" applyFont="1" applyAlignment="1">
      <alignment horizontal="center" vertical="center" wrapText="1"/>
    </xf>
    <xf numFmtId="0" fontId="35" fillId="0" borderId="0" xfId="0" applyFont="1" applyAlignment="1">
      <alignment horizontal="justify" vertical="top"/>
    </xf>
    <xf numFmtId="0" fontId="30" fillId="0" borderId="0" xfId="0" applyFont="1" applyAlignment="1">
      <alignment horizontal="justify"/>
    </xf>
    <xf numFmtId="0" fontId="34" fillId="33" borderId="14" xfId="0" applyFont="1" applyFill="1" applyBorder="1" applyAlignment="1">
      <alignment horizontal="center" vertical="center" wrapText="1"/>
    </xf>
    <xf numFmtId="0" fontId="35" fillId="0" borderId="0" xfId="49" applyFont="1" applyAlignment="1">
      <alignment horizontal="left" vertical="top" wrapText="1"/>
    </xf>
    <xf numFmtId="0" fontId="35" fillId="0" borderId="0" xfId="49" applyFont="1" applyAlignment="1">
      <alignment horizontal="left" vertical="center" wrapText="1"/>
    </xf>
    <xf numFmtId="0" fontId="34" fillId="33" borderId="19" xfId="0" applyFont="1" applyFill="1" applyBorder="1" applyAlignment="1">
      <alignment horizontal="left" vertical="center" wrapText="1"/>
    </xf>
    <xf numFmtId="0" fontId="34" fillId="33" borderId="15" xfId="0" applyFont="1" applyFill="1" applyBorder="1" applyAlignment="1">
      <alignment horizontal="left" vertical="center" wrapText="1"/>
    </xf>
    <xf numFmtId="0" fontId="34" fillId="33" borderId="20" xfId="0" applyFont="1" applyFill="1" applyBorder="1" applyAlignment="1">
      <alignment horizontal="left" vertical="center" wrapText="1"/>
    </xf>
    <xf numFmtId="0" fontId="40" fillId="0" borderId="0" xfId="49" quotePrefix="1" applyFont="1" applyAlignment="1">
      <alignment horizontal="center" wrapText="1"/>
    </xf>
    <xf numFmtId="0" fontId="36" fillId="0" borderId="0" xfId="0" applyFont="1" applyAlignment="1">
      <alignment horizontal="center"/>
    </xf>
    <xf numFmtId="0" fontId="29" fillId="33" borderId="19" xfId="0" applyFont="1" applyFill="1" applyBorder="1" applyAlignment="1">
      <alignment horizontal="center" vertical="center" wrapText="1"/>
    </xf>
    <xf numFmtId="0" fontId="29" fillId="33" borderId="20" xfId="0" applyFont="1" applyFill="1" applyBorder="1" applyAlignment="1">
      <alignment horizontal="center" vertical="center" wrapText="1"/>
    </xf>
  </cellXfs>
  <cellStyles count="1302">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307" xr:uid="{B9DF8FC0-8D3E-434B-99D0-44736B4535D7}"/>
    <cellStyle name="60% - Énfasis1 2 2" xfId="467" xr:uid="{E96933AB-BAA9-45C6-BD84-C1EE2706ED63}"/>
    <cellStyle name="60% - Énfasis2" xfId="25" builtinId="36" customBuiltin="1"/>
    <cellStyle name="60% - Énfasis2 2" xfId="308" xr:uid="{CCA39082-4A80-4B55-8427-11156D3FC723}"/>
    <cellStyle name="60% - Énfasis2 2 2" xfId="468" xr:uid="{AB08BD2D-C61E-47C2-AAD2-27395024BEDC}"/>
    <cellStyle name="60% - Énfasis3" xfId="29" builtinId="40" customBuiltin="1"/>
    <cellStyle name="60% - Énfasis3 2" xfId="309" xr:uid="{0704E8F9-A5C4-4226-AA00-4C30A143AFFE}"/>
    <cellStyle name="60% - Énfasis3 2 2" xfId="470" xr:uid="{2CE1377E-11D6-41BF-AEDF-7BDE1255CE0A}"/>
    <cellStyle name="60% - Énfasis4" xfId="33" builtinId="44" customBuiltin="1"/>
    <cellStyle name="60% - Énfasis4 2" xfId="310" xr:uid="{098C24D4-74D3-49D4-AD2C-A7686E2C6A12}"/>
    <cellStyle name="60% - Énfasis4 2 2" xfId="471" xr:uid="{E21019A4-2C44-4712-8704-750212B421BC}"/>
    <cellStyle name="60% - Énfasis5" xfId="37" builtinId="48" customBuiltin="1"/>
    <cellStyle name="60% - Énfasis5 2" xfId="311" xr:uid="{0A5756DF-2353-4F67-BABC-59F20934F22F}"/>
    <cellStyle name="60% - Énfasis5 2 2" xfId="472" xr:uid="{2E570266-33E8-4FCC-A9EB-264FE835A006}"/>
    <cellStyle name="60% - Énfasis6" xfId="41" builtinId="52" customBuiltin="1"/>
    <cellStyle name="60% - Énfasis6 2" xfId="312" xr:uid="{F4E8765A-6E97-4E9C-9E55-B5CAF3556BBF}"/>
    <cellStyle name="60% - Énfasis6 2 2" xfId="473" xr:uid="{1EFC2886-9F99-416A-9DC2-A3A4E8CF71DF}"/>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2 2" xfId="770" xr:uid="{231A7AC7-E4D9-40E1-AB50-619AD616D43F}"/>
    <cellStyle name="Comma [0] 2 2 2 2 3" xfId="980" xr:uid="{A2DD09B4-67E7-4875-8067-D7D8EBD6E1A9}"/>
    <cellStyle name="Comma [0] 2 2 2 2 4" xfId="1187" xr:uid="{F365EC11-749C-46E8-B264-FAE115F18A1D}"/>
    <cellStyle name="Comma [0] 2 2 2 3" xfId="155" xr:uid="{00000000-0005-0000-0000-000022000000}"/>
    <cellStyle name="Comma [0] 2 2 2 3 2" xfId="728" xr:uid="{BF3D9D32-1F84-4490-A057-76188AF4AAEA}"/>
    <cellStyle name="Comma [0] 2 2 2 3 3" xfId="938" xr:uid="{D25EAEF6-1A91-4E38-9D78-4B174726E9EF}"/>
    <cellStyle name="Comma [0] 2 2 2 3 4" xfId="1145" xr:uid="{C64627EE-7510-4D3C-BF3F-28A9E0E052A7}"/>
    <cellStyle name="Comma [0] 2 2 2 4" xfId="701" xr:uid="{20D543AF-994C-4BEC-AA84-22C3443815FD}"/>
    <cellStyle name="Comma [0] 2 2 2 5" xfId="911" xr:uid="{C9489517-927C-4FD8-9902-588203558CE2}"/>
    <cellStyle name="Comma [0] 2 2 2 6" xfId="1118" xr:uid="{6FE829FF-DC03-480A-9C47-0F2D69E359CD}"/>
    <cellStyle name="Comma [0] 2 2 3" xfId="189" xr:uid="{00000000-0005-0000-0000-000023000000}"/>
    <cellStyle name="Comma [0] 2 2 3 2" xfId="760" xr:uid="{970B7FDA-597A-4A2C-A863-4F4DF5478C74}"/>
    <cellStyle name="Comma [0] 2 2 3 3" xfId="970" xr:uid="{4DA113F1-A610-417B-B431-39244952250E}"/>
    <cellStyle name="Comma [0] 2 2 3 4" xfId="1177" xr:uid="{381E6467-9D46-4AB3-912E-DC992E41F249}"/>
    <cellStyle name="Comma [0] 2 2 4" xfId="177" xr:uid="{00000000-0005-0000-0000-000024000000}"/>
    <cellStyle name="Comma [0] 2 2 4 2" xfId="749" xr:uid="{E32627C1-69F6-4523-8B95-019F61DC3C85}"/>
    <cellStyle name="Comma [0] 2 2 4 3" xfId="959" xr:uid="{2142C51F-BF6B-433D-982E-6811095300EB}"/>
    <cellStyle name="Comma [0] 2 2 4 4" xfId="1166" xr:uid="{7C524861-0896-4125-8C69-BD228C41E247}"/>
    <cellStyle name="Comma [0] 2 2 5" xfId="145" xr:uid="{00000000-0005-0000-0000-000025000000}"/>
    <cellStyle name="Comma [0] 2 2 5 2" xfId="718" xr:uid="{44B847AC-7C08-441D-8109-9BAE87666EE9}"/>
    <cellStyle name="Comma [0] 2 2 5 3" xfId="928" xr:uid="{119A4E76-983F-46F1-B739-C773451D83D6}"/>
    <cellStyle name="Comma [0] 2 2 5 4" xfId="1135" xr:uid="{1EED2546-477E-428E-9314-D8AEB89C5461}"/>
    <cellStyle name="Comma [0] 2 2 6" xfId="689" xr:uid="{A61052A2-20F1-48F8-B06C-9527F80F8B4E}"/>
    <cellStyle name="Comma [0] 2 2 7" xfId="899" xr:uid="{62DE11D1-7C67-45D9-823B-247185B8F432}"/>
    <cellStyle name="Comma [0] 2 2 8" xfId="1106" xr:uid="{5E0C1B75-EC88-406F-A5EB-259BAD9DC79E}"/>
    <cellStyle name="Comma [0] 2 3" xfId="106" xr:uid="{00000000-0005-0000-0000-000026000000}"/>
    <cellStyle name="Comma [0] 2 3 2" xfId="201" xr:uid="{00000000-0005-0000-0000-000027000000}"/>
    <cellStyle name="Comma [0] 2 3 2 2" xfId="769" xr:uid="{A0A7EEAB-4F25-4B4D-BF69-CB8AE59C0D53}"/>
    <cellStyle name="Comma [0] 2 3 2 3" xfId="979" xr:uid="{8C6647D9-ECF1-4793-9536-6E15A8A92C68}"/>
    <cellStyle name="Comma [0] 2 3 2 4" xfId="1186" xr:uid="{25CEE1E9-7D53-4888-8E76-2B8A4A79029F}"/>
    <cellStyle name="Comma [0] 2 3 3" xfId="154" xr:uid="{00000000-0005-0000-0000-000028000000}"/>
    <cellStyle name="Comma [0] 2 3 3 2" xfId="727" xr:uid="{5E5B3648-AEFA-4D3B-86CF-364B1D5B145A}"/>
    <cellStyle name="Comma [0] 2 3 3 3" xfId="937" xr:uid="{590CBEF9-7C88-4295-8A48-D45CCD92A901}"/>
    <cellStyle name="Comma [0] 2 3 3 4" xfId="1144" xr:uid="{09EB6A3D-AA2E-4858-A859-A016B75DCF50}"/>
    <cellStyle name="Comma [0] 2 3 4" xfId="700" xr:uid="{6CE83D7D-F255-49A2-8C6D-C196D6D1D6E0}"/>
    <cellStyle name="Comma [0] 2 3 5" xfId="910" xr:uid="{B493B3CC-8470-49F7-A1B5-47A3CF5B74E0}"/>
    <cellStyle name="Comma [0] 2 3 6" xfId="1117" xr:uid="{1EF11944-1511-44E5-9B6A-977B280BFF98}"/>
    <cellStyle name="Comma [0] 2 4" xfId="142" xr:uid="{00000000-0005-0000-0000-000029000000}"/>
    <cellStyle name="Comma [0] 2 5" xfId="176" xr:uid="{00000000-0005-0000-0000-00002A000000}"/>
    <cellStyle name="Comma [0] 2 5 2" xfId="748" xr:uid="{B436C48F-B744-4863-988E-8845041B8134}"/>
    <cellStyle name="Comma [0] 2 5 3" xfId="958" xr:uid="{5B9EA111-C146-43B3-BB46-CA719D53C931}"/>
    <cellStyle name="Comma [0] 2 5 4" xfId="1165" xr:uid="{A45F3306-F5C0-4151-BE2F-CD881DB3A1EC}"/>
    <cellStyle name="Comma [0] 2 6" xfId="688" xr:uid="{07F78E1F-7AD7-4EDC-90B7-6E0D879F5653}"/>
    <cellStyle name="Comma [0] 2 7" xfId="898" xr:uid="{346F0B46-C223-4A9E-B8D9-836632B61BFA}"/>
    <cellStyle name="Comma [0] 2 8" xfId="1105" xr:uid="{26D5A189-9FA8-4046-8861-CBAFC7296C2F}"/>
    <cellStyle name="Comma 2" xfId="50" xr:uid="{00000000-0005-0000-0000-00002B000000}"/>
    <cellStyle name="Comma 2 2" xfId="55" xr:uid="{00000000-0005-0000-0000-00002C000000}"/>
    <cellStyle name="Comma 2 2 10" xfId="890" xr:uid="{F4CA2706-A209-49B3-90BD-69F9896A0EC0}"/>
    <cellStyle name="Comma 2 2 11" xfId="1097" xr:uid="{ACF175A8-9298-4620-B96C-93E8AB57B13C}"/>
    <cellStyle name="Comma 2 2 2" xfId="94" xr:uid="{00000000-0005-0000-0000-00002D000000}"/>
    <cellStyle name="Comma 2 2 2 2" xfId="112" xr:uid="{00000000-0005-0000-0000-00002E000000}"/>
    <cellStyle name="Comma 2 2 2 2 2" xfId="207" xr:uid="{00000000-0005-0000-0000-00002F000000}"/>
    <cellStyle name="Comma 2 2 2 2 2 2" xfId="441" xr:uid="{D9AAB872-8C7A-427E-A9F0-F360159BDBC9}"/>
    <cellStyle name="Comma 2 2 2 2 2 2 2" xfId="879" xr:uid="{05BD6FE1-7788-45E9-8A81-D23122A211F3}"/>
    <cellStyle name="Comma 2 2 2 2 2 2 3" xfId="1089" xr:uid="{B0D75759-2EBC-4270-84E7-AB191BEE7F2C}"/>
    <cellStyle name="Comma 2 2 2 2 2 2 4" xfId="1296" xr:uid="{1CFD2CB3-9F39-47F4-A1E0-BAC3E72AD2F3}"/>
    <cellStyle name="Comma 2 2 2 2 2 3" xfId="775" xr:uid="{DB4FB745-A235-4984-BA63-2FC62E443D0E}"/>
    <cellStyle name="Comma 2 2 2 2 2 4" xfId="985" xr:uid="{AD4B6BE8-8BB4-40B3-9036-7CA7D7A62C65}"/>
    <cellStyle name="Comma 2 2 2 2 2 5" xfId="1192" xr:uid="{B02DA8C7-6C11-4955-A1CC-C1B7FA1B9395}"/>
    <cellStyle name="Comma 2 2 2 2 3" xfId="160" xr:uid="{00000000-0005-0000-0000-000030000000}"/>
    <cellStyle name="Comma 2 2 2 2 3 2" xfId="733" xr:uid="{D3FE8793-22A9-41FA-B9E1-209D451600F2}"/>
    <cellStyle name="Comma 2 2 2 2 3 3" xfId="943" xr:uid="{DB2F4AC3-06CB-4238-AEAB-6F73762D2CA8}"/>
    <cellStyle name="Comma 2 2 2 2 3 4" xfId="1150" xr:uid="{FF566184-71A9-4353-8807-5925F6465C89}"/>
    <cellStyle name="Comma 2 2 2 2 4" xfId="415" xr:uid="{A1070FD6-1F76-4A22-8079-F777D6313075}"/>
    <cellStyle name="Comma 2 2 2 2 4 2" xfId="853" xr:uid="{A46A904A-F529-44FD-99BF-0E4DF751DC55}"/>
    <cellStyle name="Comma 2 2 2 2 4 3" xfId="1063" xr:uid="{CB32F6E4-196C-4E51-A18A-8EF4B4E187EE}"/>
    <cellStyle name="Comma 2 2 2 2 4 4" xfId="1270" xr:uid="{83BF88AF-FE21-4AE8-9232-26A64D63155B}"/>
    <cellStyle name="Comma 2 2 2 2 5" xfId="706" xr:uid="{672CBAE1-658A-4C49-A57E-B425D4D0762F}"/>
    <cellStyle name="Comma 2 2 2 2 6" xfId="916" xr:uid="{6BA300F0-6B13-4755-B5C9-625C1D2A8DCC}"/>
    <cellStyle name="Comma 2 2 2 2 7" xfId="1123" xr:uid="{FD031289-017F-4E66-879F-D5CF351CFED6}"/>
    <cellStyle name="Comma 2 2 2 3" xfId="193" xr:uid="{00000000-0005-0000-0000-000031000000}"/>
    <cellStyle name="Comma 2 2 2 3 2" xfId="417" xr:uid="{D5D6467D-2E6E-458F-A9B3-FD67F6E22311}"/>
    <cellStyle name="Comma 2 2 2 3 2 2" xfId="855" xr:uid="{29BAA954-695C-4705-95E8-7EF5950ECF45}"/>
    <cellStyle name="Comma 2 2 2 3 2 3" xfId="1065" xr:uid="{1F66D6E5-DC1E-4844-93A8-0CB99308AB49}"/>
    <cellStyle name="Comma 2 2 2 3 2 4" xfId="1272" xr:uid="{517C6394-810F-4140-958C-5068B3689A39}"/>
    <cellStyle name="Comma 2 2 2 3 3" xfId="764" xr:uid="{D4E49EAD-4E7F-4854-ACF9-A8388B9C1291}"/>
    <cellStyle name="Comma 2 2 2 3 4" xfId="974" xr:uid="{88A4A086-BDA8-490C-BAC3-F8DFDE1E5B97}"/>
    <cellStyle name="Comma 2 2 2 3 5" xfId="1181" xr:uid="{4E8DADFF-AA74-4350-A9F7-3236FA5C9238}"/>
    <cellStyle name="Comma 2 2 2 4" xfId="182" xr:uid="{00000000-0005-0000-0000-000032000000}"/>
    <cellStyle name="Comma 2 2 2 4 2" xfId="754" xr:uid="{0E504A69-F61B-494C-B0CF-25E5F888BF12}"/>
    <cellStyle name="Comma 2 2 2 4 3" xfId="964" xr:uid="{6D541B48-D880-42DF-9218-C55C11B24D78}"/>
    <cellStyle name="Comma 2 2 2 4 4" xfId="1171" xr:uid="{9BAE69D7-F0B3-4EC2-B827-B86ABC0D82B7}"/>
    <cellStyle name="Comma 2 2 2 5" xfId="149" xr:uid="{00000000-0005-0000-0000-000033000000}"/>
    <cellStyle name="Comma 2 2 2 5 2" xfId="722" xr:uid="{71C3116F-52F3-4FB5-9DC9-20AFBB276454}"/>
    <cellStyle name="Comma 2 2 2 5 3" xfId="932" xr:uid="{4D80DBF7-54E4-460B-AAAE-1C68C9C57CF0}"/>
    <cellStyle name="Comma 2 2 2 5 4" xfId="1139" xr:uid="{FA0CE350-11F7-4EB8-9936-9E15620B0161}"/>
    <cellStyle name="Comma 2 2 2 6" xfId="389" xr:uid="{1FCA94AF-EB5B-4DF5-A3FD-91D4935EA23F}"/>
    <cellStyle name="Comma 2 2 2 6 2" xfId="837" xr:uid="{0D4F2B5B-1BCD-4F3C-9465-AE0FC02BE2A9}"/>
    <cellStyle name="Comma 2 2 2 6 3" xfId="1047" xr:uid="{4F5E7D53-2855-4FD0-9B13-31F28E2C89A3}"/>
    <cellStyle name="Comma 2 2 2 6 4" xfId="1254" xr:uid="{BE63EC06-7DD3-4909-B699-0AB79D2D2607}"/>
    <cellStyle name="Comma 2 2 2 7" xfId="695" xr:uid="{2DDF4CE7-4AAB-4996-B586-356B7F380BEF}"/>
    <cellStyle name="Comma 2 2 2 8" xfId="905" xr:uid="{92F479EC-A0A1-4A50-8DA1-3243AE10E1A5}"/>
    <cellStyle name="Comma 2 2 2 9" xfId="1112" xr:uid="{6E3CBC7C-EB6D-4485-9AFA-74DA9F7CD8BD}"/>
    <cellStyle name="Comma 2 2 3" xfId="110" xr:uid="{00000000-0005-0000-0000-000034000000}"/>
    <cellStyle name="Comma 2 2 3 2" xfId="205" xr:uid="{00000000-0005-0000-0000-000035000000}"/>
    <cellStyle name="Comma 2 2 3 2 2" xfId="773" xr:uid="{D0D54A02-D8FA-4D65-AD80-D0697181C15C}"/>
    <cellStyle name="Comma 2 2 3 2 3" xfId="983" xr:uid="{C37E26A1-64D0-4F98-A441-14C449E416A1}"/>
    <cellStyle name="Comma 2 2 3 2 4" xfId="1190" xr:uid="{37CC8775-3D29-4E71-8A5E-9BD735B0260F}"/>
    <cellStyle name="Comma 2 2 3 3" xfId="158" xr:uid="{00000000-0005-0000-0000-000036000000}"/>
    <cellStyle name="Comma 2 2 3 3 2" xfId="731" xr:uid="{36BA8521-5604-4DEB-80CE-66D616B3FDA7}"/>
    <cellStyle name="Comma 2 2 3 3 3" xfId="941" xr:uid="{9931D625-1605-4C0F-BE6D-9DF56140B3F6}"/>
    <cellStyle name="Comma 2 2 3 3 4" xfId="1148" xr:uid="{0CEE66EE-E21C-44C3-80A2-92EE2468DB91}"/>
    <cellStyle name="Comma 2 2 3 4" xfId="704" xr:uid="{EC83D089-F940-4DC8-949E-95C882D55172}"/>
    <cellStyle name="Comma 2 2 3 5" xfId="914" xr:uid="{B7213C69-C7F3-4DEB-8E6D-111FC7967A90}"/>
    <cellStyle name="Comma 2 2 3 6" xfId="1121" xr:uid="{22B3E326-0786-453F-811D-125029EFF564}"/>
    <cellStyle name="Comma 2 2 4" xfId="138" xr:uid="{00000000-0005-0000-0000-000037000000}"/>
    <cellStyle name="Comma 2 2 4 2" xfId="416" xr:uid="{D21813F5-BEA9-4D09-BA6B-F90C3B9699CC}"/>
    <cellStyle name="Comma 2 2 4 2 2" xfId="854" xr:uid="{4F01CDB6-68DF-4EDA-9698-C2CC2644C92F}"/>
    <cellStyle name="Comma 2 2 4 2 3" xfId="1064" xr:uid="{EAD6FE78-B516-43B4-9A0D-2E31D3D47EDB}"/>
    <cellStyle name="Comma 2 2 4 2 4" xfId="1271" xr:uid="{2FB90599-20B1-4115-A587-5FEBCE9BAD7A}"/>
    <cellStyle name="Comma 2 2 5" xfId="180" xr:uid="{00000000-0005-0000-0000-000038000000}"/>
    <cellStyle name="Comma 2 2 5 2" xfId="752" xr:uid="{F84CA7A2-F0C3-45D8-AC1A-3D9882C5558D}"/>
    <cellStyle name="Comma 2 2 5 3" xfId="962" xr:uid="{EA94A32D-6B56-471B-BADC-3E882CB6ED78}"/>
    <cellStyle name="Comma 2 2 5 4" xfId="1169" xr:uid="{FEA4CB3B-18FA-4A51-9683-4C429B359588}"/>
    <cellStyle name="Comma 2 2 6" xfId="91" xr:uid="{00000000-0005-0000-0000-000039000000}"/>
    <cellStyle name="Comma 2 2 6 2" xfId="692" xr:uid="{1C2EA03A-A7DF-479D-93EC-94C313DCABA4}"/>
    <cellStyle name="Comma 2 2 6 3" xfId="902" xr:uid="{45A50EA3-3751-459A-BEFA-BCCEB968AC23}"/>
    <cellStyle name="Comma 2 2 6 4" xfId="1109" xr:uid="{6630A6FA-6337-4DB5-80AD-4849EB46EC24}"/>
    <cellStyle name="Comma 2 2 7" xfId="61" xr:uid="{00000000-0005-0000-0000-00003A000000}"/>
    <cellStyle name="Comma 2 2 7 2" xfId="684" xr:uid="{04C57120-0D4F-4FFF-8E78-978EC989F253}"/>
    <cellStyle name="Comma 2 2 7 3" xfId="894" xr:uid="{D78C0297-618F-431B-AFE2-1FEF4FE64062}"/>
    <cellStyle name="Comma 2 2 7 4" xfId="1101" xr:uid="{F01807E2-A3DD-40FF-8FF7-76D893A3AF56}"/>
    <cellStyle name="Comma 2 2 8" xfId="221" xr:uid="{EBCBA480-D8EC-43C6-98AE-D73CDD995F5B}"/>
    <cellStyle name="Comma 2 2 8 2" xfId="788" xr:uid="{DBB0A78D-647A-4E20-9B43-23B3B19A6A76}"/>
    <cellStyle name="Comma 2 2 8 3" xfId="998" xr:uid="{3899C8F0-2147-4686-8262-991EBA550675}"/>
    <cellStyle name="Comma 2 2 8 4" xfId="1205" xr:uid="{89255896-4174-4BF1-98D9-A8144D8F8DC7}"/>
    <cellStyle name="Comma 2 2 9" xfId="680" xr:uid="{B2FD0FFF-C413-4460-85F1-F489A8D7A5C9}"/>
    <cellStyle name="Comma 2 3" xfId="108" xr:uid="{00000000-0005-0000-0000-00003B000000}"/>
    <cellStyle name="Comma 2 3 2" xfId="203" xr:uid="{00000000-0005-0000-0000-00003C000000}"/>
    <cellStyle name="Comma 2 3 2 2" xfId="771" xr:uid="{9BEC6255-0567-4234-807A-EA1032A200CC}"/>
    <cellStyle name="Comma 2 3 2 3" xfId="981" xr:uid="{ED971DA6-69D3-4E89-92AE-607B03CC30C5}"/>
    <cellStyle name="Comma 2 3 2 4" xfId="1188" xr:uid="{C73F880B-F699-408E-B1FA-FA6E4D589164}"/>
    <cellStyle name="Comma 2 3 3" xfId="156" xr:uid="{00000000-0005-0000-0000-00003D000000}"/>
    <cellStyle name="Comma 2 3 3 2" xfId="729" xr:uid="{E5B95CDC-0C2F-43A5-A9AE-D0F2E2B4886B}"/>
    <cellStyle name="Comma 2 3 3 3" xfId="939" xr:uid="{EE9F6505-07E3-4FA4-B2F3-5C03F2FFDD77}"/>
    <cellStyle name="Comma 2 3 3 4" xfId="1146" xr:uid="{12CDCCB9-1145-413B-9402-82E120A7AC9A}"/>
    <cellStyle name="Comma 2 3 4" xfId="702" xr:uid="{AA888BBE-C35F-4C33-AE9E-445C9C5E54CB}"/>
    <cellStyle name="Comma 2 3 5" xfId="912" xr:uid="{80BA0811-0ED9-403E-84D5-B80E1FC339AD}"/>
    <cellStyle name="Comma 2 3 6" xfId="1119" xr:uid="{8DC323A2-2267-4D7B-A7B2-D6CF657BFAB6}"/>
    <cellStyle name="Comma 2 4" xfId="190" xr:uid="{00000000-0005-0000-0000-00003E000000}"/>
    <cellStyle name="Comma 2 4 2" xfId="761" xr:uid="{2CDB138B-F3CC-4599-BFE4-921E77073C77}"/>
    <cellStyle name="Comma 2 4 3" xfId="971" xr:uid="{2CDF3171-54ED-47AE-A75B-DF9C5C9FA7C5}"/>
    <cellStyle name="Comma 2 4 4" xfId="1178" xr:uid="{98A1BC8F-C374-4B3E-B075-C6332AD0CB6B}"/>
    <cellStyle name="Comma 2 5" xfId="178" xr:uid="{00000000-0005-0000-0000-00003F000000}"/>
    <cellStyle name="Comma 2 5 2" xfId="750" xr:uid="{9E5DA627-CD05-4D6F-A0A7-5ED5C2B6BFB7}"/>
    <cellStyle name="Comma 2 5 3" xfId="960" xr:uid="{F2863598-6CFE-40FF-ADE5-4849EF4DA237}"/>
    <cellStyle name="Comma 2 5 4" xfId="1167" xr:uid="{5E991C6C-F832-42B8-81E4-1973FD10AB22}"/>
    <cellStyle name="Comma 2 6" xfId="146" xr:uid="{00000000-0005-0000-0000-000040000000}"/>
    <cellStyle name="Comma 2 6 2" xfId="719" xr:uid="{DEA4EDEB-038B-496B-ACFA-F0CA3BD68CB4}"/>
    <cellStyle name="Comma 2 6 3" xfId="929" xr:uid="{41AAF37C-7DE9-4AE3-A386-AB85F05E7018}"/>
    <cellStyle name="Comma 2 6 4" xfId="1136" xr:uid="{206B0B0F-4639-4713-9A19-1B67000E992B}"/>
    <cellStyle name="Comma 2 7" xfId="77" xr:uid="{00000000-0005-0000-0000-000041000000}"/>
    <cellStyle name="Comma 2 7 2" xfId="690" xr:uid="{C835AE81-F77D-48EF-99AE-5E715B1A09C7}"/>
    <cellStyle name="Comma 2 7 3" xfId="900" xr:uid="{18A6CBC2-C5A7-4FC5-AF11-43D706E906BA}"/>
    <cellStyle name="Comma 2 7 4" xfId="1107" xr:uid="{1E827181-C23C-4C5B-957B-928A5BF98428}"/>
    <cellStyle name="Comma 2 8" xfId="224" xr:uid="{BB4CA20B-32D6-4708-B488-7FD31BB75DB5}"/>
    <cellStyle name="Comma 2 8 2" xfId="530" xr:uid="{8F67E50B-1C6D-455B-9E4C-7E4550C20D14}"/>
    <cellStyle name="Comma 2 8 3" xfId="595" xr:uid="{B82D6FAA-D97E-4DB2-853D-4C6844956B51}"/>
    <cellStyle name="Comma 2 8 4" xfId="625" xr:uid="{08798F88-58CB-4E17-A7E4-8C06E4C8FC8F}"/>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urrency_HOJA DE TRABAJO" xfId="388" xr:uid="{1ED15C85-8035-44EE-8DC8-A6A48D787C3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398" xr:uid="{CCEBD0D0-1B12-49C7-BBB0-A22B1B63CB5B}"/>
    <cellStyle name="Millares" xfId="1" builtinId="3"/>
    <cellStyle name="Millares [0]" xfId="51" builtinId="6"/>
    <cellStyle name="Millares [0] 10" xfId="92" xr:uid="{00000000-0005-0000-0000-000057000000}"/>
    <cellStyle name="Millares [0] 10 2" xfId="693" xr:uid="{5ACB442E-F110-4D50-98D2-77637DD6D105}"/>
    <cellStyle name="Millares [0] 10 3" xfId="903" xr:uid="{EB19428E-5F79-489C-A2F8-886C279E5AC0}"/>
    <cellStyle name="Millares [0] 10 4" xfId="1110" xr:uid="{22446C79-BE75-4119-ABCD-BCEDA25434F4}"/>
    <cellStyle name="Millares [0] 11" xfId="63" xr:uid="{00000000-0005-0000-0000-000058000000}"/>
    <cellStyle name="Millares [0] 11 2" xfId="686" xr:uid="{38958AC7-0795-4CE2-8FE3-FC7774260B21}"/>
    <cellStyle name="Millares [0] 11 3" xfId="896" xr:uid="{5757DFF6-6316-4058-B03F-953FBF588159}"/>
    <cellStyle name="Millares [0] 11 4" xfId="1103" xr:uid="{0DE4B44B-EEC4-49E3-8868-AD394390991A}"/>
    <cellStyle name="Millares [0] 12" xfId="58" xr:uid="{00000000-0005-0000-0000-000059000000}"/>
    <cellStyle name="Millares [0] 12 2" xfId="318" xr:uid="{34461B90-2609-4F01-B7AB-CE6C66BE9F65}"/>
    <cellStyle name="Millares [0] 12 2 2" xfId="357" xr:uid="{69504673-7C91-47F9-A1C5-6C9D20C9972A}"/>
    <cellStyle name="Millares [0] 12 2 2 2" xfId="817" xr:uid="{10409F1E-DC1F-48FC-8C87-96487A2C383E}"/>
    <cellStyle name="Millares [0] 12 2 2 3" xfId="1027" xr:uid="{8AAC9F3A-921F-4224-BF0F-1EC0DA26D8DF}"/>
    <cellStyle name="Millares [0] 12 2 2 4" xfId="1234" xr:uid="{2C1D0323-D97D-4B11-A847-3A18B0E4451B}"/>
    <cellStyle name="Millares [0] 12 2 25" xfId="677" xr:uid="{9478F6BE-1690-4036-B254-64D2474A5B6B}"/>
    <cellStyle name="Millares [0] 12 2 25 2" xfId="887" xr:uid="{ECFE42BD-2EBB-46BB-A31C-CC0A368400DE}"/>
    <cellStyle name="Millares [0] 12 2 3" xfId="798" xr:uid="{C4B32EA9-2F84-42B8-9406-63A15666A57A}"/>
    <cellStyle name="Millares [0] 12 2 4" xfId="1008" xr:uid="{09FCC4F8-FCF3-4372-BDF9-9F4230F47E15}"/>
    <cellStyle name="Millares [0] 12 2 5" xfId="1215" xr:uid="{A3D75896-3D50-4B66-B5B0-E3C8B138FCA6}"/>
    <cellStyle name="Millares [0] 12 3" xfId="315" xr:uid="{86B5A179-8FEE-49DD-BFC4-D5FF92EBBBA1}"/>
    <cellStyle name="Millares [0] 12 3 2" xfId="556" xr:uid="{D4AB5D93-0CB9-4818-AD25-B86DB25CE9AD}"/>
    <cellStyle name="Millares [0] 12 3 3" xfId="651" xr:uid="{E7AE11EF-9544-4AC9-975B-4CBBAB866B78}"/>
    <cellStyle name="Millares [0] 12 4" xfId="682" xr:uid="{DAD87E5B-2214-4EB7-9659-68CCFE9AC19F}"/>
    <cellStyle name="Millares [0] 12 5" xfId="892" xr:uid="{35D61969-13C7-4D0F-8928-26AFE34FF376}"/>
    <cellStyle name="Millares [0] 12 6" xfId="1099" xr:uid="{A7756B26-E241-4D15-BFB5-B0A7CFE9C962}"/>
    <cellStyle name="Millares [0] 13" xfId="219" xr:uid="{533AC327-7B37-4970-8B9D-8FE54A9F145A}"/>
    <cellStyle name="Millares [0] 13 2" xfId="786" xr:uid="{0EA33512-B19C-417F-9FF2-3107D695E98E}"/>
    <cellStyle name="Millares [0] 13 3" xfId="996" xr:uid="{A59EAF06-3D42-483C-9ECE-A2BA56996E68}"/>
    <cellStyle name="Millares [0] 13 4" xfId="1203" xr:uid="{C953D040-1450-42C8-B991-D3B00C38D14F}"/>
    <cellStyle name="Millares [0] 14" xfId="678" xr:uid="{6D2F69FD-FDA9-415D-BBDD-4C3507A4420C}"/>
    <cellStyle name="Millares [0] 15" xfId="888" xr:uid="{655A5836-8902-4300-9AA0-E1C14AD72A90}"/>
    <cellStyle name="Millares [0] 16" xfId="1095" xr:uid="{3C129F21-C643-46DC-9746-6BCDD01451BB}"/>
    <cellStyle name="Millares [0] 18" xfId="249" xr:uid="{7C0D7047-DD46-439C-8930-8814C4F21B11}"/>
    <cellStyle name="Millares [0] 18 2" xfId="339" xr:uid="{2E6AC312-A433-4DFC-94B0-F27EFF2A42A0}"/>
    <cellStyle name="Millares [0] 18 2 2" xfId="371" xr:uid="{1F545AC4-FDA5-436F-A470-64C82497B5DD}"/>
    <cellStyle name="Millares [0] 18 2 2 2" xfId="830" xr:uid="{FCFE84F8-83DC-4DFB-8748-A5C00BA41DE7}"/>
    <cellStyle name="Millares [0] 18 2 2 3" xfId="1040" xr:uid="{3BA332C6-5B7B-4814-8497-F063FEF3A28D}"/>
    <cellStyle name="Millares [0] 18 2 2 4" xfId="1247" xr:uid="{E254414D-CCE1-47AE-8636-8A762280FE52}"/>
    <cellStyle name="Millares [0] 18 2 3" xfId="802" xr:uid="{4CEBA72F-039C-41E2-9618-ABFEF271E77C}"/>
    <cellStyle name="Millares [0] 18 2 4" xfId="1012" xr:uid="{B5C14AE5-1BF5-42A6-9626-1E070C9188AE}"/>
    <cellStyle name="Millares [0] 18 2 5" xfId="1219" xr:uid="{42D0966E-350B-4177-B4AA-F30DE60D19B5}"/>
    <cellStyle name="Millares [0] 18 3" xfId="350" xr:uid="{00225749-8EC5-4F11-94B8-018B7625CE14}"/>
    <cellStyle name="Millares [0] 18 3 2" xfId="810" xr:uid="{02D6E361-A6D4-4736-AADE-353305119C5F}"/>
    <cellStyle name="Millares [0] 18 3 3" xfId="1020" xr:uid="{E007975A-E7FB-4358-A7E3-CF91EB3D2856}"/>
    <cellStyle name="Millares [0] 18 3 4" xfId="1227" xr:uid="{8DFCE5CF-CD5D-4A16-9C42-6ECE29ABA909}"/>
    <cellStyle name="Millares [0] 18 4" xfId="364" xr:uid="{3360FFE5-FDD2-49E8-A92C-A5BBF5416EFC}"/>
    <cellStyle name="Millares [0] 18 4 2" xfId="823" xr:uid="{918A2525-D65B-4E4E-9F3F-B58292A9386D}"/>
    <cellStyle name="Millares [0] 18 4 3" xfId="1033" xr:uid="{67EF9772-48A2-4838-9ABA-41A6C80B1341}"/>
    <cellStyle name="Millares [0] 18 4 4" xfId="1240" xr:uid="{29D741C7-1163-4EB7-B8F0-383BFC4180B1}"/>
    <cellStyle name="Millares [0] 18 5" xfId="792" xr:uid="{86F22694-5014-4B25-B9F0-0B26CE604E99}"/>
    <cellStyle name="Millares [0] 18 6" xfId="1002" xr:uid="{3294E847-B12B-4758-B4EC-0EC1196FBDB3}"/>
    <cellStyle name="Millares [0] 18 7" xfId="1209" xr:uid="{BA0EF28C-935D-42F4-A6AD-B282E8D618FC}"/>
    <cellStyle name="Millares [0] 2" xfId="45" xr:uid="{00000000-0005-0000-0000-00005A000000}"/>
    <cellStyle name="Millares [0] 2 13" xfId="248" xr:uid="{F948DEC0-57DE-4D7B-A0E5-A11E1D52A8AC}"/>
    <cellStyle name="Millares [0] 2 13 2" xfId="338" xr:uid="{69CED2F6-D30F-4634-B680-4A7146D02C7F}"/>
    <cellStyle name="Millares [0] 2 13 2 2" xfId="370" xr:uid="{44DCD38A-7113-4903-A8E0-C841E490EBB6}"/>
    <cellStyle name="Millares [0] 2 13 2 2 2" xfId="829" xr:uid="{2E884D87-71D7-4237-B7BA-D828767027EB}"/>
    <cellStyle name="Millares [0] 2 13 2 2 3" xfId="1039" xr:uid="{66A7018F-1D73-4D4D-AADE-B43C728E5CE9}"/>
    <cellStyle name="Millares [0] 2 13 2 2 4" xfId="1246" xr:uid="{D3B9FD3E-CE93-4B99-AAD4-EC25BCFBAEBD}"/>
    <cellStyle name="Millares [0] 2 13 2 3" xfId="801" xr:uid="{2758142A-B5FA-4F41-80BC-ABC01AF50F70}"/>
    <cellStyle name="Millares [0] 2 13 2 4" xfId="1011" xr:uid="{739E8C3B-A5B5-4323-8573-33C9C54A53A7}"/>
    <cellStyle name="Millares [0] 2 13 2 5" xfId="1218" xr:uid="{43BC34E0-E8DF-4F9D-A9F2-C05628388F58}"/>
    <cellStyle name="Millares [0] 2 13 3" xfId="349" xr:uid="{59923BD1-A340-4E30-9E26-DAB3ED39A418}"/>
    <cellStyle name="Millares [0] 2 13 3 2" xfId="809" xr:uid="{FDE5CEEA-3EA2-4C68-97F3-1933DB081E4B}"/>
    <cellStyle name="Millares [0] 2 13 3 3" xfId="1019" xr:uid="{7C5C8235-EE3D-40F0-A81D-8CFA8BBAB9E9}"/>
    <cellStyle name="Millares [0] 2 13 3 4" xfId="1226" xr:uid="{63B52E13-F49A-4AAC-A1F5-A0BF8A493191}"/>
    <cellStyle name="Millares [0] 2 13 4" xfId="363" xr:uid="{134268EE-C21E-4473-9B38-0EE31E2CDCFB}"/>
    <cellStyle name="Millares [0] 2 13 4 2" xfId="822" xr:uid="{597EAC85-4991-403B-8E56-AC7A90B24C3B}"/>
    <cellStyle name="Millares [0] 2 13 4 3" xfId="1032" xr:uid="{8D62D71D-01D2-436B-9D44-E0C63FBBFEC8}"/>
    <cellStyle name="Millares [0] 2 13 4 4" xfId="1239" xr:uid="{1CA79DF4-4BE9-4B76-AFDC-5F9CE979EEB1}"/>
    <cellStyle name="Millares [0] 2 13 5" xfId="791" xr:uid="{EF0A8E70-C768-4B33-AB15-8FF383C3730C}"/>
    <cellStyle name="Millares [0] 2 13 6" xfId="1001" xr:uid="{0A27B796-73D2-4594-894A-54CE5DA9BECF}"/>
    <cellStyle name="Millares [0] 2 13 7" xfId="1208" xr:uid="{2D5A903C-91AC-4FA5-8DA0-B18FBB95B3A7}"/>
    <cellStyle name="Millares [0] 2 2" xfId="54" xr:uid="{00000000-0005-0000-0000-00005B000000}"/>
    <cellStyle name="Millares [0] 2 2 10" xfId="676" xr:uid="{33D96D25-7D67-4393-B227-27CCB7048377}"/>
    <cellStyle name="Millares [0] 2 2 10 2" xfId="886" xr:uid="{FD36286C-5D92-4281-AD7D-53D0E19726A3}"/>
    <cellStyle name="Millares [0] 2 2 11" xfId="889" xr:uid="{328287BA-525F-44B3-B22A-A27A4E501F55}"/>
    <cellStyle name="Millares [0] 2 2 12" xfId="1096" xr:uid="{12B9A48C-42FE-4D7B-BEF3-AF04DC260812}"/>
    <cellStyle name="Millares [0] 2 2 2" xfId="115" xr:uid="{00000000-0005-0000-0000-00005C000000}"/>
    <cellStyle name="Millares [0] 2 2 2 2" xfId="210" xr:uid="{00000000-0005-0000-0000-00005D000000}"/>
    <cellStyle name="Millares [0] 2 2 2 2 2" xfId="440" xr:uid="{6548F8A0-7EB8-4EC0-80F3-BC0CB5694383}"/>
    <cellStyle name="Millares [0] 2 2 2 2 2 2" xfId="878" xr:uid="{EF08E717-36E9-47A5-914F-3F46A4C35EDD}"/>
    <cellStyle name="Millares [0] 2 2 2 2 2 3" xfId="1088" xr:uid="{FCBE2772-E606-47C6-A5EC-4C6DB3E47B92}"/>
    <cellStyle name="Millares [0] 2 2 2 2 2 4" xfId="1295" xr:uid="{5AB78D02-8768-49AB-8C04-7F0E9DE91DEC}"/>
    <cellStyle name="Millares [0] 2 2 2 2 3" xfId="778" xr:uid="{33533E7C-B80B-4FD7-BD56-ABF021CD0F05}"/>
    <cellStyle name="Millares [0] 2 2 2 2 4" xfId="988" xr:uid="{13EC5C9B-2301-47FF-A2D7-4FABBC8FC9C3}"/>
    <cellStyle name="Millares [0] 2 2 2 2 5" xfId="1195" xr:uid="{9AA350BE-E949-416A-9FF7-1F37975B31ED}"/>
    <cellStyle name="Millares [0] 2 2 2 3" xfId="163" xr:uid="{00000000-0005-0000-0000-00005E000000}"/>
    <cellStyle name="Millares [0] 2 2 2 3 2" xfId="736" xr:uid="{5117C08E-C70C-4086-B2AD-1C6F9B40297B}"/>
    <cellStyle name="Millares [0] 2 2 2 3 3" xfId="946" xr:uid="{9BA59F88-EA93-4395-8782-4CBB7009FD25}"/>
    <cellStyle name="Millares [0] 2 2 2 3 4" xfId="1153" xr:uid="{A25E6EEF-8204-4753-8C3F-1CF45B394387}"/>
    <cellStyle name="Millares [0] 2 2 2 4" xfId="709" xr:uid="{FFB83522-8B7E-4298-99E3-9233964D16CF}"/>
    <cellStyle name="Millares [0] 2 2 2 5" xfId="919" xr:uid="{ECE39254-5BD8-407A-9507-8F21FDF1CE8E}"/>
    <cellStyle name="Millares [0] 2 2 2 6" xfId="1126" xr:uid="{67D4312A-BA66-4950-9D97-F05F8C236955}"/>
    <cellStyle name="Millares [0] 2 2 3" xfId="198" xr:uid="{00000000-0005-0000-0000-00005F000000}"/>
    <cellStyle name="Millares [0] 2 2 3 2" xfId="365" xr:uid="{0CA93493-9368-43ED-AC26-2C3CB6103469}"/>
    <cellStyle name="Millares [0] 2 2 3 2 2" xfId="824" xr:uid="{54B99DC5-B601-4AEF-AFA0-5FD2D0C27F8A}"/>
    <cellStyle name="Millares [0] 2 2 3 2 3" xfId="1034" xr:uid="{C38F8C1F-A683-4D41-813E-1EC6D77A2841}"/>
    <cellStyle name="Millares [0] 2 2 3 2 4" xfId="1241" xr:uid="{183ECA75-4536-4ECB-BDC6-D2A190D9B137}"/>
    <cellStyle name="Millares [0] 2 2 3 3" xfId="469" xr:uid="{3F02A938-8989-40CF-816C-B607FBFC0331}"/>
    <cellStyle name="Millares [0] 2 2 3 3 2" xfId="882" xr:uid="{474A24A1-8326-47DE-A930-54520BE74A55}"/>
    <cellStyle name="Millares [0] 2 2 3 3 3" xfId="1092" xr:uid="{9B805CA5-C738-45D0-9266-513B1FE03918}"/>
    <cellStyle name="Millares [0] 2 2 3 3 4" xfId="1299" xr:uid="{26AFB211-E949-421A-9398-FBE590B28DF8}"/>
    <cellStyle name="Millares [0] 2 2 3 4" xfId="767" xr:uid="{FCB4EE90-CDB8-4275-8601-C95FE67B2CB1}"/>
    <cellStyle name="Millares [0] 2 2 3 5" xfId="977" xr:uid="{6035B17B-5AE1-40B8-A7CF-ABBD82019E8A}"/>
    <cellStyle name="Millares [0] 2 2 3 6" xfId="1184" xr:uid="{3B959BC9-646C-4E53-A462-BA3725CD29E4}"/>
    <cellStyle name="Millares [0] 2 2 4" xfId="152" xr:uid="{00000000-0005-0000-0000-000060000000}"/>
    <cellStyle name="Millares [0] 2 2 4 2" xfId="725" xr:uid="{D159BD83-47C8-4970-A78F-C98B93E66328}"/>
    <cellStyle name="Millares [0] 2 2 4 3" xfId="935" xr:uid="{77930CAA-B1FB-41F1-B360-896082A0CEB9}"/>
    <cellStyle name="Millares [0] 2 2 4 4" xfId="1142" xr:uid="{F197A066-CD2A-4274-90E8-5DF5900D9F54}"/>
    <cellStyle name="Millares [0] 2 2 5" xfId="104" xr:uid="{00000000-0005-0000-0000-000061000000}"/>
    <cellStyle name="Millares [0] 2 2 5 2" xfId="355" xr:uid="{2F0B7B79-8572-4849-B47C-B941F4C6D7B3}"/>
    <cellStyle name="Millares [0] 2 2 5 2 2" xfId="815" xr:uid="{08CC1D67-9FB0-400D-B902-767AB6C589CC}"/>
    <cellStyle name="Millares [0] 2 2 5 2 3" xfId="1025" xr:uid="{317056DB-3DC5-421A-B0BD-6BAB90860DA0}"/>
    <cellStyle name="Millares [0] 2 2 5 2 4" xfId="1232" xr:uid="{64C658B1-6D2C-48EA-BB41-6CB39DA0E8F8}"/>
    <cellStyle name="Millares [0] 2 2 5 3" xfId="698" xr:uid="{766E5B83-D3C6-443E-B5FA-BD689C6D1834}"/>
    <cellStyle name="Millares [0] 2 2 5 4" xfId="908" xr:uid="{0280839C-4CEB-4662-8DBF-9651FF57C300}"/>
    <cellStyle name="Millares [0] 2 2 5 5" xfId="1115" xr:uid="{6AB3F5DA-1595-4FA9-857B-E96DC2F6A0B0}"/>
    <cellStyle name="Millares [0] 2 2 6" xfId="60" xr:uid="{00000000-0005-0000-0000-000062000000}"/>
    <cellStyle name="Millares [0] 2 2 6 2" xfId="683" xr:uid="{D3E1C4D5-2335-4960-890E-504D777B7518}"/>
    <cellStyle name="Millares [0] 2 2 6 3" xfId="893" xr:uid="{06ABE971-E1AF-4D96-B51F-773ABD9241B3}"/>
    <cellStyle name="Millares [0] 2 2 6 4" xfId="1100" xr:uid="{9ADFDE1E-9D7E-441D-A8AC-99A1754D8151}"/>
    <cellStyle name="Millares [0] 2 2 7" xfId="220" xr:uid="{5858A0C6-0425-4A40-A063-100A378719E8}"/>
    <cellStyle name="Millares [0] 2 2 7 2" xfId="787" xr:uid="{F6582F89-39F0-4CD6-A5FC-84650F8F0281}"/>
    <cellStyle name="Millares [0] 2 2 7 3" xfId="997" xr:uid="{3B4B9812-15D3-4ECC-9FFD-33DC61DC90EE}"/>
    <cellStyle name="Millares [0] 2 2 7 4" xfId="1204" xr:uid="{113C4C4D-AA1B-4F08-A089-775D18E0E660}"/>
    <cellStyle name="Millares [0] 2 2 8" xfId="316" xr:uid="{8401CBA4-19BB-47DB-B6D6-71396591B63A}"/>
    <cellStyle name="Millares [0] 2 2 8 2" xfId="796" xr:uid="{CFCCE16D-E385-412E-8C52-D9F01A306B7E}"/>
    <cellStyle name="Millares [0] 2 2 8 3" xfId="1006" xr:uid="{DA1D7115-3F72-4DFC-A139-D3F0181A32C7}"/>
    <cellStyle name="Millares [0] 2 2 8 4" xfId="1213" xr:uid="{025B04ED-CBEC-408D-9D26-4BABA2C1C2DB}"/>
    <cellStyle name="Millares [0] 2 2 9" xfId="679" xr:uid="{F80B5778-8269-4368-AC30-8507B81425D8}"/>
    <cellStyle name="Millares [0] 2 3" xfId="139" xr:uid="{00000000-0005-0000-0000-000063000000}"/>
    <cellStyle name="Millares [0] 2 3 2" xfId="251" xr:uid="{BDA91019-27F0-4C02-AF73-01B10B4BC64E}"/>
    <cellStyle name="Millares [0] 2 3 2 2" xfId="343" xr:uid="{7CBCBB3B-350E-4960-A9E8-1A6D2A0E1916}"/>
    <cellStyle name="Millares [0] 2 3 2 2 2" xfId="570" xr:uid="{A00E13E7-6085-4143-9D40-F6009F3EC644}"/>
    <cellStyle name="Millares [0] 2 3 2 2 3" xfId="665" xr:uid="{0F688E93-2DBF-4FF1-843C-C3D5ED9B7B5D}"/>
    <cellStyle name="Millares [0] 2 3 2 3" xfId="419" xr:uid="{BE158636-9FA8-447F-BCA4-C94386245039}"/>
    <cellStyle name="Millares [0] 2 3 2 3 2" xfId="857" xr:uid="{9C54B289-F71D-41FC-B1C1-44662FA2B447}"/>
    <cellStyle name="Millares [0] 2 3 2 3 3" xfId="1067" xr:uid="{040CB613-4825-4563-BB62-20B66D2B66CD}"/>
    <cellStyle name="Millares [0] 2 3 2 3 4" xfId="1274" xr:uid="{CDA460C9-6915-4B9C-A5C8-3B7BF0A82F26}"/>
    <cellStyle name="Millares [0] 2 3 2 4" xfId="479" xr:uid="{3158F404-2654-442E-9E02-35709608DF8C}"/>
    <cellStyle name="Millares [0] 2 3 2 5" xfId="548" xr:uid="{5A008A4D-5934-48C4-9A16-80A1C56AD88F}"/>
    <cellStyle name="Millares [0] 2 3 2 6" xfId="643" xr:uid="{958D2CF8-A8A6-4ED5-B0BA-7E34A9F01CE8}"/>
    <cellStyle name="Millares [0] 2 3 3" xfId="341" xr:uid="{0FE6D51D-50C4-4969-B849-9A7AD8D1DB7E}"/>
    <cellStyle name="Millares [0] 2 3 3 2" xfId="373" xr:uid="{E0B22B68-1EF1-4B88-A48C-EA720295B67F}"/>
    <cellStyle name="Millares [0] 2 3 3 2 2" xfId="832" xr:uid="{9F274D02-A71A-4140-96FC-86864329D4A6}"/>
    <cellStyle name="Millares [0] 2 3 3 2 3" xfId="1042" xr:uid="{048A2A7C-5053-458B-8683-D965B535855E}"/>
    <cellStyle name="Millares [0] 2 3 3 2 4" xfId="1249" xr:uid="{2005F1AB-01A5-4D3D-A069-304205B57DEA}"/>
    <cellStyle name="Millares [0] 2 3 3 3" xfId="486" xr:uid="{5FB5CF07-F073-4A4E-9446-03D3316C8130}"/>
    <cellStyle name="Millares [0] 2 3 3 4" xfId="804" xr:uid="{6A950541-51E7-4721-B216-376E09D16743}"/>
    <cellStyle name="Millares [0] 2 3 3 5" xfId="1014" xr:uid="{73B54FAA-87A0-4DB8-97A9-CE6FE95390E5}"/>
    <cellStyle name="Millares [0] 2 3 3 6" xfId="1221" xr:uid="{CAC8DF2C-C9CF-4733-AF46-4934CA7251E6}"/>
    <cellStyle name="Millares [0] 2 3 4" xfId="329" xr:uid="{80489575-423C-49DD-A989-1FE794A80DC4}"/>
    <cellStyle name="Millares [0] 2 3 4 2" xfId="497" xr:uid="{344123ED-7078-46F2-AC88-BB66E2C10296}"/>
    <cellStyle name="Millares [0] 2 3 4 3" xfId="563" xr:uid="{9739BB2A-4E90-43B5-8153-C62E7FE7F98F}"/>
    <cellStyle name="Millares [0] 2 3 4 4" xfId="658" xr:uid="{343509CA-52BC-4CFB-8705-AD93E8C6128E}"/>
    <cellStyle name="Millares [0] 2 3 5" xfId="507" xr:uid="{F166C0D4-F721-4EFE-9474-A581F46A3A07}"/>
    <cellStyle name="Millares [0] 2 4" xfId="172" xr:uid="{00000000-0005-0000-0000-000064000000}"/>
    <cellStyle name="Millares [0] 2 4 2" xfId="250" xr:uid="{C8B2B6AF-2881-47DA-A2D7-89BBC86D8E5E}"/>
    <cellStyle name="Millares [0] 2 4 2 2" xfId="485" xr:uid="{C934A448-022D-460C-A88A-DE9432F5B4CB}"/>
    <cellStyle name="Millares [0] 2 4 2 3" xfId="547" xr:uid="{D62344F3-6E39-40D5-9D7C-FD1E426C1721}"/>
    <cellStyle name="Millares [0] 2 4 2 4" xfId="642" xr:uid="{CF989466-9B8C-435B-BB8F-60163F478F07}"/>
    <cellStyle name="Millares [0] 2 4 3" xfId="328" xr:uid="{B890BA0C-547C-4552-B317-86596364EADE}"/>
    <cellStyle name="Millares [0] 2 4 3 2" xfId="496" xr:uid="{1D21EC0A-5E25-4F2B-82B9-3BCBB16DAF76}"/>
    <cellStyle name="Millares [0] 2 4 3 3" xfId="562" xr:uid="{ECD6C9EC-3C14-484B-96A3-B56CF43B22BE}"/>
    <cellStyle name="Millares [0] 2 4 3 4" xfId="657" xr:uid="{1C5D7F10-324D-49F8-BC76-13F73DC0D4D9}"/>
    <cellStyle name="Millares [0] 2 4 4" xfId="506" xr:uid="{212D72FD-6FE6-4E8D-8EC8-7EF8787413F1}"/>
    <cellStyle name="Millares [0] 2 4 5" xfId="478" xr:uid="{04D0C32A-FB64-4D81-A1AD-6B4362562C69}"/>
    <cellStyle name="Millares [0] 2 4 6" xfId="745" xr:uid="{E5F79DAC-31DC-4DF8-ABCF-2D5F1B80A1BF}"/>
    <cellStyle name="Millares [0] 2 4 7" xfId="955" xr:uid="{152BA503-B7FF-456A-A8DC-1566FEBF9BA5}"/>
    <cellStyle name="Millares [0] 2 4 8" xfId="1162" xr:uid="{5C03289F-6419-46FC-A067-D4A2BA13CC43}"/>
    <cellStyle name="Millares [0] 2 5" xfId="93" xr:uid="{00000000-0005-0000-0000-000065000000}"/>
    <cellStyle name="Millares [0] 2 5 2" xfId="358" xr:uid="{B20955B8-A097-4738-8F50-7A8F925A5D69}"/>
    <cellStyle name="Millares [0] 2 5 2 2" xfId="818" xr:uid="{8B67CEB1-BB3D-4BE8-90F4-5CA653AB5354}"/>
    <cellStyle name="Millares [0] 2 5 2 3" xfId="1028" xr:uid="{ED40E5AF-E3EC-4C4F-9AAD-6F2E9BE45341}"/>
    <cellStyle name="Millares [0] 2 5 2 4" xfId="1235" xr:uid="{AC579516-2E9D-46CC-88F9-95C37D21E3CD}"/>
    <cellStyle name="Millares [0] 2 5 3" xfId="694" xr:uid="{66EA5ECE-4066-4137-A712-0C94BD090CB9}"/>
    <cellStyle name="Millares [0] 2 5 4" xfId="904" xr:uid="{2EF7D27F-39CA-4512-8CBB-439CA4FB54C9}"/>
    <cellStyle name="Millares [0] 2 5 5" xfId="1111" xr:uid="{7D054784-6756-4909-B7AB-FA59FAF4B036}"/>
    <cellStyle name="Millares [0] 2 6" xfId="223" xr:uid="{505B2559-06EC-4FD3-83B1-9E7E46DB0FB0}"/>
    <cellStyle name="Millares [0] 2 6 2" xfId="353" xr:uid="{CB98371B-F130-4EB5-B18B-96CA39041438}"/>
    <cellStyle name="Millares [0] 2 6 2 2" xfId="813" xr:uid="{B3EC7662-04D9-42A5-B3AE-CCF412AA0D77}"/>
    <cellStyle name="Millares [0] 2 6 2 3" xfId="1023" xr:uid="{62FD4A5D-1592-4409-9654-F565F9EB24BD}"/>
    <cellStyle name="Millares [0] 2 6 2 4" xfId="1230" xr:uid="{D607049A-842A-4C13-95B8-A0D904F026BC}"/>
    <cellStyle name="Millares [0] 2 6 3" xfId="529" xr:uid="{31E30479-2E5C-4C86-BD54-722938729E95}"/>
    <cellStyle name="Millares [0] 2 6 4" xfId="594" xr:uid="{BC2A37C0-0C0A-482F-870D-99BE7FF86525}"/>
    <cellStyle name="Millares [0] 2 6 5" xfId="624" xr:uid="{112C28FB-39F1-4B57-85DC-F4E42C31B581}"/>
    <cellStyle name="Millares [0] 2 7" xfId="305" xr:uid="{E975DE1B-B90B-4096-A8F0-ABDE46E3A3FC}"/>
    <cellStyle name="Millares [0] 2 7 2" xfId="794" xr:uid="{AC6C6394-58E4-4C4B-9B0C-0B0F4C81B601}"/>
    <cellStyle name="Millares [0] 2 7 3" xfId="1004" xr:uid="{66C93E6C-7E58-4E5F-9039-072B62322079}"/>
    <cellStyle name="Millares [0] 2 7 4" xfId="1211" xr:uid="{A3012042-5832-49CD-A2A9-F40DBCB0F6FE}"/>
    <cellStyle name="Millares [0] 3" xfId="56" xr:uid="{00000000-0005-0000-0000-000066000000}"/>
    <cellStyle name="Millares [0] 3 10" xfId="313" xr:uid="{A5D09E34-358C-49F4-99B5-221F798C5F28}"/>
    <cellStyle name="Millares [0] 3 10 2" xfId="795" xr:uid="{55AC36FB-D7F0-4613-96A0-217EEB943D93}"/>
    <cellStyle name="Millares [0] 3 10 3" xfId="1005" xr:uid="{B972609A-FF08-4FEE-8E61-6D347D155E4B}"/>
    <cellStyle name="Millares [0] 3 10 4" xfId="1212" xr:uid="{24E108BE-A9ED-436E-819E-3623618AA2DC}"/>
    <cellStyle name="Millares [0] 3 11" xfId="681" xr:uid="{9AA7F42A-1966-4949-9DEF-E3D12AC733CF}"/>
    <cellStyle name="Millares [0] 3 12" xfId="891" xr:uid="{45539BB1-19BC-463F-9EA7-24B95C3D5A0D}"/>
    <cellStyle name="Millares [0] 3 13" xfId="1098" xr:uid="{B483E81D-C59A-4442-BDF7-9EFBC905C1F4}"/>
    <cellStyle name="Millares [0] 3 2" xfId="114" xr:uid="{00000000-0005-0000-0000-000067000000}"/>
    <cellStyle name="Millares [0] 3 2 2" xfId="209" xr:uid="{00000000-0005-0000-0000-000068000000}"/>
    <cellStyle name="Millares [0] 3 2 2 2" xfId="331" xr:uid="{CF4C51B5-8C06-4045-84EC-7284AF62E0DA}"/>
    <cellStyle name="Millares [0] 3 2 2 2 2" xfId="442" xr:uid="{AF97EBC3-0ECC-4721-B20D-FCAC8CF07B14}"/>
    <cellStyle name="Millares [0] 3 2 2 2 2 2" xfId="880" xr:uid="{1339D276-7BA6-4B98-A46B-3A197272F3C9}"/>
    <cellStyle name="Millares [0] 3 2 2 2 2 3" xfId="1090" xr:uid="{BBB4C960-EC9F-4F4B-87B4-668BAAD467F2}"/>
    <cellStyle name="Millares [0] 3 2 2 2 2 4" xfId="1297" xr:uid="{73CF0D14-336B-49F8-B02B-74378D75A3C0}"/>
    <cellStyle name="Millares [0] 3 2 2 2 3" xfId="565" xr:uid="{E23863D4-D96C-4B5F-A250-98296FF92471}"/>
    <cellStyle name="Millares [0] 3 2 2 2 4" xfId="660" xr:uid="{4502A969-C324-4775-B818-266650E08445}"/>
    <cellStyle name="Millares [0] 3 2 2 3" xfId="481" xr:uid="{F9838C77-0A09-42C7-94E0-954A0EE212D5}"/>
    <cellStyle name="Millares [0] 3 2 2 4" xfId="777" xr:uid="{90BE2F6C-2085-4DAC-84BE-79D26785AE01}"/>
    <cellStyle name="Millares [0] 3 2 2 5" xfId="344" xr:uid="{B5C34D73-BFD1-47F5-BF9A-50129B87E3CE}"/>
    <cellStyle name="Millares [0] 3 2 2 5 2" xfId="351" xr:uid="{A1383166-804D-4170-B585-A5CFD1E6508B}"/>
    <cellStyle name="Millares [0] 3 2 2 5 2 2" xfId="811" xr:uid="{CED14437-04CD-430E-9827-DD2272C528A9}"/>
    <cellStyle name="Millares [0] 3 2 2 5 2 3" xfId="1021" xr:uid="{9F409324-3516-44FE-BBE1-DB2C3B11EE2E}"/>
    <cellStyle name="Millares [0] 3 2 2 5 2 4" xfId="1228" xr:uid="{034DC41A-A40A-4F50-991A-68FC6CA4A8B4}"/>
    <cellStyle name="Millares [0] 3 2 2 5 3" xfId="376" xr:uid="{9C56C900-4A56-4B98-B60F-1C9EB8CAC5B6}"/>
    <cellStyle name="Millares [0] 3 2 2 5 3 2" xfId="835" xr:uid="{7AB764A1-6345-4F9A-BB47-45AE9DF80F2F}"/>
    <cellStyle name="Millares [0] 3 2 2 5 3 3" xfId="1045" xr:uid="{F1E6EF80-8700-41BA-952A-6E5091830C31}"/>
    <cellStyle name="Millares [0] 3 2 2 5 3 4" xfId="1252" xr:uid="{8190D5C6-843B-4859-A256-CC3AC082951E}"/>
    <cellStyle name="Millares [0] 3 2 2 5 4" xfId="806" xr:uid="{8349628A-1EBD-4B93-ADF8-762FC3CC1D11}"/>
    <cellStyle name="Millares [0] 3 2 2 5 5" xfId="1016" xr:uid="{D8734836-1860-4661-B87A-A649D0789D5A}"/>
    <cellStyle name="Millares [0] 3 2 2 5 6" xfId="1223" xr:uid="{012A04E7-6783-49C5-9D98-BFFB44532BE8}"/>
    <cellStyle name="Millares [0] 3 2 2 6" xfId="987" xr:uid="{2C383122-61AD-4AD1-8DBA-E97B4EC2D5C9}"/>
    <cellStyle name="Millares [0] 3 2 2 7" xfId="1194" xr:uid="{71F0F8AD-3644-45D0-A599-70ECE24CE9BA}"/>
    <cellStyle name="Millares [0] 3 2 3" xfId="162" xr:uid="{00000000-0005-0000-0000-000069000000}"/>
    <cellStyle name="Millares [0] 3 2 3 2" xfId="375" xr:uid="{11C2588D-C35A-41D1-9717-46459F410A49}"/>
    <cellStyle name="Millares [0] 3 2 3 2 2" xfId="834" xr:uid="{97A2A1A7-4D74-4BBA-BB06-42729CBE14E4}"/>
    <cellStyle name="Millares [0] 3 2 3 2 3" xfId="1044" xr:uid="{3AA1AF0E-74EE-4BF6-AC66-E9A625CB4C63}"/>
    <cellStyle name="Millares [0] 3 2 3 2 4" xfId="1251" xr:uid="{E0F070A0-4DA6-4B21-8BBC-482CD5CD10D3}"/>
    <cellStyle name="Millares [0] 3 2 3 3" xfId="474" xr:uid="{C600A69F-CAD4-4379-9A02-C6FFAF43329B}"/>
    <cellStyle name="Millares [0] 3 2 3 3 2" xfId="883" xr:uid="{8B1FAB8E-5476-4018-8513-03112B051341}"/>
    <cellStyle name="Millares [0] 3 2 3 3 3" xfId="1093" xr:uid="{03F07EE6-7927-442B-8499-69CE666A8D33}"/>
    <cellStyle name="Millares [0] 3 2 3 3 4" xfId="1300" xr:uid="{6BDADA9C-03FB-4AF4-A697-6C4D18170C37}"/>
    <cellStyle name="Millares [0] 3 2 3 4" xfId="735" xr:uid="{20FBDA3F-84F7-4CF3-8BAA-3F85083AD0D0}"/>
    <cellStyle name="Millares [0] 3 2 3 5" xfId="945" xr:uid="{75CDFF57-DE67-437A-87DE-5285C906E4C6}"/>
    <cellStyle name="Millares [0] 3 2 3 6" xfId="1152" xr:uid="{716651D4-AC04-4B5E-8E83-804411A8C486}"/>
    <cellStyle name="Millares [0] 3 2 4" xfId="253" xr:uid="{0BC81CF8-C753-49D7-9A7F-32865CF8C58A}"/>
    <cellStyle name="Millares [0] 3 2 4 2" xfId="356" xr:uid="{935E8B9F-3F66-4E75-906A-6A6A6C7285B0}"/>
    <cellStyle name="Millares [0] 3 2 4 2 2" xfId="816" xr:uid="{1BC89D2C-2A9E-42FC-9688-00E84697350F}"/>
    <cellStyle name="Millares [0] 3 2 4 2 3" xfId="1026" xr:uid="{AD3E2436-2A87-42FA-A0B9-5D0068D2F576}"/>
    <cellStyle name="Millares [0] 3 2 4 2 4" xfId="1233" xr:uid="{C5CF48DD-2220-4B5C-BFE9-028DD3256898}"/>
    <cellStyle name="Millares [0] 3 2 4 3" xfId="488" xr:uid="{6FB1645A-2746-414A-A258-BA9DEED4CC02}"/>
    <cellStyle name="Millares [0] 3 2 4 4" xfId="550" xr:uid="{0C93E87F-8DED-4CD5-A2A1-3B52F4992BD5}"/>
    <cellStyle name="Millares [0] 3 2 4 5" xfId="645" xr:uid="{137B394C-A35C-435F-AC39-20274FCEF60B}"/>
    <cellStyle name="Millares [0] 3 2 5" xfId="317" xr:uid="{1FFA69DC-6A51-4C47-8373-37CD85352DD8}"/>
    <cellStyle name="Millares [0] 3 2 5 2" xfId="499" xr:uid="{27DFEB87-ED0F-48A8-AD33-CEA0B30D546B}"/>
    <cellStyle name="Millares [0] 3 2 5 3" xfId="797" xr:uid="{C8FE9C37-2CAA-45C3-B04F-D3271AE247BA}"/>
    <cellStyle name="Millares [0] 3 2 5 4" xfId="1007" xr:uid="{A749BB66-F1C1-40B0-9356-8FE6C3D9A2A2}"/>
    <cellStyle name="Millares [0] 3 2 5 5" xfId="1214" xr:uid="{CF20E278-C34B-4B94-AB5E-D5D3E21C300B}"/>
    <cellStyle name="Millares [0] 3 2 6" xfId="509" xr:uid="{5C714878-D65A-4F67-8C9B-82A4AF8D9F98}"/>
    <cellStyle name="Millares [0] 3 2 7" xfId="708" xr:uid="{17072210-804A-4A39-B2C3-D2AB44C0977D}"/>
    <cellStyle name="Millares [0] 3 2 8" xfId="918" xr:uid="{DB0C89BE-3541-4F07-B652-7C5A91DE9910}"/>
    <cellStyle name="Millares [0] 3 2 9" xfId="1125" xr:uid="{C3AB557C-1E27-4058-98AB-4D40598CE6A1}"/>
    <cellStyle name="Millares [0] 3 3" xfId="197" xr:uid="{00000000-0005-0000-0000-00006A000000}"/>
    <cellStyle name="Millares [0] 3 3 2" xfId="360" xr:uid="{1DB6804C-8A1F-4AA7-AE98-BDFE9931CE7E}"/>
    <cellStyle name="Millares [0] 3 3 2 2" xfId="819" xr:uid="{CF85E0FA-4A2E-4D15-A651-761194C74C3D}"/>
    <cellStyle name="Millares [0] 3 3 2 3" xfId="1029" xr:uid="{94037D28-72E4-4A2B-BC6A-33435C8B7681}"/>
    <cellStyle name="Millares [0] 3 3 2 4" xfId="1236" xr:uid="{7D299B57-EF17-4621-AC1D-D1083BA3DC65}"/>
    <cellStyle name="Millares [0] 3 3 3" xfId="766" xr:uid="{FFFE990C-EB44-40E6-A29B-8DDE41A44420}"/>
    <cellStyle name="Millares [0] 3 3 4" xfId="976" xr:uid="{74B8628A-C264-44A6-B542-04D142C99583}"/>
    <cellStyle name="Millares [0] 3 3 5" xfId="1183" xr:uid="{AFEDCB56-3D55-4DF7-BD72-51414F1D6BC8}"/>
    <cellStyle name="Millares [0] 3 4" xfId="181" xr:uid="{00000000-0005-0000-0000-00006B000000}"/>
    <cellStyle name="Millares [0] 3 4 2" xfId="366" xr:uid="{D914712C-D3BF-43B2-9689-B473D66785C9}"/>
    <cellStyle name="Millares [0] 3 4 2 2" xfId="825" xr:uid="{EDA049CA-4561-41D6-B7F0-9730B028BFE0}"/>
    <cellStyle name="Millares [0] 3 4 2 3" xfId="1035" xr:uid="{B8EE153B-3185-4B5D-97BD-F56F8A695271}"/>
    <cellStyle name="Millares [0] 3 4 2 4" xfId="1242" xr:uid="{4165F518-A2BC-499E-93A4-8A102717DA0A}"/>
    <cellStyle name="Millares [0] 3 4 3" xfId="753" xr:uid="{1EA99A49-1F3E-4BAC-B13D-24CE82D3B415}"/>
    <cellStyle name="Millares [0] 3 4 4" xfId="963" xr:uid="{AEB8E215-37AB-46BB-BCD2-5E7CA0CC73FC}"/>
    <cellStyle name="Millares [0] 3 4 5" xfId="1170" xr:uid="{37D4488F-48DA-4E30-954D-D9DBF888B4D4}"/>
    <cellStyle name="Millares [0] 3 5" xfId="151" xr:uid="{00000000-0005-0000-0000-00006C000000}"/>
    <cellStyle name="Millares [0] 3 5 2" xfId="724" xr:uid="{BE1BB4E4-F1C0-4313-8B9F-14F86DE1E2EC}"/>
    <cellStyle name="Millares [0] 3 5 3" xfId="934" xr:uid="{9281C974-F0ED-49D9-932F-AEC012BCCF0D}"/>
    <cellStyle name="Millares [0] 3 5 4" xfId="1141" xr:uid="{B41ECB1D-B11B-480F-A62B-1A4180B7F3AF}"/>
    <cellStyle name="Millares [0] 3 6" xfId="102" xr:uid="{00000000-0005-0000-0000-00006D000000}"/>
    <cellStyle name="Millares [0] 3 6 2" xfId="354" xr:uid="{E5EE7B85-841E-4022-A315-0085922A75F5}"/>
    <cellStyle name="Millares [0] 3 6 2 2" xfId="814" xr:uid="{03F247F6-5951-48F0-B56F-580449867AE9}"/>
    <cellStyle name="Millares [0] 3 6 2 3" xfId="1024" xr:uid="{ED17DD56-5624-4972-8202-2A7054DBC444}"/>
    <cellStyle name="Millares [0] 3 6 2 4" xfId="1231" xr:uid="{38B1BB04-C172-4BFD-8E65-09E46F5436D4}"/>
    <cellStyle name="Millares [0] 3 6 3" xfId="697" xr:uid="{2B5E123F-E6F1-4F7B-BFB1-BC04183726C4}"/>
    <cellStyle name="Millares [0] 3 6 4" xfId="907" xr:uid="{779D2576-BEF4-4F44-A82A-22A64603BCA2}"/>
    <cellStyle name="Millares [0] 3 6 5" xfId="1114" xr:uid="{6AD8BEE8-2706-47E0-935E-7494DB9C2875}"/>
    <cellStyle name="Millares [0] 3 7" xfId="66" xr:uid="{00000000-0005-0000-0000-00006E000000}"/>
    <cellStyle name="Millares [0] 3 7 2" xfId="226" xr:uid="{5177345C-9F0E-4390-8453-53888F8B83FC}"/>
    <cellStyle name="Millares [0] 3 7 2 2" xfId="532" xr:uid="{CD9C6347-B994-4781-9312-90923C68DAB3}"/>
    <cellStyle name="Millares [0] 3 7 2 3" xfId="597" xr:uid="{7B44EC4B-156C-4B59-AEFC-91A0F9517943}"/>
    <cellStyle name="Millares [0] 3 7 2 4" xfId="627" xr:uid="{9666167E-CB9B-4C36-9F71-BB2E4080FC15}"/>
    <cellStyle name="Millares [0] 3 7 3" xfId="444" xr:uid="{EAC4AD44-74CE-4D5A-B70B-3B2CFC47C84E}"/>
    <cellStyle name="Millares [0] 3 7 4" xfId="516" xr:uid="{B936B580-13AF-4B8D-9372-9541E6573026}"/>
    <cellStyle name="Millares [0] 3 7 5" xfId="581" xr:uid="{21DC265A-F670-4CC8-A0C8-D59F79098EED}"/>
    <cellStyle name="Millares [0] 3 7 6" xfId="611" xr:uid="{ABA7BF41-5293-4203-82F4-2C671E786151}"/>
    <cellStyle name="Millares [0] 3 8" xfId="62" xr:uid="{00000000-0005-0000-0000-00006F000000}"/>
    <cellStyle name="Millares [0] 3 8 2" xfId="685" xr:uid="{DD9496F5-0328-43CC-83F4-0E3814379F94}"/>
    <cellStyle name="Millares [0] 3 8 3" xfId="895" xr:uid="{E7EB8992-0854-46E1-B857-E1E8A7E204AD}"/>
    <cellStyle name="Millares [0] 3 8 4" xfId="1102" xr:uid="{3D301C0D-2CE4-4D52-838D-F799F11CFA4C}"/>
    <cellStyle name="Millares [0] 3 9" xfId="222" xr:uid="{B61DE1D2-8F4B-4591-9216-42FC238ED55A}"/>
    <cellStyle name="Millares [0] 3 9 2" xfId="789" xr:uid="{4F6C0D76-283B-4FDD-AE7A-3E719FB8D25A}"/>
    <cellStyle name="Millares [0] 3 9 3" xfId="999" xr:uid="{93DED5B6-5873-490E-946B-1AD5A50C0E34}"/>
    <cellStyle name="Millares [0] 3 9 4" xfId="1206" xr:uid="{D0F1AFC0-DEB5-455D-B7A5-C151691477FC}"/>
    <cellStyle name="Millares [0] 4" xfId="111" xr:uid="{00000000-0005-0000-0000-000070000000}"/>
    <cellStyle name="Millares [0] 4 2" xfId="206" xr:uid="{00000000-0005-0000-0000-000071000000}"/>
    <cellStyle name="Millares [0] 4 2 2" xfId="368" xr:uid="{2D5F3D8D-E882-421E-A8BE-18DD1C60F421}"/>
    <cellStyle name="Millares [0] 4 2 2 2" xfId="827" xr:uid="{DEB805E8-CF8C-4778-A3E9-35F2638AA8A1}"/>
    <cellStyle name="Millares [0] 4 2 2 3" xfId="1037" xr:uid="{9D74B396-F636-4550-B4C3-79E23205A837}"/>
    <cellStyle name="Millares [0] 4 2 2 4" xfId="1244" xr:uid="{A22372AB-175F-4598-B0EA-EEDEA3664739}"/>
    <cellStyle name="Millares [0] 4 2 3" xfId="774" xr:uid="{AB0C24C2-6752-4CEC-8292-B1D1A1A8A06B}"/>
    <cellStyle name="Millares [0] 4 2 4" xfId="984" xr:uid="{148EDF37-DCF0-4C34-92EA-F3E5F0E5E6AE}"/>
    <cellStyle name="Millares [0] 4 2 5" xfId="1191" xr:uid="{3C613783-2DAA-4ABE-B69D-74CDB7E27CCA}"/>
    <cellStyle name="Millares [0] 4 3" xfId="185" xr:uid="{00000000-0005-0000-0000-000072000000}"/>
    <cellStyle name="Millares [0] 4 3 2" xfId="757" xr:uid="{03E5DEA1-6CB9-4B05-B0E0-F3036DF662BA}"/>
    <cellStyle name="Millares [0] 4 3 3" xfId="967" xr:uid="{4451122E-F6D7-45D9-947B-FDC6CA9951E5}"/>
    <cellStyle name="Millares [0] 4 3 4" xfId="1174" xr:uid="{37E1590D-B6BB-40A1-81F6-5DAC185C034B}"/>
    <cellStyle name="Millares [0] 4 4" xfId="159" xr:uid="{00000000-0005-0000-0000-000073000000}"/>
    <cellStyle name="Millares [0] 4 4 2" xfId="732" xr:uid="{725DF0F4-9445-4B14-84CF-91F4F3A27D2F}"/>
    <cellStyle name="Millares [0] 4 4 3" xfId="942" xr:uid="{D17413C0-4364-4DDC-B663-1CD4654BC3D1}"/>
    <cellStyle name="Millares [0] 4 4 4" xfId="1149" xr:uid="{F6048E11-ECF5-436D-AA67-A3F2D59A320E}"/>
    <cellStyle name="Millares [0] 4 5" xfId="705" xr:uid="{D2391DF5-91CB-40F8-93DB-6EBABF073837}"/>
    <cellStyle name="Millares [0] 4 6" xfId="915" xr:uid="{4A165DA4-8758-4350-9875-740E8C1D31B3}"/>
    <cellStyle name="Millares [0] 4 7" xfId="1122" xr:uid="{46025C37-AEEA-4667-B818-75D2CB54A1E3}"/>
    <cellStyle name="Millares [0] 5" xfId="121" xr:uid="{00000000-0005-0000-0000-000074000000}"/>
    <cellStyle name="Millares [0] 5 10" xfId="1127" xr:uid="{15FCFC5E-0768-47D1-8D6C-62D9113E9812}"/>
    <cellStyle name="Millares [0] 5 2" xfId="211" xr:uid="{00000000-0005-0000-0000-000075000000}"/>
    <cellStyle name="Millares [0] 5 2 2" xfId="418" xr:uid="{55180B68-450F-4E30-A539-1706BF792A39}"/>
    <cellStyle name="Millares [0] 5 2 2 2" xfId="856" xr:uid="{7CDEB2EF-34EC-4839-965A-199774B5AEF9}"/>
    <cellStyle name="Millares [0] 5 2 2 3" xfId="1066" xr:uid="{18956B57-AC97-44C1-8EE9-C73B896571A1}"/>
    <cellStyle name="Millares [0] 5 2 2 4" xfId="1273" xr:uid="{AA9F8C7A-743C-43CC-97C5-8F0DC2BFA305}"/>
    <cellStyle name="Millares [0] 5 2 3" xfId="514" xr:uid="{B68285A6-9101-4662-A71E-F48CB56DAD72}"/>
    <cellStyle name="Millares [0] 5 2 3 2" xfId="884" xr:uid="{4F9C575F-43EF-4E36-9AA6-CB147F6953DE}"/>
    <cellStyle name="Millares [0] 5 2 3 3" xfId="1094" xr:uid="{FC3D4C42-5E15-4201-88EC-6554BA0BAD51}"/>
    <cellStyle name="Millares [0] 5 2 3 4" xfId="1301" xr:uid="{AC9714AE-6AF3-4E07-BD5A-C0FB10E61C05}"/>
    <cellStyle name="Millares [0] 5 2 4" xfId="779" xr:uid="{1AD755AB-4126-4081-A5B2-D838B79EDC0A}"/>
    <cellStyle name="Millares [0] 5 2 5" xfId="989" xr:uid="{2B51A00B-CE41-4D15-BAB7-769066AC292E}"/>
    <cellStyle name="Millares [0] 5 2 6" xfId="1196" xr:uid="{1CCAA4DF-FAA7-4AC7-A6FE-80DFD89AB6BC}"/>
    <cellStyle name="Millares [0] 5 3" xfId="173" xr:uid="{00000000-0005-0000-0000-000076000000}"/>
    <cellStyle name="Millares [0] 5 3 2" xfId="746" xr:uid="{8B378154-C82E-4ABB-9886-28A5BF9A8002}"/>
    <cellStyle name="Millares [0] 5 3 3" xfId="956" xr:uid="{A3FB3A32-B31C-45DD-8948-1116A9C1F10C}"/>
    <cellStyle name="Millares [0] 5 3 4" xfId="1163" xr:uid="{2F45CA15-3E24-4C7C-B6ED-93C409B2F9C0}"/>
    <cellStyle name="Millares [0] 5 4" xfId="165" xr:uid="{00000000-0005-0000-0000-000077000000}"/>
    <cellStyle name="Millares [0] 5 4 2" xfId="738" xr:uid="{46B457E1-7EFA-4B91-924E-3CF9EA33A4AA}"/>
    <cellStyle name="Millares [0] 5 4 3" xfId="948" xr:uid="{AC8F4EB6-CE59-46AC-97E5-DC92D09FF63D}"/>
    <cellStyle name="Millares [0] 5 4 4" xfId="1155" xr:uid="{B47694A3-131C-425D-A314-31516519D7D0}"/>
    <cellStyle name="Millares [0] 5 5" xfId="269" xr:uid="{06BAAAFB-42C3-4E35-BD35-18160A259C91}"/>
    <cellStyle name="Millares [0] 5 5 2" xfId="793" xr:uid="{6D45D3E9-CEBE-4604-A0A9-A7194AB0F3E4}"/>
    <cellStyle name="Millares [0] 5 5 3" xfId="1003" xr:uid="{4A916845-23D8-4C84-BDAC-05D4C309D7D0}"/>
    <cellStyle name="Millares [0] 5 5 4" xfId="1210" xr:uid="{DFA16698-83C4-4E84-99C1-2F3755646349}"/>
    <cellStyle name="Millares [0] 5 6" xfId="393" xr:uid="{2481A538-D603-4745-AF0C-9F5753CAC099}"/>
    <cellStyle name="Millares [0] 5 6 2" xfId="838" xr:uid="{E7362A00-609C-4661-B899-EC81FDD8F305}"/>
    <cellStyle name="Millares [0] 5 6 3" xfId="1048" xr:uid="{F81D7AE8-446B-4F02-B450-C53948C686A4}"/>
    <cellStyle name="Millares [0] 5 6 4" xfId="1255" xr:uid="{6AF0D209-C3AD-40DF-8B1C-CBCF015DF568}"/>
    <cellStyle name="Millares [0] 5 7" xfId="461" xr:uid="{29587BD9-E5FC-4585-871A-BC4C6EBC638C}"/>
    <cellStyle name="Millares [0] 5 7 2" xfId="881" xr:uid="{532647AE-5F53-4AFE-90D3-23186E4C7A9C}"/>
    <cellStyle name="Millares [0] 5 7 3" xfId="1091" xr:uid="{AC1A2E6D-11B4-4018-889E-A5A8D19473D0}"/>
    <cellStyle name="Millares [0] 5 7 4" xfId="1298" xr:uid="{51ED9F40-36DA-4543-A31F-AEA34E7C6BC2}"/>
    <cellStyle name="Millares [0] 5 8" xfId="710" xr:uid="{40760481-2D9A-44D8-92E6-539AE8634DA1}"/>
    <cellStyle name="Millares [0] 5 9" xfId="920" xr:uid="{0514207B-A74A-4672-9FEE-D51B0A9A96C0}"/>
    <cellStyle name="Millares [0] 6" xfId="134" xr:uid="{00000000-0005-0000-0000-000078000000}"/>
    <cellStyle name="Millares [0] 6 2" xfId="216" xr:uid="{00000000-0005-0000-0000-000079000000}"/>
    <cellStyle name="Millares [0] 6 2 2" xfId="784" xr:uid="{97EE9402-5BB3-4C16-B04F-CBD4AAB2981D}"/>
    <cellStyle name="Millares [0] 6 2 3" xfId="994" xr:uid="{B3BF1D7B-90EA-4439-AB39-653D60B2B2C9}"/>
    <cellStyle name="Millares [0] 6 2 4" xfId="1201" xr:uid="{C75E8590-AAFE-4539-A2B4-FF343434BFD2}"/>
    <cellStyle name="Millares [0] 6 3" xfId="186" xr:uid="{00000000-0005-0000-0000-00007A000000}"/>
    <cellStyle name="Millares [0] 6 3 2" xfId="758" xr:uid="{306C4E43-6DA2-45C4-84C4-170FF8B77FE7}"/>
    <cellStyle name="Millares [0] 6 3 3" xfId="968" xr:uid="{F830AED8-C771-42EB-9BA3-5944EB97910A}"/>
    <cellStyle name="Millares [0] 6 3 4" xfId="1175" xr:uid="{52525501-A653-4321-B0BA-4ED198B8D2E6}"/>
    <cellStyle name="Millares [0] 6 4" xfId="170" xr:uid="{00000000-0005-0000-0000-00007B000000}"/>
    <cellStyle name="Millares [0] 6 4 2" xfId="743" xr:uid="{9D11C652-F052-4848-9A2C-9C5DA2BD620C}"/>
    <cellStyle name="Millares [0] 6 4 3" xfId="953" xr:uid="{0F6D5189-AB8A-4379-AC0D-BECBBB3CA7AD}"/>
    <cellStyle name="Millares [0] 6 4 4" xfId="1160" xr:uid="{AF3F5E52-B481-4954-B99A-ED6EFC0734A7}"/>
    <cellStyle name="Millares [0] 6 5" xfId="715" xr:uid="{7F8933C7-51B4-4F51-805C-57D0C6A44478}"/>
    <cellStyle name="Millares [0] 6 6" xfId="925" xr:uid="{E0A36F14-2EDB-465D-A36C-51E4CE8F70EA}"/>
    <cellStyle name="Millares [0] 6 7" xfId="1132" xr:uid="{7A9A51AA-8312-4F32-8C93-1EF0920BEE3C}"/>
    <cellStyle name="Millares [0] 7" xfId="120" xr:uid="{00000000-0005-0000-0000-00007C000000}"/>
    <cellStyle name="Millares [0] 7 2" xfId="352" xr:uid="{4869E43C-C719-4211-B791-B1ECA659D103}"/>
    <cellStyle name="Millares [0] 7 2 2" xfId="812" xr:uid="{F27CC486-11EE-4B53-A4EC-AD53A7AD9199}"/>
    <cellStyle name="Millares [0] 7 2 3" xfId="1022" xr:uid="{F7DA557B-4F2A-462A-B7BC-8A273D794040}"/>
    <cellStyle name="Millares [0] 7 2 4" xfId="1229" xr:uid="{AC11E48D-7273-40AB-A860-2FD41B8EAA41}"/>
    <cellStyle name="Millares [0] 8" xfId="192" xr:uid="{00000000-0005-0000-0000-00007D000000}"/>
    <cellStyle name="Millares [0] 8 2" xfId="763" xr:uid="{7100F490-5074-4104-8F33-E16E8FEB2D0B}"/>
    <cellStyle name="Millares [0] 8 3" xfId="973" xr:uid="{E63480CC-0E4A-41E9-BFBE-E317A755A8D8}"/>
    <cellStyle name="Millares [0] 8 4" xfId="1180" xr:uid="{80E8DABD-153D-4FF7-B7DD-EF8E0E4CAECC}"/>
    <cellStyle name="Millares [0] 9" xfId="148" xr:uid="{00000000-0005-0000-0000-00007E000000}"/>
    <cellStyle name="Millares [0] 9 2" xfId="721" xr:uid="{CE0F39B5-5DDB-4C3D-9F96-C62F1C7EEEBB}"/>
    <cellStyle name="Millares [0] 9 3" xfId="931" xr:uid="{35921001-9017-4227-99F7-AD4A9A4BE2EC}"/>
    <cellStyle name="Millares [0] 9 4" xfId="1138" xr:uid="{252D1AC9-5155-4C92-BB0E-6D8B8E80D583}"/>
    <cellStyle name="Millares 10" xfId="117" xr:uid="{00000000-0005-0000-0000-00007F000000}"/>
    <cellStyle name="Millares 10 2" xfId="137" xr:uid="{00000000-0005-0000-0000-000080000000}"/>
    <cellStyle name="Millares 10 2 2" xfId="426" xr:uid="{150F23FB-DFE7-4109-A121-8077680626AB}"/>
    <cellStyle name="Millares 10 2 2 2" xfId="864" xr:uid="{90312038-EF4E-459C-8330-5F35622F09AA}"/>
    <cellStyle name="Millares 10 2 2 3" xfId="1074" xr:uid="{D11AEFB5-EDE4-4F82-88C4-53E6922A3974}"/>
    <cellStyle name="Millares 10 2 2 4" xfId="1281" xr:uid="{6B31D162-D46D-42B6-B471-19BF5218B509}"/>
    <cellStyle name="Millares 10 3" xfId="403" xr:uid="{CC5A6866-BC34-4E4F-9AE4-783B297A7C5D}"/>
    <cellStyle name="Millares 10 3 2" xfId="842" xr:uid="{44CB9905-56CF-402B-AFA9-7E30D01E117D}"/>
    <cellStyle name="Millares 10 3 3" xfId="1052" xr:uid="{36790CA8-9B1B-40B7-84E3-CCB08CBD0F44}"/>
    <cellStyle name="Millares 10 3 4" xfId="1259" xr:uid="{3BB2F2FB-ED9C-4EC8-AE58-854149E3DD92}"/>
    <cellStyle name="Millares 11" xfId="143" xr:uid="{00000000-0005-0000-0000-000081000000}"/>
    <cellStyle name="Millares 11 2" xfId="217" xr:uid="{00000000-0005-0000-0000-000082000000}"/>
    <cellStyle name="Millares 11 2 2" xfId="785" xr:uid="{774BF43D-CD52-44C1-965C-F01BF34751BA}"/>
    <cellStyle name="Millares 11 2 3" xfId="995" xr:uid="{3625F7E8-B161-4ACC-A78E-104B5F5E5D3C}"/>
    <cellStyle name="Millares 11 2 4" xfId="1202" xr:uid="{DA8CF436-73E7-434D-A993-7B00FA34549A}"/>
    <cellStyle name="Millares 11 3" xfId="171" xr:uid="{00000000-0005-0000-0000-000083000000}"/>
    <cellStyle name="Millares 11 3 2" xfId="744" xr:uid="{31DC69A9-CA60-4AE6-9FDC-3E9021CAE302}"/>
    <cellStyle name="Millares 11 3 3" xfId="954" xr:uid="{816C9039-4E84-4769-94B1-46B5395652B5}"/>
    <cellStyle name="Millares 11 3 4" xfId="1161" xr:uid="{3C420058-F809-4DE8-AF1F-7030C6248566}"/>
    <cellStyle name="Millares 11 4" xfId="482" xr:uid="{4769651B-0B3B-4CA6-8A29-86E3F22A5912}"/>
    <cellStyle name="Millares 11 5" xfId="716" xr:uid="{C24B4E8F-ECBA-439C-8982-5DC3D28743A1}"/>
    <cellStyle name="Millares 11 6" xfId="926" xr:uid="{115BA369-9FE5-4C50-8E0D-489A0A4BAD13}"/>
    <cellStyle name="Millares 11 7" xfId="1133" xr:uid="{BED05347-4520-4000-B04B-B8E92D6ED205}"/>
    <cellStyle name="Millares 12" xfId="118" xr:uid="{00000000-0005-0000-0000-000084000000}"/>
    <cellStyle name="Millares 12 2" xfId="427" xr:uid="{65223C9E-9D17-4FDD-94F8-24453FF6DC06}"/>
    <cellStyle name="Millares 12 2 2" xfId="865" xr:uid="{E17D3565-96A9-4BE1-B971-46E50F852EB3}"/>
    <cellStyle name="Millares 12 2 3" xfId="1075" xr:uid="{EB116B7E-EA7C-412F-A822-866FDCF4CEC6}"/>
    <cellStyle name="Millares 12 2 4" xfId="1282" xr:uid="{DEDF827C-B25C-40D6-A1B1-6BD0591576D4}"/>
    <cellStyle name="Millares 12 3" xfId="404" xr:uid="{0EAFA535-A586-49E7-8340-AA34AB840CC3}"/>
    <cellStyle name="Millares 12 3 2" xfId="843" xr:uid="{FEBA1349-FE30-4443-955D-1B6AE8D5448B}"/>
    <cellStyle name="Millares 12 3 3" xfId="1053" xr:uid="{117916A8-4234-4E6E-8A58-85068A5C1B02}"/>
    <cellStyle name="Millares 12 3 4" xfId="1260" xr:uid="{DAF2FBDE-7277-4A36-824F-A16163849896}"/>
    <cellStyle name="Millares 13" xfId="188" xr:uid="{00000000-0005-0000-0000-000085000000}"/>
    <cellStyle name="Millares 13 2" xfId="428" xr:uid="{C6FD9472-13A8-4997-BB12-053FB30FD02C}"/>
    <cellStyle name="Millares 13 2 2" xfId="866" xr:uid="{6D1EC1E4-ECFE-43FE-BF58-C9B93CCAF505}"/>
    <cellStyle name="Millares 13 2 3" xfId="1076" xr:uid="{F569ADEF-B4D4-4C8B-A5D6-6473E1386672}"/>
    <cellStyle name="Millares 13 2 4" xfId="1283" xr:uid="{DF737E02-DFC8-478B-A505-19110A36765B}"/>
    <cellStyle name="Millares 13 3" xfId="493" xr:uid="{D1BF80CC-31AE-445D-A338-CEBF5D04A9FB}"/>
    <cellStyle name="Millares 13 4" xfId="759" xr:uid="{34EE60C4-A2B1-4416-9544-847C9BBBF433}"/>
    <cellStyle name="Millares 13 5" xfId="969" xr:uid="{AE2FDC23-3728-40A1-98E1-0F50DFD2AF4D}"/>
    <cellStyle name="Millares 13 6" xfId="1176" xr:uid="{E5808D6F-E515-4DEC-86F9-3E8D36B1B57F}"/>
    <cellStyle name="Millares 14" xfId="187" xr:uid="{00000000-0005-0000-0000-000086000000}"/>
    <cellStyle name="Millares 14 2" xfId="429" xr:uid="{D3FE38AF-D41C-4D4D-9B66-342CE2B094C6}"/>
    <cellStyle name="Millares 14 2 2" xfId="867" xr:uid="{40359042-0706-45B7-A4F9-3319F6020B7D}"/>
    <cellStyle name="Millares 14 2 3" xfId="1077" xr:uid="{FCD97C35-3F2A-4542-AD64-364DDD10AEFB}"/>
    <cellStyle name="Millares 14 2 4" xfId="1284" xr:uid="{21C03A50-1ECC-4B45-A265-34F9399D5B25}"/>
    <cellStyle name="Millares 14 3" xfId="405" xr:uid="{92A4D9DE-D3A5-4C42-958E-6D5E82917E5A}"/>
    <cellStyle name="Millares 14 3 2" xfId="844" xr:uid="{D2C72912-2BC6-4906-A7C6-F59FA46F0F9C}"/>
    <cellStyle name="Millares 14 3 3" xfId="1054" xr:uid="{B15F40F8-72CC-4C76-B4BE-1DFECCD9E0A9}"/>
    <cellStyle name="Millares 14 3 4" xfId="1261" xr:uid="{E104FBDE-6E94-417A-9E95-BAF945B1F5E9}"/>
    <cellStyle name="Millares 15" xfId="174" xr:uid="{00000000-0005-0000-0000-000087000000}"/>
    <cellStyle name="Millares 15 2" xfId="424" xr:uid="{1C48EC6B-5680-4DE3-A2FC-B8B21DB67CFB}"/>
    <cellStyle name="Millares 15 2 2" xfId="862" xr:uid="{B21098F8-E777-489B-9C32-295BFAC6139F}"/>
    <cellStyle name="Millares 15 2 3" xfId="1072" xr:uid="{54D22853-E7DB-48F4-B27D-A384D261FC67}"/>
    <cellStyle name="Millares 15 2 4" xfId="1279" xr:uid="{FDD3BE0A-FFBC-428E-8803-241EE32A9D8D}"/>
    <cellStyle name="Millares 15 3" xfId="401" xr:uid="{55EAF084-2FB8-4175-8B96-6ED9C3C1E66D}"/>
    <cellStyle name="Millares 15 3 2" xfId="840" xr:uid="{5E8F1F7C-DD47-450F-8AE2-7BF10369CF3A}"/>
    <cellStyle name="Millares 15 3 3" xfId="1050" xr:uid="{B6AD77CA-AD5E-4D8D-8F45-71E303DF011D}"/>
    <cellStyle name="Millares 15 3 4" xfId="1257" xr:uid="{C0D94FDD-BF7D-4E5C-97C2-F25721639FD6}"/>
    <cellStyle name="Millares 16" xfId="144" xr:uid="{00000000-0005-0000-0000-000088000000}"/>
    <cellStyle name="Millares 16 2" xfId="423" xr:uid="{2E3EC1BE-FA1E-4363-B9AF-21D5E881E030}"/>
    <cellStyle name="Millares 16 2 2" xfId="861" xr:uid="{7A051DE2-CA2E-4207-B70E-6FF24A954823}"/>
    <cellStyle name="Millares 16 2 3" xfId="1071" xr:uid="{598F5AFA-0C5B-4773-BFB3-81E59D9E1368}"/>
    <cellStyle name="Millares 16 2 4" xfId="1278" xr:uid="{89F85595-5E82-4D51-934C-80FAA31AC729}"/>
    <cellStyle name="Millares 16 3" xfId="717" xr:uid="{4E9B4A2A-DBEB-42DA-9522-35B310BFE7CC}"/>
    <cellStyle name="Millares 16 4" xfId="927" xr:uid="{431EFD9C-D5B5-4978-98AA-672E86BBD276}"/>
    <cellStyle name="Millares 16 5" xfId="1134" xr:uid="{073BEA61-85AC-49B1-BCC2-EB62E8E79BE0}"/>
    <cellStyle name="Millares 17" xfId="164" xr:uid="{00000000-0005-0000-0000-000089000000}"/>
    <cellStyle name="Millares 17 2" xfId="430" xr:uid="{B8798AB8-9A7F-4ADF-9581-6ECAE06F5CF2}"/>
    <cellStyle name="Millares 17 2 2" xfId="868" xr:uid="{965C5DC9-519C-4F88-98CD-AB5399A2AF07}"/>
    <cellStyle name="Millares 17 2 3" xfId="1078" xr:uid="{3E262A13-364E-4B39-8E38-9A0ADA316E20}"/>
    <cellStyle name="Millares 17 2 4" xfId="1285" xr:uid="{97DD6766-392F-46BA-A157-F4AAF6489C95}"/>
    <cellStyle name="Millares 17 3" xfId="737" xr:uid="{05879930-EEF6-4850-982D-B97C58B3FE3C}"/>
    <cellStyle name="Millares 17 4" xfId="947" xr:uid="{8AF0632A-E88A-482B-9E8B-47E63CFAEEDA}"/>
    <cellStyle name="Millares 17 5" xfId="1154" xr:uid="{21EA797C-4DB8-4C97-A9AB-6ED4AF15AA49}"/>
    <cellStyle name="Millares 18" xfId="73" xr:uid="{00000000-0005-0000-0000-00008A000000}"/>
    <cellStyle name="Millares 18 2" xfId="431" xr:uid="{EA7F364C-E6D3-4D6C-8FC4-A1BFF181D3D1}"/>
    <cellStyle name="Millares 18 2 2" xfId="869" xr:uid="{FCC79673-2613-48F3-8C41-856105C1A638}"/>
    <cellStyle name="Millares 18 2 3" xfId="1079" xr:uid="{D21F6F66-41FA-4BBC-8A06-19A7B96CFFAD}"/>
    <cellStyle name="Millares 18 2 4" xfId="1286" xr:uid="{88274098-515F-4C85-B12F-CD9D47B2F06B}"/>
    <cellStyle name="Millares 18 3" xfId="687" xr:uid="{1B3BC122-343C-4332-84D9-FD27D8CBCC5C}"/>
    <cellStyle name="Millares 18 4" xfId="897" xr:uid="{E41B852D-3779-45DB-B0FC-24590611F476}"/>
    <cellStyle name="Millares 18 5" xfId="1104" xr:uid="{42C645E8-19D2-493B-807B-EFBA33F1EBE6}"/>
    <cellStyle name="Millares 19" xfId="314" xr:uid="{7042342F-1390-42CD-ADEF-B1F0744103B5}"/>
    <cellStyle name="Millares 19 2" xfId="99" xr:uid="{00000000-0005-0000-0000-00008B000000}"/>
    <cellStyle name="Millares 19 2 2" xfId="113" xr:uid="{00000000-0005-0000-0000-00008C000000}"/>
    <cellStyle name="Millares 19 2 2 2" xfId="208" xr:uid="{00000000-0005-0000-0000-00008D000000}"/>
    <cellStyle name="Millares 19 2 2 2 2" xfId="776" xr:uid="{75063C5F-9808-4D91-9843-F4992B217225}"/>
    <cellStyle name="Millares 19 2 2 2 3" xfId="986" xr:uid="{D8654800-8C70-4F22-92EB-BCD23F4F77D8}"/>
    <cellStyle name="Millares 19 2 2 2 4" xfId="1193" xr:uid="{2346C814-4E13-4AFE-9925-FD8249D95B1E}"/>
    <cellStyle name="Millares 19 2 2 3" xfId="161" xr:uid="{00000000-0005-0000-0000-00008E000000}"/>
    <cellStyle name="Millares 19 2 2 3 2" xfId="734" xr:uid="{7C39B59A-7FFA-4F6A-AE77-25CA67EA4BE3}"/>
    <cellStyle name="Millares 19 2 2 3 3" xfId="944" xr:uid="{0FAC8059-79D0-4C13-AA52-7D4F9308F341}"/>
    <cellStyle name="Millares 19 2 2 3 4" xfId="1151" xr:uid="{6E87A271-F1FD-4D02-9CEE-617DD456A56F}"/>
    <cellStyle name="Millares 19 2 2 4" xfId="707" xr:uid="{098FE9DC-E77C-49ED-BFE0-142098414A22}"/>
    <cellStyle name="Millares 19 2 2 5" xfId="917" xr:uid="{29128B71-A45A-4439-ABC4-EB1404CA6FE3}"/>
    <cellStyle name="Millares 19 2 2 6" xfId="1124" xr:uid="{A86E6938-AB8E-43CC-8841-157CA814A9A8}"/>
    <cellStyle name="Millares 19 2 3" xfId="196" xr:uid="{00000000-0005-0000-0000-00008F000000}"/>
    <cellStyle name="Millares 19 2 3 2" xfId="765" xr:uid="{11018A05-FB8A-43EA-BDDA-562E7F16944E}"/>
    <cellStyle name="Millares 19 2 3 3" xfId="975" xr:uid="{DF293BE4-E3D4-4749-A3DA-ACD2DABA15FE}"/>
    <cellStyle name="Millares 19 2 3 4" xfId="1182" xr:uid="{524C5E57-BBC4-4538-8B1D-2BEB52CAC363}"/>
    <cellStyle name="Millares 19 2 4" xfId="150" xr:uid="{00000000-0005-0000-0000-000090000000}"/>
    <cellStyle name="Millares 19 2 4 2" xfId="723" xr:uid="{02DCA65F-80D9-459C-8AF8-7CBBA0532486}"/>
    <cellStyle name="Millares 19 2 4 3" xfId="933" xr:uid="{96A5F330-643A-45CB-AB2B-A0D63566495E}"/>
    <cellStyle name="Millares 19 2 4 4" xfId="1140" xr:uid="{21E20615-C69E-4F56-A3A1-87E61CB00FD3}"/>
    <cellStyle name="Millares 19 2 5" xfId="696" xr:uid="{EF682091-CE2B-4AF6-B56E-E00A6F9DC71A}"/>
    <cellStyle name="Millares 19 2 6" xfId="906" xr:uid="{EC787C5C-61C2-4DD6-A587-10C4F1CFA259}"/>
    <cellStyle name="Millares 19 2 7" xfId="1113" xr:uid="{93F2C39A-9682-482E-A36E-856335DD5997}"/>
    <cellStyle name="Millares 19 3" xfId="555" xr:uid="{C17699E2-7E2E-46E4-B865-2B82A77046F2}"/>
    <cellStyle name="Millares 19 4" xfId="650" xr:uid="{FCCA5BF6-88FB-4AF4-81FF-68D5874AD5CF}"/>
    <cellStyle name="Millares 2" xfId="52" xr:uid="{00000000-0005-0000-0000-000091000000}"/>
    <cellStyle name="Millares 2 2" xfId="79" xr:uid="{00000000-0005-0000-0000-000092000000}"/>
    <cellStyle name="Millares 2 2 10" xfId="901" xr:uid="{FD138FC4-A466-4546-B9C2-D0B9230C947B}"/>
    <cellStyle name="Millares 2 2 11" xfId="1108" xr:uid="{3D608412-A9A9-452A-9227-C3BC3A3904B9}"/>
    <cellStyle name="Millares 2 2 2" xfId="109" xr:uid="{00000000-0005-0000-0000-000093000000}"/>
    <cellStyle name="Millares 2 2 2 2" xfId="204" xr:uid="{00000000-0005-0000-0000-000094000000}"/>
    <cellStyle name="Millares 2 2 2 2 2" xfId="772" xr:uid="{294EFEEA-C815-4EED-9B65-88AE0A718261}"/>
    <cellStyle name="Millares 2 2 2 2 3" xfId="982" xr:uid="{ECB4FA32-0DF3-44BA-A839-AC16A1FBFBBE}"/>
    <cellStyle name="Millares 2 2 2 2 4" xfId="1189" xr:uid="{BEB7709F-9D1F-4B31-8846-B8F9F97BD2E6}"/>
    <cellStyle name="Millares 2 2 2 3" xfId="157" xr:uid="{00000000-0005-0000-0000-000095000000}"/>
    <cellStyle name="Millares 2 2 2 3 2" xfId="730" xr:uid="{4D319F69-EEF2-4C10-8263-6024454025A8}"/>
    <cellStyle name="Millares 2 2 2 3 3" xfId="940" xr:uid="{5062102D-711F-415F-8A90-2DDDCB847E00}"/>
    <cellStyle name="Millares 2 2 2 3 4" xfId="1147" xr:uid="{0976C680-AF71-4EF3-A0AC-5E9816D5DB8C}"/>
    <cellStyle name="Millares 2 2 2 4" xfId="703" xr:uid="{39734575-57E7-406A-80EE-6A7A6632EB55}"/>
    <cellStyle name="Millares 2 2 2 5" xfId="913" xr:uid="{C7A4DA21-9409-4159-8204-862D71085C10}"/>
    <cellStyle name="Millares 2 2 2 6" xfId="1120" xr:uid="{2448800C-780A-49B1-8573-1905A127F605}"/>
    <cellStyle name="Millares 2 2 3" xfId="191" xr:uid="{00000000-0005-0000-0000-000096000000}"/>
    <cellStyle name="Millares 2 2 3 2" xfId="762" xr:uid="{AADC4BC0-0774-4DA6-AED5-AC115A561578}"/>
    <cellStyle name="Millares 2 2 3 3" xfId="972" xr:uid="{9E62DF49-F8E8-4B90-BB56-F3A3CF6330B4}"/>
    <cellStyle name="Millares 2 2 3 4" xfId="1179" xr:uid="{0EF3FE60-747A-4F74-A4DD-A3EA8E707FF0}"/>
    <cellStyle name="Millares 2 2 4" xfId="179" xr:uid="{00000000-0005-0000-0000-000097000000}"/>
    <cellStyle name="Millares 2 2 4 2" xfId="751" xr:uid="{C197FE27-0171-423B-B322-E9F58F579052}"/>
    <cellStyle name="Millares 2 2 4 3" xfId="961" xr:uid="{87A21AAB-42A1-4955-BD04-66DDFE5B40D3}"/>
    <cellStyle name="Millares 2 2 4 4" xfId="1168" xr:uid="{10FAE632-37BD-4E50-935E-399AA8B74F20}"/>
    <cellStyle name="Millares 2 2 5" xfId="147" xr:uid="{00000000-0005-0000-0000-000098000000}"/>
    <cellStyle name="Millares 2 2 5 2" xfId="720" xr:uid="{E00CE943-DA79-4439-B02E-6A3F41E3E753}"/>
    <cellStyle name="Millares 2 2 5 3" xfId="930" xr:uid="{9CA5C7CE-1ED0-46BC-93B7-17B2CD9A87CF}"/>
    <cellStyle name="Millares 2 2 5 4" xfId="1137" xr:uid="{66A5564B-7BF0-4B97-BB1C-7E696A28EE1F}"/>
    <cellStyle name="Millares 2 2 6" xfId="319" xr:uid="{5919A830-9473-4C48-8054-2680B79CD2B9}"/>
    <cellStyle name="Millares 2 2 7" xfId="399" xr:uid="{7F81ACE7-8181-4022-A902-5DDC8A79650C}"/>
    <cellStyle name="Millares 2 2 8" xfId="483" xr:uid="{3C45E76D-CBB3-4BAC-99A2-56557B447689}"/>
    <cellStyle name="Millares 2 2 9" xfId="691" xr:uid="{0D8C3A69-2068-4C07-85D7-AA7415261ED6}"/>
    <cellStyle name="Millares 2 3" xfId="98" xr:uid="{00000000-0005-0000-0000-000099000000}"/>
    <cellStyle name="Millares 2 3 2" xfId="372" xr:uid="{CBD235C3-0756-47D3-BE38-55071D993DEE}"/>
    <cellStyle name="Millares 2 3 2 2" xfId="831" xr:uid="{426AE089-A35A-404A-BF49-448D15013669}"/>
    <cellStyle name="Millares 2 3 2 3" xfId="1041" xr:uid="{B9A2F42C-4A5C-4158-A20D-125D2907847E}"/>
    <cellStyle name="Millares 2 3 2 4" xfId="1248" xr:uid="{87B0D627-A715-4834-BF1E-800BA5355775}"/>
    <cellStyle name="Millares 2 3 3" xfId="340" xr:uid="{ACFA6992-4186-41A6-9649-2A02607C5E8C}"/>
    <cellStyle name="Millares 2 3 3 2" xfId="803" xr:uid="{16AAA249-C7CE-413F-8BB7-6936CA40AC9B}"/>
    <cellStyle name="Millares 2 3 3 3" xfId="1013" xr:uid="{21952944-AFC5-4FCD-89AB-0744D435954C}"/>
    <cellStyle name="Millares 2 3 3 4" xfId="1220" xr:uid="{8853770D-2849-4A9F-8252-E58039991060}"/>
    <cellStyle name="Millares 2 3 4" xfId="395" xr:uid="{F3B0F0D0-D000-4239-ABA3-4E7636D7B646}"/>
    <cellStyle name="Millares 2 3 5" xfId="494" xr:uid="{69C381E3-E828-4A53-95AB-B5EC2A21C37E}"/>
    <cellStyle name="Millares 2 4" xfId="103" xr:uid="{00000000-0005-0000-0000-00009A000000}"/>
    <cellStyle name="Millares 2 4 2" xfId="119" xr:uid="{00000000-0005-0000-0000-00009B000000}"/>
    <cellStyle name="Millares 2 4 3" xfId="505" xr:uid="{356FAD18-C6E0-4DFB-A077-DF8088792615}"/>
    <cellStyle name="Millares 2 5" xfId="78" xr:uid="{00000000-0005-0000-0000-00009C000000}"/>
    <cellStyle name="Millares 2 6" xfId="64" xr:uid="{00000000-0005-0000-0000-00009D000000}"/>
    <cellStyle name="Millares 2 6 2" xfId="225" xr:uid="{53C527F8-EA56-4BF4-9220-B4D1B9746DA1}"/>
    <cellStyle name="Millares 2 6 2 2" xfId="531" xr:uid="{85EBA865-9896-494B-A281-B2E61A0F4196}"/>
    <cellStyle name="Millares 2 6 2 3" xfId="596" xr:uid="{DF213117-391F-4EAA-B4A2-41206390A508}"/>
    <cellStyle name="Millares 2 6 2 4" xfId="626" xr:uid="{7ABCDF06-927C-45DA-937B-A21B0C46890D}"/>
    <cellStyle name="Millares 2 6 3" xfId="443" xr:uid="{F861B419-3DE5-4B66-A061-B79FED70356F}"/>
    <cellStyle name="Millares 2 6 4" xfId="515" xr:uid="{0613B2A5-B720-49D9-A383-F59E28264405}"/>
    <cellStyle name="Millares 2 6 5" xfId="580" xr:uid="{2BAC4AEC-F602-4260-9ECB-5B2791BF263C}"/>
    <cellStyle name="Millares 2 6 6" xfId="610" xr:uid="{B53C9A7C-E087-40CB-B555-0E91C28F799C}"/>
    <cellStyle name="Millares 2 7" xfId="241" xr:uid="{B9BAAEB3-F2FC-47A3-99D1-C019A4740FB4}"/>
    <cellStyle name="Millares 2 7 2" xfId="546" xr:uid="{E76753AC-37B2-4FD7-A41F-8B7B45C0384D}"/>
    <cellStyle name="Millares 2 7 3" xfId="641" xr:uid="{EE27EBD4-0788-4CF9-BC5D-3FD9BAD84F35}"/>
    <cellStyle name="Millares 2 8" xfId="322" xr:uid="{767BE9A6-AEF6-4C50-8B33-FE01CC0E2063}"/>
    <cellStyle name="Millares 2 8 2" xfId="558" xr:uid="{4DCA7F8A-01CF-4612-AFB3-F1182276C7ED}"/>
    <cellStyle name="Millares 2 8 3" xfId="653" xr:uid="{D78132FE-696F-4D6F-BFF0-AE76BAB435AB}"/>
    <cellStyle name="Millares 2 9" xfId="477" xr:uid="{B417C83D-8E57-4D82-9F41-BA89AFD82E89}"/>
    <cellStyle name="Millares 20" xfId="327" xr:uid="{C85218BC-F47E-4880-AB96-A9F896A46225}"/>
    <cellStyle name="Millares 20 2" xfId="432" xr:uid="{9C5989E9-EA87-4B85-BDD4-3DEE4A572A45}"/>
    <cellStyle name="Millares 20 2 2" xfId="870" xr:uid="{CF832B18-B924-4FB5-B973-108F569E9BBC}"/>
    <cellStyle name="Millares 20 2 3" xfId="1080" xr:uid="{5A8999FD-B893-479B-B851-80217A79B3B3}"/>
    <cellStyle name="Millares 20 2 4" xfId="1287" xr:uid="{A73E8C03-A431-4E57-B5C5-6A777F6EBF46}"/>
    <cellStyle name="Millares 20 3" xfId="406" xr:uid="{4303F4E9-DCCA-460A-806F-7F06659EF73A}"/>
    <cellStyle name="Millares 20 3 2" xfId="845" xr:uid="{3BBEE3DC-0798-4812-A68E-9DF4309456EC}"/>
    <cellStyle name="Millares 20 3 3" xfId="1055" xr:uid="{3A6B9EC5-B548-491F-A577-E166809DF594}"/>
    <cellStyle name="Millares 20 3 4" xfId="1262" xr:uid="{498467EC-482D-4481-A251-444F84831203}"/>
    <cellStyle name="Millares 20 4" xfId="561" xr:uid="{53F3ED81-7AE4-4911-86C1-CA27AE343AAA}"/>
    <cellStyle name="Millares 20 5" xfId="656" xr:uid="{8AB5EEBA-0E84-432B-8EB8-615EAF5029E2}"/>
    <cellStyle name="Millares 21" xfId="383" xr:uid="{B382CC8C-E1E1-482D-8942-00B3B91FFCBC}"/>
    <cellStyle name="Millares 21 2" xfId="433" xr:uid="{B414C879-5E02-4FD5-BBCF-C21A60F496B6}"/>
    <cellStyle name="Millares 21 2 2" xfId="871" xr:uid="{B8DD906D-5971-4E73-B21E-97A6A72AC8D7}"/>
    <cellStyle name="Millares 21 2 3" xfId="1081" xr:uid="{38B025A5-73F0-4D94-8D9D-090F39DCF708}"/>
    <cellStyle name="Millares 21 2 4" xfId="1288" xr:uid="{E6F68C5E-4F4A-4F0C-8D12-7C2D90FFF8C9}"/>
    <cellStyle name="Millares 21 3" xfId="407" xr:uid="{291B76EB-B22B-4951-A778-07EEF782B25E}"/>
    <cellStyle name="Millares 21 3 2" xfId="846" xr:uid="{720A131E-2BB4-4F2E-84B6-18B69CD16447}"/>
    <cellStyle name="Millares 21 3 3" xfId="1056" xr:uid="{FF6D2A55-7A86-4A6F-9C54-AB16613585B4}"/>
    <cellStyle name="Millares 21 3 4" xfId="1263" xr:uid="{80BCC3B7-BBD0-4993-AB31-4DE588D13513}"/>
    <cellStyle name="Millares 21 4" xfId="573" xr:uid="{098F7289-5498-49B9-B957-1B64814B6C8C}"/>
    <cellStyle name="Millares 21 5" xfId="668" xr:uid="{3254B38A-A7B5-4732-BE02-C1BBC821191C}"/>
    <cellStyle name="Millares 22" xfId="326" xr:uid="{FCB6E21A-FC29-433D-B9B5-3097D3875AC6}"/>
    <cellStyle name="Millares 22 2" xfId="434" xr:uid="{E2AABD4E-5CF5-49D6-817C-AD0058505446}"/>
    <cellStyle name="Millares 22 2 2" xfId="872" xr:uid="{ED1386AC-680C-467D-990F-43B89E3C24FB}"/>
    <cellStyle name="Millares 22 2 3" xfId="1082" xr:uid="{586977EC-9E7F-49E6-8EC5-B70679B61D6E}"/>
    <cellStyle name="Millares 22 2 4" xfId="1289" xr:uid="{D7BD15D1-94B2-4DE2-AE87-300AF0D58E9F}"/>
    <cellStyle name="Millares 22 3" xfId="408" xr:uid="{9AB3A423-6CE1-4A9B-AF7E-09606D2FCE2D}"/>
    <cellStyle name="Millares 22 3 2" xfId="847" xr:uid="{A09EC61B-CDE3-4658-BC92-5E7F0978FD26}"/>
    <cellStyle name="Millares 22 3 3" xfId="1057" xr:uid="{EAF03C99-E73B-4CA7-958A-8A507044B27B}"/>
    <cellStyle name="Millares 22 3 4" xfId="1264" xr:uid="{0280ABFB-9330-4B87-AA56-72506A0DFA75}"/>
    <cellStyle name="Millares 22 4" xfId="560" xr:uid="{0FF31D80-E32B-4965-8576-E82B6D10A666}"/>
    <cellStyle name="Millares 22 5" xfId="655" xr:uid="{23EE7AAB-0ED0-4B8F-B8B1-F0B62DF8FAC6}"/>
    <cellStyle name="Millares 23" xfId="386" xr:uid="{90CD3C25-24A0-4FA2-BAFB-0E787158F346}"/>
    <cellStyle name="Millares 23 2" xfId="435" xr:uid="{6F19FE42-1424-444A-A2C3-2C513FEE1A9F}"/>
    <cellStyle name="Millares 23 2 2" xfId="873" xr:uid="{E2F15E1B-0563-4A3D-B436-AC5B5F7CE224}"/>
    <cellStyle name="Millares 23 2 3" xfId="1083" xr:uid="{117AE6C2-AE96-4A90-AD4A-BDBEBED13B05}"/>
    <cellStyle name="Millares 23 2 4" xfId="1290" xr:uid="{2204BCF8-FE1F-4B65-BE7F-5F77E055C6D5}"/>
    <cellStyle name="Millares 23 3" xfId="409" xr:uid="{46A01B51-C149-4609-B0BE-FA15FF3E6C0E}"/>
    <cellStyle name="Millares 23 3 2" xfId="848" xr:uid="{5CEA7139-766A-4E89-B9AA-91F3479524B0}"/>
    <cellStyle name="Millares 23 3 3" xfId="1058" xr:uid="{FD9619D7-C5E5-434D-8707-D6E42398207E}"/>
    <cellStyle name="Millares 23 3 4" xfId="1265" xr:uid="{664CB452-089F-46E5-A677-42A541C0AA26}"/>
    <cellStyle name="Millares 23 4" xfId="576" xr:uid="{0CB444BC-D711-44CF-939F-FAF76314F084}"/>
    <cellStyle name="Millares 23 5" xfId="671" xr:uid="{A0E8E3BA-2CD7-4950-94AB-CD44D8ED1B42}"/>
    <cellStyle name="Millares 24" xfId="325" xr:uid="{BF08902F-B89B-49EA-AB07-CCE126781EFB}"/>
    <cellStyle name="Millares 24 2" xfId="436" xr:uid="{94613D24-0431-4D3B-BB30-810D80504877}"/>
    <cellStyle name="Millares 24 2 2" xfId="874" xr:uid="{BFD748F1-4B45-4BF4-A1D9-71A688D21DD8}"/>
    <cellStyle name="Millares 24 2 3" xfId="1084" xr:uid="{B32822AC-FA89-4377-8730-6335E2119CBA}"/>
    <cellStyle name="Millares 24 2 4" xfId="1291" xr:uid="{CB39C88E-9517-4EAA-ACA4-9A2BA69DCAF8}"/>
    <cellStyle name="Millares 24 3" xfId="410" xr:uid="{A403623E-0AFD-421E-B8DB-A041BCFDCDE3}"/>
    <cellStyle name="Millares 24 3 2" xfId="849" xr:uid="{E79FA601-988E-450F-A82D-BB5BF31381C0}"/>
    <cellStyle name="Millares 24 3 3" xfId="1059" xr:uid="{999B3F1D-4D65-4FD0-A5CB-F656A6D8C6E8}"/>
    <cellStyle name="Millares 24 3 4" xfId="1266" xr:uid="{D4D66BCA-0B72-4858-9D57-33AAF3D1FCB1}"/>
    <cellStyle name="Millares 24 4" xfId="559" xr:uid="{7C8B9303-A835-402B-97A3-6F6AB210B77D}"/>
    <cellStyle name="Millares 24 5" xfId="654" xr:uid="{FC5E3778-630B-46B2-B06A-C317A4CA171B}"/>
    <cellStyle name="Millares 25" xfId="385" xr:uid="{806ABA08-71CE-422B-ABB3-4E390DBC3F77}"/>
    <cellStyle name="Millares 25 2" xfId="437" xr:uid="{69559FF4-294D-4A42-BC12-219B964BCEB3}"/>
    <cellStyle name="Millares 25 2 2" xfId="875" xr:uid="{EE04AEE1-89C1-4A06-B878-8B7E9F2F1B8D}"/>
    <cellStyle name="Millares 25 2 3" xfId="1085" xr:uid="{8505B228-D406-45C5-B090-26B306E500C2}"/>
    <cellStyle name="Millares 25 2 4" xfId="1292" xr:uid="{D82E54B7-C1F3-45B8-87FF-D5B0B8386FC9}"/>
    <cellStyle name="Millares 25 3" xfId="411" xr:uid="{493AA684-30D9-45D2-AE13-897C51F787B3}"/>
    <cellStyle name="Millares 25 3 2" xfId="850" xr:uid="{7C081C19-B940-4C03-9174-AFB932901024}"/>
    <cellStyle name="Millares 25 3 3" xfId="1060" xr:uid="{1A36EB76-B376-450B-A1A2-923D40D7A00F}"/>
    <cellStyle name="Millares 25 3 4" xfId="1267" xr:uid="{89ABB748-A113-4612-A13F-EA0723A76B8B}"/>
    <cellStyle name="Millares 25 4" xfId="575" xr:uid="{D6CA419F-6DBB-4916-ACB3-711BF55DFD6C}"/>
    <cellStyle name="Millares 25 5" xfId="670" xr:uid="{D939E805-BDDD-4AC7-8DBC-C0BE6D5F3B7F}"/>
    <cellStyle name="Millares 26" xfId="346" xr:uid="{DD82F035-0F15-4EAF-B7E8-F5F2E74E4BDA}"/>
    <cellStyle name="Millares 26 2" xfId="438" xr:uid="{57B7BF0C-2C1F-43E4-A615-4F278745FC8E}"/>
    <cellStyle name="Millares 26 2 2" xfId="876" xr:uid="{D11CAAF7-98E3-4814-B7C3-13697C409709}"/>
    <cellStyle name="Millares 26 2 3" xfId="1086" xr:uid="{B431E253-706C-4C96-9D65-897370589AA2}"/>
    <cellStyle name="Millares 26 2 4" xfId="1293" xr:uid="{AE7C8CEB-626E-4257-88DE-B3433F1E8FAB}"/>
    <cellStyle name="Millares 26 3" xfId="412" xr:uid="{FB5FFA01-B3B2-4E7B-8A13-F47A0EFDD3F6}"/>
    <cellStyle name="Millares 26 3 2" xfId="851" xr:uid="{C4C0D10D-62DF-4E32-BCF3-1F46D5C6E554}"/>
    <cellStyle name="Millares 26 3 3" xfId="1061" xr:uid="{925D9114-5A2D-4723-9BC0-640A8D2C317B}"/>
    <cellStyle name="Millares 26 3 4" xfId="1268" xr:uid="{E0D5FAEB-48EA-4312-9D0B-07419382B135}"/>
    <cellStyle name="Millares 26 4" xfId="571" xr:uid="{A0977C11-164C-4281-BAB8-4F543B312DC9}"/>
    <cellStyle name="Millares 26 5" xfId="666" xr:uid="{E25C64E8-3E7F-4D6C-A34E-4E91A6079A9B}"/>
    <cellStyle name="Millares 27" xfId="384" xr:uid="{AD63A282-229E-4165-A9AF-27EDEE383D9E}"/>
    <cellStyle name="Millares 27 2" xfId="439" xr:uid="{D678F502-99E5-4CF1-8856-51F1AAF0F0AF}"/>
    <cellStyle name="Millares 27 2 2" xfId="877" xr:uid="{8CA8FF2E-7FBE-4345-93CF-94E86FD83E85}"/>
    <cellStyle name="Millares 27 2 3" xfId="1087" xr:uid="{232B5E56-F060-47B2-B6CD-CB0C858A7FF7}"/>
    <cellStyle name="Millares 27 2 4" xfId="1294" xr:uid="{830CFABB-4C16-4A71-B42D-AD88014126C8}"/>
    <cellStyle name="Millares 27 3" xfId="413" xr:uid="{7601DBD4-83FC-485A-82BA-9BDA1EB4D2F3}"/>
    <cellStyle name="Millares 27 3 2" xfId="852" xr:uid="{F5EA74A6-60F3-47E7-A39E-E6BAB42C7FF9}"/>
    <cellStyle name="Millares 27 3 3" xfId="1062" xr:uid="{7678DAA7-3ECC-400E-9F48-3E6497D19738}"/>
    <cellStyle name="Millares 27 3 4" xfId="1269" xr:uid="{EB1BE917-BABF-48E4-BCB1-8C9033FFF9BC}"/>
    <cellStyle name="Millares 27 4" xfId="574" xr:uid="{ADBF0115-5FBA-4A6B-A3DF-ECCBA757BE2E}"/>
    <cellStyle name="Millares 27 5" xfId="669" xr:uid="{E55CBD8C-F812-422D-BA06-1A8CD24D0249}"/>
    <cellStyle name="Millares 28" xfId="347" xr:uid="{0F6D3897-9209-4A96-8689-6DC713E6D157}"/>
    <cellStyle name="Millares 28 2" xfId="391" xr:uid="{DBFFD454-49D8-4E00-9706-1A7D2D12E106}"/>
    <cellStyle name="Millares 28 2 2" xfId="578" xr:uid="{84DF6997-9CEA-40AF-9D8A-F2A3B3C44D95}"/>
    <cellStyle name="Millares 28 2 3" xfId="673" xr:uid="{856BE2BB-EF90-4ED0-9965-0F9B126D875A}"/>
    <cellStyle name="Millares 28 3" xfId="572" xr:uid="{F3A5B26D-BB22-462B-A10A-1CDDDD252A35}"/>
    <cellStyle name="Millares 28 4" xfId="667" xr:uid="{C7A6C325-27E5-4BA2-9E0D-B5FA256DC76C}"/>
    <cellStyle name="Millares 29" xfId="414" xr:uid="{7D742F57-6449-4B96-9DDA-5FC14270DB47}"/>
    <cellStyle name="Millares 29 2" xfId="579" xr:uid="{37F104AF-4926-48E9-B19D-6C25FBFCB54E}"/>
    <cellStyle name="Millares 29 3" xfId="674" xr:uid="{AF210C0F-6551-475D-B6A0-710ED064AE52}"/>
    <cellStyle name="Millares 3" xfId="68" xr:uid="{00000000-0005-0000-0000-00009E000000}"/>
    <cellStyle name="Millares 3 10" xfId="583" xr:uid="{EFBF688F-ACB5-494D-A367-4C7FD7872693}"/>
    <cellStyle name="Millares 3 11" xfId="613" xr:uid="{89CC4A8D-7FD6-4527-8BBA-104BBAA66343}"/>
    <cellStyle name="Millares 3 2" xfId="80" xr:uid="{00000000-0005-0000-0000-00009F000000}"/>
    <cellStyle name="Millares 3 2 2" xfId="397" xr:uid="{10D7DB72-4D0C-4932-A569-56F20F36F50F}"/>
    <cellStyle name="Millares 3 2 3" xfId="476" xr:uid="{FF3BBD93-655E-4C2B-BE4B-9F18A88E2F2E}"/>
    <cellStyle name="Millares 3 3" xfId="228" xr:uid="{28842F1B-11E9-4B1F-BDBC-45020CBF859F}"/>
    <cellStyle name="Millares 3 3 2" xfId="534" xr:uid="{5B0434CA-939A-49C3-A510-5073FB0B0F3B}"/>
    <cellStyle name="Millares 3 3 3" xfId="599" xr:uid="{56B8F6A8-89A0-4E94-BF80-43FFEE801775}"/>
    <cellStyle name="Millares 3 3 4" xfId="629" xr:uid="{994AE730-F45B-4B41-84E7-D1ADDDE389C6}"/>
    <cellStyle name="Millares 3 4" xfId="239" xr:uid="{1A949473-E834-4DCB-B16B-D41F9BE51FA5}"/>
    <cellStyle name="Millares 3 4 2" xfId="252" xr:uid="{96D7365B-DF2E-41A4-9315-4DAD75010971}"/>
    <cellStyle name="Millares 3 4 2 2" xfId="330" xr:uid="{A5E540DA-CB8E-4387-B050-8FA4F4D53A9E}"/>
    <cellStyle name="Millares 3 4 2 2 2" xfId="480" xr:uid="{1D1DC127-73CF-49F3-8C55-8511D8D39287}"/>
    <cellStyle name="Millares 3 4 2 2 3" xfId="564" xr:uid="{DD17F3CA-BB00-48A1-B6B9-C26EAA5EA6AF}"/>
    <cellStyle name="Millares 3 4 2 2 4" xfId="345" xr:uid="{185E11A0-E841-4EFC-BE99-1477A9BA087E}"/>
    <cellStyle name="Millares 3 4 2 2 4 2" xfId="377" xr:uid="{C3015A00-BDF8-4ACA-BD28-71489F8D4B1E}"/>
    <cellStyle name="Millares 3 4 2 2 4 2 2" xfId="836" xr:uid="{DB05E408-5E4E-464D-84D3-3B7CDBC09943}"/>
    <cellStyle name="Millares 3 4 2 2 4 2 3" xfId="1046" xr:uid="{FEF61678-5EA3-49CC-9233-3AFE333B1981}"/>
    <cellStyle name="Millares 3 4 2 2 4 2 4" xfId="1253" xr:uid="{E57465DA-CF38-4FD6-B76B-93AF76560F83}"/>
    <cellStyle name="Millares 3 4 2 2 4 3" xfId="807" xr:uid="{58E195C4-0DF9-42E4-9664-182DEA70B037}"/>
    <cellStyle name="Millares 3 4 2 2 4 4" xfId="1017" xr:uid="{7D6EB3FB-7D35-41A8-8EDF-4FCB28DBCD42}"/>
    <cellStyle name="Millares 3 4 2 2 4 5" xfId="1224" xr:uid="{DA110D79-EDF5-416C-8061-C64962825A9D}"/>
    <cellStyle name="Millares 3 4 2 2 5" xfId="659" xr:uid="{9EFB5E25-B941-419E-AC19-399AE4CEB098}"/>
    <cellStyle name="Millares 3 4 2 3" xfId="342" xr:uid="{13472359-FE40-45CB-B948-D9C3AB97DE83}"/>
    <cellStyle name="Millares 3 4 2 3 2" xfId="374" xr:uid="{050BBA20-601E-445C-B5E2-0C0C7507FDB4}"/>
    <cellStyle name="Millares 3 4 2 3 2 2" xfId="833" xr:uid="{75202D93-50C7-47B8-A430-A08D2C93A2CB}"/>
    <cellStyle name="Millares 3 4 2 3 2 3" xfId="1043" xr:uid="{4F06D53F-476D-4367-A24C-4CCF894EB6C4}"/>
    <cellStyle name="Millares 3 4 2 3 2 4" xfId="1250" xr:uid="{AD739678-8E15-4DC4-8D46-B01843784EE6}"/>
    <cellStyle name="Millares 3 4 2 3 3" xfId="487" xr:uid="{469B858B-F648-44EC-A338-331EB352B6F4}"/>
    <cellStyle name="Millares 3 4 2 3 4" xfId="805" xr:uid="{F55A650A-7384-43D8-AEE7-53811DBD200D}"/>
    <cellStyle name="Millares 3 4 2 3 5" xfId="1015" xr:uid="{38FDFCA0-E4C5-4773-A91A-042D0C7385C2}"/>
    <cellStyle name="Millares 3 4 2 3 6" xfId="1222" xr:uid="{A181DEA1-1807-41E2-BD3C-04B747DD7B95}"/>
    <cellStyle name="Millares 3 4 2 4" xfId="498" xr:uid="{33423132-04DB-49D4-93F2-32F8F5A1AD1B}"/>
    <cellStyle name="Millares 3 4 2 5" xfId="508" xr:uid="{80B3CB85-37D8-40C3-BBBD-9682556BE603}"/>
    <cellStyle name="Millares 3 4 2 6" xfId="475" xr:uid="{89996977-7060-4981-8B6A-2D462E5C5400}"/>
    <cellStyle name="Millares 3 4 2 7" xfId="549" xr:uid="{7789C5E0-10F4-4B5E-911D-1E773F1B6C17}"/>
    <cellStyle name="Millares 3 4 2 8" xfId="644" xr:uid="{CDDF5D77-B1D0-4FB2-BA78-29DEF7AB7B82}"/>
    <cellStyle name="Millares 3 4 3" xfId="545" xr:uid="{725DE991-5441-4CE1-857C-7C1B24258E26}"/>
    <cellStyle name="Millares 3 4 4" xfId="640" xr:uid="{0DE13B9B-FB52-45B2-AA51-7D04AD899E2F}"/>
    <cellStyle name="Millares 3 5" xfId="320" xr:uid="{64BCADBB-2599-4A84-9EB7-E0BD51D11FAD}"/>
    <cellStyle name="Millares 3 5 2" xfId="557" xr:uid="{27045984-2465-43C3-B4E3-CF960DD24BA2}"/>
    <cellStyle name="Millares 3 5 3" xfId="652" xr:uid="{EB8EDEE1-0A17-469A-8465-A6200CFF8D3F}"/>
    <cellStyle name="Millares 3 6" xfId="387" xr:uid="{6A9F5A70-DBDC-44A6-BBF0-95C8DD849B79}"/>
    <cellStyle name="Millares 3 6 2" xfId="577" xr:uid="{2BCF155D-DCD1-47D9-99B4-A38FF22A2954}"/>
    <cellStyle name="Millares 3 6 3" xfId="672" xr:uid="{DEED88D3-3AF5-4522-96CB-443CA67F0514}"/>
    <cellStyle name="Millares 3 7" xfId="446" xr:uid="{9C4EBBB3-F41C-4E78-B7BD-23249644E148}"/>
    <cellStyle name="Millares 3 8" xfId="465" xr:uid="{AB30145B-671F-48D5-97A4-C278CB5289D6}"/>
    <cellStyle name="Millares 3 9" xfId="518" xr:uid="{2A8C3F99-5A31-42DC-808B-19C3568F9D23}"/>
    <cellStyle name="Millares 30" xfId="457" xr:uid="{B7D09763-74F3-446B-8040-F07C7D06770B}"/>
    <cellStyle name="Millares 4" xfId="67" xr:uid="{00000000-0005-0000-0000-0000A0000000}"/>
    <cellStyle name="Millares 4 10" xfId="612" xr:uid="{7565EC94-2ADD-4380-86F5-574995022D26}"/>
    <cellStyle name="Millares 4 2" xfId="136" xr:uid="{00000000-0005-0000-0000-0000A1000000}"/>
    <cellStyle name="Millares 4 2 2" xfId="234" xr:uid="{E9278B47-A325-449E-8EDF-7117C6B3949D}"/>
    <cellStyle name="Millares 4 2 2 2" xfId="367" xr:uid="{D67F77C3-3626-4BFC-ACAE-8A084AFB2EC3}"/>
    <cellStyle name="Millares 4 2 2 2 2" xfId="826" xr:uid="{A9DC3B87-9308-4F76-B319-8C4CF58BD327}"/>
    <cellStyle name="Millares 4 2 2 2 3" xfId="1036" xr:uid="{9C3FB0C2-2962-4EF0-B6BF-B692AE51CC76}"/>
    <cellStyle name="Millares 4 2 2 2 4" xfId="1243" xr:uid="{16E22E53-1BF9-4932-A349-7D6742692547}"/>
    <cellStyle name="Millares 4 2 2 3" xfId="254" xr:uid="{7279B7F5-8EE2-4A52-8CEC-D6D958129D70}"/>
    <cellStyle name="Millares 4 2 2 4" xfId="540" xr:uid="{EB618CD2-4442-4AB5-B6BD-12516CB6F639}"/>
    <cellStyle name="Millares 4 2 2 5" xfId="605" xr:uid="{46D693A2-EBBD-4C28-9D60-D3A84EEC5542}"/>
    <cellStyle name="Millares 4 2 2 6" xfId="635" xr:uid="{641E8530-B916-4804-B479-349A809DFBD4}"/>
    <cellStyle name="Millares 4 2 3" xfId="336" xr:uid="{19F640E6-F7E3-43BA-8747-56D604AD959C}"/>
    <cellStyle name="Millares 4 2 3 2" xfId="799" xr:uid="{FD983A3E-B015-45B9-9526-C80AD4E7D06F}"/>
    <cellStyle name="Millares 4 2 3 3" xfId="1009" xr:uid="{70C71530-320A-4CC2-9B21-51F1705487AF}"/>
    <cellStyle name="Millares 4 2 3 4" xfId="1216" xr:uid="{3EC6C8B9-6C24-497E-9AD1-F1192D3E5251}"/>
    <cellStyle name="Millares 4 2 4" xfId="452" xr:uid="{E0DA298F-7D72-4936-873E-BA158D69A5C5}"/>
    <cellStyle name="Millares 4 2 5" xfId="524" xr:uid="{2E6B6E9C-5AA1-4700-BFD5-CABDBA515664}"/>
    <cellStyle name="Millares 4 2 6" xfId="589" xr:uid="{2FA2651F-13DB-4EEF-88ED-E79B18FA6617}"/>
    <cellStyle name="Millares 4 2 7" xfId="619" xr:uid="{28CDFD0C-1B21-4E5D-A3A9-385D002DE58A}"/>
    <cellStyle name="Millares 4 3" xfId="124" xr:uid="{00000000-0005-0000-0000-0000A2000000}"/>
    <cellStyle name="Millares 4 3 2" xfId="213" xr:uid="{00000000-0005-0000-0000-0000A3000000}"/>
    <cellStyle name="Millares 4 3 2 2" xfId="781" xr:uid="{59D20D7D-72D4-43D9-9E07-4A8DD81317A3}"/>
    <cellStyle name="Millares 4 3 2 3" xfId="991" xr:uid="{58FED9EC-FBA5-478E-9B06-7DD096D45653}"/>
    <cellStyle name="Millares 4 3 2 4" xfId="1198" xr:uid="{C4A65E68-4308-4FDA-971A-1C3BE0FB6957}"/>
    <cellStyle name="Millares 4 3 3" xfId="167" xr:uid="{00000000-0005-0000-0000-0000A4000000}"/>
    <cellStyle name="Millares 4 3 3 2" xfId="740" xr:uid="{F58B7308-D35D-43FB-B908-8C28936606FA}"/>
    <cellStyle name="Millares 4 3 3 3" xfId="950" xr:uid="{65887E8A-EE65-419C-BDB3-C6597F526747}"/>
    <cellStyle name="Millares 4 3 3 4" xfId="1157" xr:uid="{C5036D30-96AD-4D66-9F3C-B65D47E57FFA}"/>
    <cellStyle name="Millares 4 3 4" xfId="712" xr:uid="{449C6039-66B6-4632-8858-039B54C9F0D0}"/>
    <cellStyle name="Millares 4 3 5" xfId="922" xr:uid="{C2DC7B62-CC9B-4041-A993-6EADBAE65816}"/>
    <cellStyle name="Millares 4 3 6" xfId="1129" xr:uid="{E121ECB4-4A2D-4828-9D33-4536979F20BB}"/>
    <cellStyle name="Millares 4 4" xfId="195" xr:uid="{00000000-0005-0000-0000-0000A5000000}"/>
    <cellStyle name="Millares 4 4 2" xfId="237" xr:uid="{5C2BD6B8-9F6D-45EC-9ABA-057DE5BBC6DF}"/>
    <cellStyle name="Millares 4 4 2 2" xfId="543" xr:uid="{6ED5A412-BC81-4250-9B89-9DA976B6F916}"/>
    <cellStyle name="Millares 4 4 2 3" xfId="608" xr:uid="{0CE60EE3-D488-4637-A348-13FDF43CC3D2}"/>
    <cellStyle name="Millares 4 4 2 4" xfId="638" xr:uid="{12D2A8FC-18E8-44CC-A6DD-8F778DB9E6D4}"/>
    <cellStyle name="Millares 4 4 3" xfId="361" xr:uid="{BCE65374-FCA3-4EFA-AEC7-9128561E5DC2}"/>
    <cellStyle name="Millares 4 4 3 2" xfId="820" xr:uid="{82811367-EA20-43DB-9656-FD7BD28EBD2B}"/>
    <cellStyle name="Millares 4 4 3 3" xfId="1030" xr:uid="{5C054053-44B5-4D4B-AF0C-39A82043B6F3}"/>
    <cellStyle name="Millares 4 4 3 4" xfId="1237" xr:uid="{BA6908F4-E0FD-47C1-B6A5-3AC9615867D6}"/>
    <cellStyle name="Millares 4 4 4" xfId="455" xr:uid="{9F3ED62F-EC11-4584-A2BE-2077C71CB40D}"/>
    <cellStyle name="Millares 4 4 5" xfId="527" xr:uid="{9BA0224C-B73A-4D87-AB21-62CB3075270E}"/>
    <cellStyle name="Millares 4 4 6" xfId="592" xr:uid="{EAF5E96D-F6C0-4D79-AAF3-3F15AF76BB68}"/>
    <cellStyle name="Millares 4 4 7" xfId="622" xr:uid="{62EFCE12-DCE2-4B5A-8F25-5D3CD8E36B89}"/>
    <cellStyle name="Millares 4 5" xfId="175" xr:uid="{00000000-0005-0000-0000-0000A6000000}"/>
    <cellStyle name="Millares 4 5 2" xfId="747" xr:uid="{46E54FBC-795E-45F7-A5AC-0EC187C15771}"/>
    <cellStyle name="Millares 4 5 3" xfId="957" xr:uid="{3F50626D-5771-4D25-9215-D444E80385C2}"/>
    <cellStyle name="Millares 4 5 4" xfId="1164" xr:uid="{526277A0-8BD1-43B4-B284-2A072481B601}"/>
    <cellStyle name="Millares 4 6" xfId="227" xr:uid="{9361FFC7-5A1A-42B0-8403-7882D9807F95}"/>
    <cellStyle name="Millares 4 6 2" xfId="533" xr:uid="{3A32866C-53FB-4D15-8FDC-A0ABF22EC96C}"/>
    <cellStyle name="Millares 4 6 3" xfId="598" xr:uid="{CD773005-67FB-4C0C-8ADC-88E14AE40924}"/>
    <cellStyle name="Millares 4 6 4" xfId="628" xr:uid="{5A0533F3-A6C4-455E-B45A-92A025DCAB52}"/>
    <cellStyle name="Millares 4 7" xfId="445" xr:uid="{F903E8B8-DB8E-4162-A6D4-797CE3491B11}"/>
    <cellStyle name="Millares 4 8" xfId="517" xr:uid="{AF5B90C6-6261-4563-BC0A-9D8F302A0425}"/>
    <cellStyle name="Millares 4 9" xfId="582" xr:uid="{A801B6E6-FBB0-4A46-83D1-3AB3914B006C}"/>
    <cellStyle name="Millares 5" xfId="70" xr:uid="{00000000-0005-0000-0000-0000A7000000}"/>
    <cellStyle name="Millares 5 10" xfId="464" xr:uid="{6AE43D75-8E1E-4112-9B5B-7725C0C37A5F}"/>
    <cellStyle name="Millares 5 11" xfId="520" xr:uid="{58C8CF8A-9AC2-439E-BE20-BEE68CDB2776}"/>
    <cellStyle name="Millares 5 12" xfId="585" xr:uid="{708ADE1B-52C3-4464-984F-088A4760EEDD}"/>
    <cellStyle name="Millares 5 13" xfId="615" xr:uid="{457B30EA-3DA3-46AC-B967-0A2B2A14C66E}"/>
    <cellStyle name="Millares 5 2" xfId="140" xr:uid="{00000000-0005-0000-0000-0000A8000000}"/>
    <cellStyle name="Millares 5 2 2" xfId="235" xr:uid="{3D45DEF1-D01F-4B52-BF4D-0F01CC031A09}"/>
    <cellStyle name="Millares 5 2 2 2" xfId="541" xr:uid="{423E962A-9C11-45CC-80C4-21B0420C672F}"/>
    <cellStyle name="Millares 5 2 2 3" xfId="606" xr:uid="{C6559EC6-A5BE-4D84-8E94-E6A6D8F77D8D}"/>
    <cellStyle name="Millares 5 2 2 4" xfId="636" xr:uid="{F32BC643-C026-4D2F-8328-4D87BED42C0E}"/>
    <cellStyle name="Millares 5 2 3" xfId="421" xr:uid="{C3945E16-E288-4234-B465-22D5CC2DEAA0}"/>
    <cellStyle name="Millares 5 2 3 2" xfId="859" xr:uid="{62F56613-C65C-45BE-85F5-0EC2738B4B15}"/>
    <cellStyle name="Millares 5 2 3 3" xfId="1069" xr:uid="{43622154-4747-41B0-9FDE-2D617B5E2375}"/>
    <cellStyle name="Millares 5 2 3 4" xfId="1276" xr:uid="{E7DB9B6F-CE83-4B3E-8284-D712FF78B5D3}"/>
    <cellStyle name="Millares 5 2 4" xfId="453" xr:uid="{20228791-1269-49EC-AFC5-95D54739B71A}"/>
    <cellStyle name="Millares 5 2 5" xfId="489" xr:uid="{C6E06264-1885-486C-9C53-738151369C3F}"/>
    <cellStyle name="Millares 5 2 5 3 2" xfId="245" xr:uid="{5CCE3504-3114-4A63-86BA-7F998898EE33}"/>
    <cellStyle name="Millares 5 2 5 3 2 2" xfId="337" xr:uid="{B01F1AF7-80A5-432D-929E-ECF7F67CB84F}"/>
    <cellStyle name="Millares 5 2 5 3 2 2 2" xfId="369" xr:uid="{64484A6A-637B-42A8-BD3B-F5E41FDB8A21}"/>
    <cellStyle name="Millares 5 2 5 3 2 2 2 2" xfId="828" xr:uid="{BF02739E-86A6-4F3F-A50F-0FF1811B2270}"/>
    <cellStyle name="Millares 5 2 5 3 2 2 2 3" xfId="1038" xr:uid="{08BF3F14-AFAE-4AAD-8D2C-DA66BD855EC0}"/>
    <cellStyle name="Millares 5 2 5 3 2 2 2 4" xfId="1245" xr:uid="{628A4071-7F05-43BE-A195-D450DDE7C542}"/>
    <cellStyle name="Millares 5 2 5 3 2 2 3" xfId="800" xr:uid="{2E7FDFAF-075C-44D8-86F1-35364B77C063}"/>
    <cellStyle name="Millares 5 2 5 3 2 2 4" xfId="1010" xr:uid="{B02ECC28-2B19-4137-9337-B199BB3BD92B}"/>
    <cellStyle name="Millares 5 2 5 3 2 2 5" xfId="1217" xr:uid="{8D7D8EBA-AC77-4885-AAF0-83B89AA18DD4}"/>
    <cellStyle name="Millares 5 2 5 3 2 3" xfId="348" xr:uid="{84B028CB-A8D6-44AF-A1A2-E3D861B0BD48}"/>
    <cellStyle name="Millares 5 2 5 3 2 3 2" xfId="808" xr:uid="{F01B3E0A-3A61-471A-890B-0C17E8CB9C29}"/>
    <cellStyle name="Millares 5 2 5 3 2 3 3" xfId="1018" xr:uid="{6D9B61AF-0624-477E-9FF3-F66CE3C77E56}"/>
    <cellStyle name="Millares 5 2 5 3 2 3 4" xfId="1225" xr:uid="{B4477D03-A811-4373-AD0F-56D1BD65D25A}"/>
    <cellStyle name="Millares 5 2 5 3 2 4" xfId="362" xr:uid="{4CF696A4-1B59-4D4A-B3A7-049AAFEAD9F5}"/>
    <cellStyle name="Millares 5 2 5 3 2 4 2" xfId="821" xr:uid="{AA943238-FE13-439E-BF18-4085425C523F}"/>
    <cellStyle name="Millares 5 2 5 3 2 4 3" xfId="1031" xr:uid="{26BE447A-6F38-480D-9571-25D6AAEBE44D}"/>
    <cellStyle name="Millares 5 2 5 3 2 4 4" xfId="1238" xr:uid="{3CE25014-EC1B-4770-BC0B-6531404E2E5E}"/>
    <cellStyle name="Millares 5 2 5 3 2 5" xfId="790" xr:uid="{274EF61F-9A3E-4EF0-A4A1-9BD02F1AE3B5}"/>
    <cellStyle name="Millares 5 2 5 3 2 6" xfId="1000" xr:uid="{F0A810DD-42B4-4A65-8868-4652CF626B00}"/>
    <cellStyle name="Millares 5 2 5 3 2 7" xfId="1207" xr:uid="{2C52E944-072A-4274-BA66-9C48F99AED95}"/>
    <cellStyle name="Millares 5 2 6" xfId="525" xr:uid="{C75E6A23-AC64-4F65-8DBA-A8353EF2B5B8}"/>
    <cellStyle name="Millares 5 2 7" xfId="590" xr:uid="{DA67A0EE-B16E-4305-97EB-BAD70F07F64F}"/>
    <cellStyle name="Millares 5 2 8" xfId="620" xr:uid="{DA49C307-6E8C-431E-9902-660BB5CA2383}"/>
    <cellStyle name="Millares 5 3" xfId="132" xr:uid="{00000000-0005-0000-0000-0000A9000000}"/>
    <cellStyle name="Millares 5 3 2" xfId="214" xr:uid="{00000000-0005-0000-0000-0000AA000000}"/>
    <cellStyle name="Millares 5 3 2 2" xfId="782" xr:uid="{A2FA17F3-004C-4E8F-8CC4-6D61FC6B1ADC}"/>
    <cellStyle name="Millares 5 3 2 3" xfId="992" xr:uid="{A5C07A6A-1C58-4B60-9477-659F5BDDCF0A}"/>
    <cellStyle name="Millares 5 3 2 4" xfId="1199" xr:uid="{84F2EEA0-D577-4D72-9722-15591C9C36BE}"/>
    <cellStyle name="Millares 5 3 3" xfId="168" xr:uid="{00000000-0005-0000-0000-0000AB000000}"/>
    <cellStyle name="Millares 5 3 3 2" xfId="741" xr:uid="{9B617DE3-C7F4-4595-A7E0-7A1394BA6FB4}"/>
    <cellStyle name="Millares 5 3 3 3" xfId="951" xr:uid="{A48CF528-0D78-49E9-99E9-FB9F142291D6}"/>
    <cellStyle name="Millares 5 3 3 4" xfId="1158" xr:uid="{A13CB62E-66E5-4453-B3B4-814CD73AB850}"/>
    <cellStyle name="Millares 5 3 4" xfId="500" xr:uid="{A4AA6E1E-7D76-44A2-8E17-5C88483F4DD8}"/>
    <cellStyle name="Millares 5 3 5" xfId="713" xr:uid="{B769FD3B-6599-458C-B89C-BBAEDB8C55D6}"/>
    <cellStyle name="Millares 5 3 6" xfId="923" xr:uid="{28F8DCDB-E7D3-4E83-B5D7-0E16CD2BFDCE}"/>
    <cellStyle name="Millares 5 3 7" xfId="1130" xr:uid="{F563BB68-11A8-4067-B414-A722725FF1B9}"/>
    <cellStyle name="Millares 5 4" xfId="194" xr:uid="{00000000-0005-0000-0000-0000AC000000}"/>
    <cellStyle name="Millares 5 4 2" xfId="236" xr:uid="{5CBE4495-5325-45C0-9F2C-8E5CFDC05A96}"/>
    <cellStyle name="Millares 5 4 2 2" xfId="542" xr:uid="{3AC98262-5908-4B3D-8CB3-7A56BEABF21A}"/>
    <cellStyle name="Millares 5 4 2 3" xfId="607" xr:uid="{FB561A4B-BCF5-4A33-889C-812B80732807}"/>
    <cellStyle name="Millares 5 4 2 4" xfId="637" xr:uid="{C1CEC902-618D-425E-B972-77A2E1BE4565}"/>
    <cellStyle name="Millares 5 4 3" xfId="454" xr:uid="{78C81770-EF5D-4A93-B570-08ED17D58062}"/>
    <cellStyle name="Millares 5 4 4" xfId="510" xr:uid="{7213EC78-201D-4CAE-9F0A-D440A7071934}"/>
    <cellStyle name="Millares 5 4 5" xfId="526" xr:uid="{9E9E8F66-F621-4614-9DCC-333EBBF7DBB6}"/>
    <cellStyle name="Millares 5 4 6" xfId="591" xr:uid="{417F8353-FFCD-4847-A03C-C04507D932A7}"/>
    <cellStyle name="Millares 5 4 7" xfId="621" xr:uid="{064E0DF5-43C0-4E93-8C60-167C4B6F0092}"/>
    <cellStyle name="Millares 5 5" xfId="183" xr:uid="{00000000-0005-0000-0000-0000AD000000}"/>
    <cellStyle name="Millares 5 5 2" xfId="755" xr:uid="{1587F4DC-572A-45F0-8A21-6A683F74E6EF}"/>
    <cellStyle name="Millares 5 5 3" xfId="965" xr:uid="{0BB34029-6DE2-42CE-8304-0D50A91A5C09}"/>
    <cellStyle name="Millares 5 5 4" xfId="1172" xr:uid="{2EEB4C5A-ABDC-4571-8AE7-C84D10C7CC53}"/>
    <cellStyle name="Millares 5 6" xfId="230" xr:uid="{54BC1746-FEB5-45C6-9087-15AD9916B11F}"/>
    <cellStyle name="Millares 5 6 2" xfId="536" xr:uid="{74FF1B25-B32E-4241-9235-721C57D27DAE}"/>
    <cellStyle name="Millares 5 6 3" xfId="601" xr:uid="{C55059F8-BC99-41EC-886F-92B482623DB6}"/>
    <cellStyle name="Millares 5 6 4" xfId="631" xr:uid="{DC7B649D-0AE0-420D-B300-B5CE4FB702B4}"/>
    <cellStyle name="Millares 5 7" xfId="256" xr:uid="{58DBB179-FD39-41A6-898B-175D154A6BAC}"/>
    <cellStyle name="Millares 5 7 2" xfId="551" xr:uid="{F70AC4B1-8084-4478-9243-16CE89DA72CC}"/>
    <cellStyle name="Millares 5 7 3" xfId="646" xr:uid="{7AE11672-D3B7-4CC2-BCE5-404335938D8B}"/>
    <cellStyle name="Millares 5 8" xfId="332" xr:uid="{A91D7094-34D1-420C-8334-B3AD9DAA736C}"/>
    <cellStyle name="Millares 5 8 2" xfId="566" xr:uid="{A8244187-9F8F-40FA-BE34-CDD358B6FD3E}"/>
    <cellStyle name="Millares 5 8 3" xfId="661" xr:uid="{53A071B9-F905-4CDC-B258-C50FB705C1FE}"/>
    <cellStyle name="Millares 5 9" xfId="448" xr:uid="{41024F9A-F1D9-4BEA-977E-0C38A0E8B7CD}"/>
    <cellStyle name="Millares 6" xfId="71" xr:uid="{00000000-0005-0000-0000-0000AE000000}"/>
    <cellStyle name="Millares 6 10" xfId="463" xr:uid="{A4AD71CC-A7B9-4C4E-9BF6-F157193774B1}"/>
    <cellStyle name="Millares 6 11" xfId="521" xr:uid="{AF96A473-56B2-4FFD-BCA9-B746DAEA5659}"/>
    <cellStyle name="Millares 6 12" xfId="586" xr:uid="{C97496E2-84DB-47DB-B065-D510742F8FA4}"/>
    <cellStyle name="Millares 6 13" xfId="616" xr:uid="{0DC1EC7F-B68D-4807-AB02-214B078BE442}"/>
    <cellStyle name="Millares 6 2" xfId="123" xr:uid="{00000000-0005-0000-0000-0000AF000000}"/>
    <cellStyle name="Millares 6 2 2" xfId="233" xr:uid="{AD92DBA0-342F-4CAA-89E8-D9EAEF2CD53B}"/>
    <cellStyle name="Millares 6 2 2 2" xfId="539" xr:uid="{76C03144-C6C4-4234-97DB-D69D5ED53667}"/>
    <cellStyle name="Millares 6 2 2 3" xfId="604" xr:uid="{81D9CC24-D795-45B6-B2FE-68D9E4AFB227}"/>
    <cellStyle name="Millares 6 2 2 4" xfId="634" xr:uid="{21E7D428-A743-46B8-B3EA-095701BF6A5F}"/>
    <cellStyle name="Millares 6 2 3" xfId="420" xr:uid="{0BD39519-03D6-4C9B-96F4-4AE19161E1CB}"/>
    <cellStyle name="Millares 6 2 3 2" xfId="858" xr:uid="{21C9DA68-94BC-4EC9-BD5F-779E106D4451}"/>
    <cellStyle name="Millares 6 2 3 3" xfId="1068" xr:uid="{94201E21-F066-4573-AB10-4FBE82C589D1}"/>
    <cellStyle name="Millares 6 2 3 4" xfId="1275" xr:uid="{F9C678BC-7B42-48FB-8EA9-BB7F2C3D5CFA}"/>
    <cellStyle name="Millares 6 2 4" xfId="451" xr:uid="{1845A889-12B2-4019-A761-F08F87D160BD}"/>
    <cellStyle name="Millares 6 2 5" xfId="490" xr:uid="{BA6753F3-6093-4E2C-8B68-4C05D46A3AB7}"/>
    <cellStyle name="Millares 6 2 6" xfId="523" xr:uid="{14DDE106-BC20-4273-BFAA-27C091F1F13F}"/>
    <cellStyle name="Millares 6 2 7" xfId="588" xr:uid="{DBA4EC8D-0554-45D2-9C84-65B83D1D52F0}"/>
    <cellStyle name="Millares 6 2 8" xfId="618" xr:uid="{A6C1445E-93E0-40AA-84EA-E1CCABDCF310}"/>
    <cellStyle name="Millares 6 3" xfId="133" xr:uid="{00000000-0005-0000-0000-0000B0000000}"/>
    <cellStyle name="Millares 6 3 2" xfId="215" xr:uid="{00000000-0005-0000-0000-0000B1000000}"/>
    <cellStyle name="Millares 6 3 2 2" xfId="783" xr:uid="{35E51B40-BDF8-492F-B13A-E85EC550C593}"/>
    <cellStyle name="Millares 6 3 2 3" xfId="993" xr:uid="{CB9795EE-6430-44C2-8B91-DC3CE1D7696B}"/>
    <cellStyle name="Millares 6 3 2 4" xfId="1200" xr:uid="{5452407E-0ADD-4EC6-A7C7-1D2BEE91F091}"/>
    <cellStyle name="Millares 6 3 3" xfId="169" xr:uid="{00000000-0005-0000-0000-0000B2000000}"/>
    <cellStyle name="Millares 6 3 3 2" xfId="742" xr:uid="{1066D417-989D-4EDE-8F97-59500030AD4F}"/>
    <cellStyle name="Millares 6 3 3 3" xfId="952" xr:uid="{4B4AA4A6-EA38-406D-A9A0-2FE473DDA0E5}"/>
    <cellStyle name="Millares 6 3 3 4" xfId="1159" xr:uid="{795F7609-B322-4335-B941-391FF725F261}"/>
    <cellStyle name="Millares 6 3 4" xfId="501" xr:uid="{F99DF546-FA2D-4763-91DE-AB036A405A3D}"/>
    <cellStyle name="Millares 6 3 5" xfId="714" xr:uid="{EF8E5192-6521-4192-9168-DBB177D3E193}"/>
    <cellStyle name="Millares 6 3 6" xfId="924" xr:uid="{6968E1E6-E011-4495-9007-5E966EA95744}"/>
    <cellStyle name="Millares 6 3 7" xfId="1131" xr:uid="{D650713D-3B27-4AFE-BE8A-01692B137A9A}"/>
    <cellStyle name="Millares 6 4" xfId="199" xr:uid="{00000000-0005-0000-0000-0000B3000000}"/>
    <cellStyle name="Millares 6 4 2" xfId="238" xr:uid="{60BA033F-C9AA-4734-86AD-449A949AFC34}"/>
    <cellStyle name="Millares 6 4 2 2" xfId="544" xr:uid="{2DB6EAE2-9BAD-4843-B58B-90E06527E64F}"/>
    <cellStyle name="Millares 6 4 2 3" xfId="609" xr:uid="{02B11CC5-A46D-46CA-BA8B-11BF2620A4FC}"/>
    <cellStyle name="Millares 6 4 2 4" xfId="639" xr:uid="{7BBC3D03-9D35-4B42-B855-98E3353A63A5}"/>
    <cellStyle name="Millares 6 4 3" xfId="456" xr:uid="{649392D2-4DA9-44EA-9F64-DFF208A1CB74}"/>
    <cellStyle name="Millares 6 4 4" xfId="511" xr:uid="{ECD93619-AB28-4008-8274-DD16060BCC61}"/>
    <cellStyle name="Millares 6 4 5" xfId="528" xr:uid="{0AA58BAB-1A23-40A1-AC40-4A9BB682D718}"/>
    <cellStyle name="Millares 6 4 6" xfId="593" xr:uid="{B5EE8E9C-AA39-401C-935C-FA4D1131C04C}"/>
    <cellStyle name="Millares 6 4 7" xfId="623" xr:uid="{CC0E3F44-CE00-4581-9D00-5FD67A727ACE}"/>
    <cellStyle name="Millares 6 5" xfId="184" xr:uid="{00000000-0005-0000-0000-0000B4000000}"/>
    <cellStyle name="Millares 6 5 2" xfId="756" xr:uid="{9E81CE41-EE12-4F65-92EE-19E1E1DA6B99}"/>
    <cellStyle name="Millares 6 5 3" xfId="966" xr:uid="{AE560A5B-C69E-4641-BA55-79BA42ABC222}"/>
    <cellStyle name="Millares 6 5 4" xfId="1173" xr:uid="{9C5D65C0-8E5D-4492-9594-9A3D424D0414}"/>
    <cellStyle name="Millares 6 6" xfId="231" xr:uid="{1CC15D76-2B53-4E54-B3B2-43B31E3D6650}"/>
    <cellStyle name="Millares 6 6 2" xfId="537" xr:uid="{DF3CF6CE-207D-4C12-8B26-D29328068E9E}"/>
    <cellStyle name="Millares 6 6 3" xfId="602" xr:uid="{3EA7EB67-71B8-474E-8C25-9EC37B6667F6}"/>
    <cellStyle name="Millares 6 6 4" xfId="632" xr:uid="{5EDE3334-40E6-473F-AA46-594C345D85AB}"/>
    <cellStyle name="Millares 6 7" xfId="257" xr:uid="{5FCEA70A-D8BB-4488-AB6B-09EE0F1573C6}"/>
    <cellStyle name="Millares 6 7 2" xfId="552" xr:uid="{546BA241-29C7-4AA8-ABBC-FE5C25786EF3}"/>
    <cellStyle name="Millares 6 7 3" xfId="647" xr:uid="{A10777C8-73DA-4630-8E1D-E3A5615D2409}"/>
    <cellStyle name="Millares 6 8" xfId="333" xr:uid="{76786963-7AFB-4A44-B261-887261AECE53}"/>
    <cellStyle name="Millares 6 8 2" xfId="567" xr:uid="{391802AD-B8E5-4EA7-8A9D-5E5141F4B1C9}"/>
    <cellStyle name="Millares 6 8 3" xfId="662" xr:uid="{629F6384-439D-4730-889F-C4719735BD90}"/>
    <cellStyle name="Millares 6 9" xfId="449" xr:uid="{77196627-156C-4E96-AF79-5299BBA59D6C}"/>
    <cellStyle name="Millares 7" xfId="69" xr:uid="{00000000-0005-0000-0000-0000B5000000}"/>
    <cellStyle name="Millares 7 10" xfId="447" xr:uid="{27B40875-D897-4CE1-B695-872199AEDF09}"/>
    <cellStyle name="Millares 7 11" xfId="519" xr:uid="{D85D0D2E-9506-4A79-B739-A608C8FDE6BD}"/>
    <cellStyle name="Millares 7 12" xfId="584" xr:uid="{186B2EEF-BD3E-49A7-B8EC-4FA2320D03A7}"/>
    <cellStyle name="Millares 7 13" xfId="614" xr:uid="{3845F166-7E54-4A8E-A399-621BE213502F}"/>
    <cellStyle name="Millares 7 2" xfId="122" xr:uid="{00000000-0005-0000-0000-0000B6000000}"/>
    <cellStyle name="Millares 7 2 2" xfId="212" xr:uid="{00000000-0005-0000-0000-0000B7000000}"/>
    <cellStyle name="Millares 7 2 2 2" xfId="780" xr:uid="{C4D03E41-C259-4A6B-9023-54C7980C5B5D}"/>
    <cellStyle name="Millares 7 2 2 3" xfId="990" xr:uid="{B6A3F2AB-381D-4BC9-B658-C0921862FD1D}"/>
    <cellStyle name="Millares 7 2 2 4" xfId="1197" xr:uid="{4755670E-BC00-40EA-98CF-E72262978B2F}"/>
    <cellStyle name="Millares 7 2 3" xfId="166" xr:uid="{00000000-0005-0000-0000-0000B8000000}"/>
    <cellStyle name="Millares 7 2 3 2" xfId="739" xr:uid="{A32945E5-72E2-4A87-A896-0DE76E0FE078}"/>
    <cellStyle name="Millares 7 2 3 3" xfId="949" xr:uid="{71FE8199-C48D-4F67-B5CF-47C1B7591EB0}"/>
    <cellStyle name="Millares 7 2 3 4" xfId="1156" xr:uid="{5CE8837E-15AF-488E-BD4B-88D56AB91BF2}"/>
    <cellStyle name="Millares 7 2 4" xfId="491" xr:uid="{CEC39932-C94D-419F-8620-259E73F8DABB}"/>
    <cellStyle name="Millares 7 2 5" xfId="711" xr:uid="{1C34967C-6344-4612-A805-D348C2E07648}"/>
    <cellStyle name="Millares 7 2 6" xfId="921" xr:uid="{22547B98-29A1-47F4-B757-888847BCACC5}"/>
    <cellStyle name="Millares 7 2 7" xfId="1128" xr:uid="{A1406F1C-C9A0-4EC5-A531-458689EA2D44}"/>
    <cellStyle name="Millares 7 3" xfId="135" xr:uid="{00000000-0005-0000-0000-0000B9000000}"/>
    <cellStyle name="Millares 7 3 2" xfId="502" xr:uid="{3B401EF0-D4F7-4C5B-8823-5164B7F4F17D}"/>
    <cellStyle name="Millares 7 4" xfId="200" xr:uid="{00000000-0005-0000-0000-0000BA000000}"/>
    <cellStyle name="Millares 7 4 2" xfId="512" xr:uid="{A345ABB5-CE62-4497-88EF-DB37008299E3}"/>
    <cellStyle name="Millares 7 4 3" xfId="768" xr:uid="{171B28F1-645F-4A53-8E5B-C34036C0608F}"/>
    <cellStyle name="Millares 7 4 4" xfId="978" xr:uid="{63224058-C5F0-4250-BAAA-68912D856673}"/>
    <cellStyle name="Millares 7 4 5" xfId="1185" xr:uid="{94916600-D967-45D9-9297-6A972DDA99FC}"/>
    <cellStyle name="Millares 7 5" xfId="153" xr:uid="{00000000-0005-0000-0000-0000BB000000}"/>
    <cellStyle name="Millares 7 5 2" xfId="726" xr:uid="{E982BDFB-060C-49F2-8011-55019642C348}"/>
    <cellStyle name="Millares 7 5 3" xfId="936" xr:uid="{5C9F0027-CAE4-45AC-B2E0-0BC197909EE1}"/>
    <cellStyle name="Millares 7 5 4" xfId="1143" xr:uid="{DF1F8591-DF90-43CF-8A6A-7250879E4768}"/>
    <cellStyle name="Millares 7 6" xfId="105" xr:uid="{00000000-0005-0000-0000-0000BC000000}"/>
    <cellStyle name="Millares 7 6 2" xfId="699" xr:uid="{02436D69-E950-4039-A55B-4FAC8769FF67}"/>
    <cellStyle name="Millares 7 6 3" xfId="909" xr:uid="{53058DF4-3218-45CF-879D-F6CBB4CDD6D6}"/>
    <cellStyle name="Millares 7 6 4" xfId="1116" xr:uid="{AA4A7278-7F9D-44DE-A9D1-023F313BE51B}"/>
    <cellStyle name="Millares 7 7" xfId="229" xr:uid="{656CE0D3-2DD8-4EE2-B338-9A36E8FCD77A}"/>
    <cellStyle name="Millares 7 7 2" xfId="535" xr:uid="{0BBA7954-A7A1-456C-AB8D-719937BDBA7E}"/>
    <cellStyle name="Millares 7 7 3" xfId="600" xr:uid="{FDD2A916-0987-4705-BE6F-8157D93A327D}"/>
    <cellStyle name="Millares 7 7 4" xfId="630" xr:uid="{6B22A5E1-1450-4E0D-BC0D-2FF20538B115}"/>
    <cellStyle name="Millares 7 8" xfId="258" xr:uid="{E1317FE0-F418-4937-ABEE-B85910699F78}"/>
    <cellStyle name="Millares 7 8 2" xfId="553" xr:uid="{C3CEEDA7-FEE8-4A9F-AB38-8A1EDA5EC423}"/>
    <cellStyle name="Millares 7 8 3" xfId="648" xr:uid="{D487D67F-2BB6-4662-AE28-D4A907861B81}"/>
    <cellStyle name="Millares 7 9" xfId="334" xr:uid="{7756BDF9-F1DD-47AC-BCF8-8696B583570B}"/>
    <cellStyle name="Millares 7 9 2" xfId="568" xr:uid="{D0B020D9-72C7-4D22-ACD2-EDD0843EE3F2}"/>
    <cellStyle name="Millares 7 9 3" xfId="663" xr:uid="{513A393B-3B8D-4AEA-BFD5-B7ED5E0ADC94}"/>
    <cellStyle name="Millares 8" xfId="72" xr:uid="{00000000-0005-0000-0000-0000BD000000}"/>
    <cellStyle name="Millares 8 10" xfId="587" xr:uid="{5B8903C9-81FB-423A-B5F4-C9BE99D68919}"/>
    <cellStyle name="Millares 8 11" xfId="617" xr:uid="{A400DF4E-B544-4AFB-B201-1C483DA5B91E}"/>
    <cellStyle name="Millares 8 2" xfId="141" xr:uid="{00000000-0005-0000-0000-0000BE000000}"/>
    <cellStyle name="Millares 8 2 2" xfId="422" xr:uid="{36F65440-4A0A-4772-AC9A-7862423A3B1B}"/>
    <cellStyle name="Millares 8 2 2 2" xfId="860" xr:uid="{CFF66356-FE3E-4402-BE55-F883DB8A2C13}"/>
    <cellStyle name="Millares 8 2 2 3" xfId="1070" xr:uid="{9D7846B9-0C4D-4391-8A08-0A417445171C}"/>
    <cellStyle name="Millares 8 2 2 4" xfId="1277" xr:uid="{6DDE1E2F-F3DE-442B-B668-66889E4362A4}"/>
    <cellStyle name="Millares 8 2 3" xfId="492" xr:uid="{E63DD335-B172-4DE7-909A-39D4EEBEA41C}"/>
    <cellStyle name="Millares 8 3" xfId="116" xr:uid="{00000000-0005-0000-0000-0000BF000000}"/>
    <cellStyle name="Millares 8 3 2" xfId="503" xr:uid="{16FC0B87-DA59-419B-A136-1AE9F427DBE1}"/>
    <cellStyle name="Millares 8 4" xfId="232" xr:uid="{C0104346-58BF-44D8-BFDD-D1DEC1179892}"/>
    <cellStyle name="Millares 8 4 2" xfId="513" xr:uid="{26708CE7-717C-44C2-B1B1-02B058341897}"/>
    <cellStyle name="Millares 8 4 3" xfId="538" xr:uid="{3A355E02-6CD2-4F9F-A204-0FB024EB1D84}"/>
    <cellStyle name="Millares 8 4 4" xfId="603" xr:uid="{81E47AC8-1754-44A9-888B-072F1E9C558B}"/>
    <cellStyle name="Millares 8 4 5" xfId="633" xr:uid="{9220BF38-C36D-4980-9CBA-534FA9A253A3}"/>
    <cellStyle name="Millares 8 5" xfId="259" xr:uid="{E2545FF3-45F6-4482-860E-C1DF2FCECE6E}"/>
    <cellStyle name="Millares 8 5 2" xfId="554" xr:uid="{C043DE90-3121-48A2-9C12-17E7FDC19D23}"/>
    <cellStyle name="Millares 8 5 3" xfId="649" xr:uid="{86ED06AC-EAA5-4986-A35C-34E7DA5AE999}"/>
    <cellStyle name="Millares 8 6" xfId="335" xr:uid="{73F341A4-7E49-4AE4-A883-3EAD3570E100}"/>
    <cellStyle name="Millares 8 6 2" xfId="569" xr:uid="{2741DFDA-539D-4CE6-A6D4-24E9418C9AF8}"/>
    <cellStyle name="Millares 8 6 3" xfId="664" xr:uid="{B82F5F43-6CB8-4925-971A-07E25B6212BE}"/>
    <cellStyle name="Millares 8 7" xfId="400" xr:uid="{E3BD2D23-19B6-4BEF-A978-F15803A943E9}"/>
    <cellStyle name="Millares 8 7 2" xfId="839" xr:uid="{1716934E-B68F-48E7-9EA0-4FDF327A57EE}"/>
    <cellStyle name="Millares 8 7 3" xfId="1049" xr:uid="{9A8EC27E-8885-4687-9B3E-30C776FCCA57}"/>
    <cellStyle name="Millares 8 7 4" xfId="1256" xr:uid="{9DE7FC7E-10A8-462A-BD87-1656D3DE321F}"/>
    <cellStyle name="Millares 8 8" xfId="450" xr:uid="{FB53F602-06CB-4AEB-A56D-4C2777A9615B}"/>
    <cellStyle name="Millares 8 9" xfId="522" xr:uid="{6A0532FA-F048-4C62-BBE2-F999C2A9973B}"/>
    <cellStyle name="Millares 9" xfId="97" xr:uid="{00000000-0005-0000-0000-0000C0000000}"/>
    <cellStyle name="Millares 9 2" xfId="131" xr:uid="{00000000-0005-0000-0000-0000C1000000}"/>
    <cellStyle name="Millares 9 2 2" xfId="425" xr:uid="{D7CD0253-78C8-4447-89DF-000B85C4535D}"/>
    <cellStyle name="Millares 9 2 2 2" xfId="863" xr:uid="{A05AB898-62BA-41FA-8EDE-7922505CC66A}"/>
    <cellStyle name="Millares 9 2 2 3" xfId="1073" xr:uid="{DEF852E2-E9F0-4F7C-8A84-3C117F351970}"/>
    <cellStyle name="Millares 9 2 2 4" xfId="1280" xr:uid="{35123A7A-0C14-497C-B478-076685E34265}"/>
    <cellStyle name="Millares 9 3" xfId="402" xr:uid="{F02AF89E-9D28-4A76-AC1D-D663B4D0367C}"/>
    <cellStyle name="Millares 9 3 2" xfId="841" xr:uid="{9B3BA666-E59E-48C4-B4CA-7F55E429290F}"/>
    <cellStyle name="Millares 9 3 3" xfId="1051" xr:uid="{F0BBB26A-F3CE-42F5-9120-D334D2962E16}"/>
    <cellStyle name="Millares 9 3 4" xfId="1258" xr:uid="{832559FC-E9A8-4B9B-87D3-EBC32EA59B36}"/>
    <cellStyle name="Neutral" xfId="8" builtinId="28" customBuiltin="1"/>
    <cellStyle name="Neutral 2" xfId="306" xr:uid="{F4E1C988-C1B4-4468-902A-0A69D7AE17DE}"/>
    <cellStyle name="Neutral 2 2" xfId="466" xr:uid="{C0CB61F8-2782-4C67-8DFB-8271C27B0BBF}"/>
    <cellStyle name="Normal" xfId="0" builtinId="0"/>
    <cellStyle name="Normal 10" xfId="96" xr:uid="{00000000-0005-0000-0000-0000C4000000}"/>
    <cellStyle name="Normal 10 2" xfId="264" xr:uid="{D33988EE-DB75-4A3D-9DE8-FF7342B1D732}"/>
    <cellStyle name="Normal 11" xfId="265" xr:uid="{7219C383-A1BA-4463-9E25-B862221845A8}"/>
    <cellStyle name="Normal 12" xfId="46" xr:uid="{00000000-0005-0000-0000-0000C5000000}"/>
    <cellStyle name="Normal 12 2" xfId="266" xr:uid="{F530511C-4884-43E6-9001-97CB6490C75A}"/>
    <cellStyle name="Normal 13" xfId="267" xr:uid="{B0988791-516D-477B-B03D-F00E7150DB77}"/>
    <cellStyle name="Normal 13 2" xfId="504" xr:uid="{2FC82676-DB4E-4D36-8CD3-0053AC8448B8}"/>
    <cellStyle name="Normal 14" xfId="268" xr:uid="{8F76A621-1838-453A-9327-90719E516CC7}"/>
    <cellStyle name="Normal 15" xfId="47" xr:uid="{00000000-0005-0000-0000-0000C6000000}"/>
    <cellStyle name="Normal 15 2" xfId="270" xr:uid="{A4705B9C-B422-4543-87CC-02A80762EDE8}"/>
    <cellStyle name="Normal 16" xfId="271" xr:uid="{09AA5F27-CE05-4897-B676-92F20AB98649}"/>
    <cellStyle name="Normal 17" xfId="272" xr:uid="{7068A48E-AD2F-4486-B74C-3BE58B782A04}"/>
    <cellStyle name="Normal 18" xfId="273" xr:uid="{219CB86F-1943-4239-8691-A0C05D200EDD}"/>
    <cellStyle name="Normal 19" xfId="274" xr:uid="{6E83156C-48AC-46ED-988C-AB1D281B04CD}"/>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2 3" xfId="304" xr:uid="{EFBC0879-7AD5-488A-922E-4EA7C73E0CFF}"/>
    <cellStyle name="Normal 2 3" xfId="100" xr:uid="{00000000-0005-0000-0000-0000CB000000}"/>
    <cellStyle name="Normal 2 3 2" xfId="321" xr:uid="{C91F6A82-809D-4C29-93F5-93C167878510}"/>
    <cellStyle name="Normal 2 3 3" xfId="460" xr:uid="{C7628DB9-588A-4214-B9C6-DE1C3EC54745}"/>
    <cellStyle name="Normal 2 4" xfId="48" xr:uid="{00000000-0005-0000-0000-0000CC000000}"/>
    <cellStyle name="Normal 2 4 2" xfId="462" xr:uid="{7AC4C806-94E9-4DDC-BF4B-7DECDA594FD5}"/>
    <cellStyle name="Normal 2 5" xfId="240" xr:uid="{2FE18ED7-4FEB-4FFE-A293-6FA112C1F469}"/>
    <cellStyle name="Normal 2 6" xfId="303" xr:uid="{CDBB9BED-94CB-4371-9209-35CEB9C19E09}"/>
    <cellStyle name="Normal 20" xfId="275" xr:uid="{A660C90D-22D4-45F4-AED4-96AF74DDBD74}"/>
    <cellStyle name="Normal 21" xfId="276" xr:uid="{3D3CF7A1-631B-45B4-9C8B-32CFECBE9997}"/>
    <cellStyle name="Normal 22" xfId="277" xr:uid="{EA03B6C7-F0D7-4059-8DAF-5C9106BB46A4}"/>
    <cellStyle name="Normal 23" xfId="278" xr:uid="{24BFE7F5-F859-4395-91B3-ED9AD9DC5383}"/>
    <cellStyle name="Normal 24" xfId="279" xr:uid="{51780D9A-A20A-4DB5-9DB0-4A271DDD4F0C}"/>
    <cellStyle name="Normal 25" xfId="280" xr:uid="{81B9CF64-46F9-4428-86A6-0C86EA93344A}"/>
    <cellStyle name="Normal 26" xfId="281" xr:uid="{E30B2A87-A681-4166-ABFC-1FB2542E5CA2}"/>
    <cellStyle name="Normal 27" xfId="282" xr:uid="{D7C3D1AF-82F1-44A8-B5F9-824263172C9F}"/>
    <cellStyle name="Normal 28" xfId="283" xr:uid="{F1354B06-EEA7-4888-B733-C5ACDEB9726B}"/>
    <cellStyle name="Normal 29" xfId="284" xr:uid="{B9A3688C-EA8C-4361-8860-89DB21E0F563}"/>
    <cellStyle name="Normal 3" xfId="53" xr:uid="{00000000-0005-0000-0000-0000CD000000}"/>
    <cellStyle name="Normal 3 2" xfId="83" xr:uid="{00000000-0005-0000-0000-0000CE000000}"/>
    <cellStyle name="Normal 3 2 2" xfId="323" xr:uid="{9E88D7F6-8836-4AA3-A023-D83EBCCEC06F}"/>
    <cellStyle name="Normal 3 2 3" xfId="458" xr:uid="{B71E3264-8A77-4CD6-BFE6-20D5CC94DCC3}"/>
    <cellStyle name="Normal 3 3" xfId="43" xr:uid="{00000000-0005-0000-0000-0000CF000000}"/>
    <cellStyle name="Normal 3 3 2" xfId="244" xr:uid="{264B05C4-C19F-4AC2-B2A4-AC7FBB1DD165}"/>
    <cellStyle name="Normal 3 4" xfId="82" xr:uid="{00000000-0005-0000-0000-0000D0000000}"/>
    <cellStyle name="Normal 3 4 2" xfId="394" xr:uid="{3C3F60E3-68D9-485C-A4A5-8C75C8C4389A}"/>
    <cellStyle name="Normal 3 4 3" xfId="484" xr:uid="{71811BD8-62FB-4A37-A6C9-DAA6AFD5E809}"/>
    <cellStyle name="Normal 3 5" xfId="59" xr:uid="{00000000-0005-0000-0000-0000D1000000}"/>
    <cellStyle name="Normal 3 6" xfId="242" xr:uid="{21BF48F9-45D1-4175-9C9B-63B354D069AF}"/>
    <cellStyle name="Normal 30" xfId="285" xr:uid="{16DB513F-2491-485C-9E85-321B39AD03FA}"/>
    <cellStyle name="Normal 31" xfId="286" xr:uid="{1EF56DC4-82A8-4EDB-B719-A36FD287DEB8}"/>
    <cellStyle name="Normal 32" xfId="287" xr:uid="{AC570AE2-048A-43C9-B8C6-4C9A08AE75C3}"/>
    <cellStyle name="Normal 33" xfId="288" xr:uid="{F0F7B8B9-6D79-4CA2-87FF-DA18B006B66C}"/>
    <cellStyle name="Normal 34" xfId="289" xr:uid="{90D12102-3C55-49CB-BC7A-693AD75CAA60}"/>
    <cellStyle name="Normal 35" xfId="290" xr:uid="{FD715198-79B0-4720-8869-3F584E1C83D4}"/>
    <cellStyle name="Normal 36" xfId="291" xr:uid="{37C1F296-F224-4D63-8A01-84A22381165A}"/>
    <cellStyle name="Normal 37" xfId="292" xr:uid="{F113968E-59EC-43FD-A88B-3309CEE9AB15}"/>
    <cellStyle name="Normal 38" xfId="293" xr:uid="{60519F5D-44F0-4740-9517-B128745CBA87}"/>
    <cellStyle name="Normal 39" xfId="294" xr:uid="{4E47F646-51E6-4C93-80AD-45C6A85F7996}"/>
    <cellStyle name="Normal 4" xfId="243" xr:uid="{8D0489BE-F259-4483-8515-32AF2FBC4DC9}"/>
    <cellStyle name="Normal 4 2" xfId="246" xr:uid="{4DF8612A-574D-4198-8B6D-2A5276538A17}"/>
    <cellStyle name="Normal 4 3" xfId="324" xr:uid="{B19ED4BD-CD0D-4D6E-ADFB-BA784888040C}"/>
    <cellStyle name="Normal 4 3 2" xfId="359" xr:uid="{53F0179D-529B-4669-9405-BEF825B63D3E}"/>
    <cellStyle name="Normal 4 4" xfId="495" xr:uid="{19D993C4-0459-4B93-89CF-86F6B571B36F}"/>
    <cellStyle name="Normal 40" xfId="295" xr:uid="{C671F9E5-6679-498C-A87A-9AA8282297FB}"/>
    <cellStyle name="Normal 41" xfId="296" xr:uid="{302742E9-8006-422D-B7B0-065A02D06605}"/>
    <cellStyle name="Normal 42" xfId="297" xr:uid="{39DE11C5-7454-4753-9812-3420282DCA40}"/>
    <cellStyle name="Normal 43" xfId="298" xr:uid="{64BE68A6-AD9C-462E-947C-5A501F6EF174}"/>
    <cellStyle name="Normal 44" xfId="299" xr:uid="{990EC6F3-5EAB-4DE2-B690-D2768CCF50ED}"/>
    <cellStyle name="Normal 45" xfId="300" xr:uid="{604E72D6-D898-4E1B-BA54-59C47E9949FA}"/>
    <cellStyle name="Normal 46" xfId="301" xr:uid="{6953426B-85C6-414D-857E-892658907D1D}"/>
    <cellStyle name="Normal 47" xfId="302" xr:uid="{F25C2926-C69B-4583-BA1E-2C2E0F152363}"/>
    <cellStyle name="Normal 48" xfId="378" xr:uid="{C1A50374-D484-469C-8791-B6FD83767C9B}"/>
    <cellStyle name="Normal 49" xfId="675" xr:uid="{06D1AC26-F667-4A42-AE20-AE1936E284B3}"/>
    <cellStyle name="Normal 49 2" xfId="885" xr:uid="{77F86A39-9F00-412F-8034-F6AC97E79E4F}"/>
    <cellStyle name="Normal 5" xfId="86" xr:uid="{00000000-0005-0000-0000-0000D2000000}"/>
    <cellStyle name="Normal 5 2" xfId="255" xr:uid="{47661ADB-E6FA-455F-8B5A-582394FFF28F}"/>
    <cellStyle name="Normal 5 3" xfId="390" xr:uid="{A703F218-9877-49B7-BC57-6D1FE8AA48D0}"/>
    <cellStyle name="Normal 50" xfId="379" xr:uid="{CA8C0CFE-46AD-478C-BEAC-F3ADAB835FCE}"/>
    <cellStyle name="Normal 52" xfId="380" xr:uid="{F734C269-E335-419B-9FD9-F743EFA43F4B}"/>
    <cellStyle name="Normal 53" xfId="381" xr:uid="{7205AB2B-13B5-4631-AFE6-D4C075E8B9A2}"/>
    <cellStyle name="Normal 6" xfId="260" xr:uid="{069D7D9D-D48A-41C3-8412-0FE956D2FE43}"/>
    <cellStyle name="Normal 7" xfId="261" xr:uid="{15552BB2-6EC2-4816-9AAF-B92EE078A2A6}"/>
    <cellStyle name="Normal 77" xfId="382" xr:uid="{8F0930A3-CCA2-4B22-AAF1-7D2480A1939D}"/>
    <cellStyle name="Normal 8" xfId="262" xr:uid="{BDD66428-3529-4D28-98D5-7823B72C8216}"/>
    <cellStyle name="Normal 9" xfId="263" xr:uid="{0B9FC89C-322A-4973-9D52-F8F089B51294}"/>
    <cellStyle name="Normal_Estados Fiscal 1999" xfId="44" xr:uid="{00000000-0005-0000-0000-0000D3000000}"/>
    <cellStyle name="Notas" xfId="15" builtinId="10" customBuiltin="1"/>
    <cellStyle name="Porcentaje 2" xfId="396" xr:uid="{D1A595DB-F641-4292-8BA2-79F1C6F35279}"/>
    <cellStyle name="Porcentaje 2 2" xfId="459" xr:uid="{694833B8-2F68-4A7E-91B2-5C8FEB5A0F4F}"/>
    <cellStyle name="Porcentaje 3" xfId="247" xr:uid="{B83C2134-3C47-4199-AA33-23488D9EAFB5}"/>
    <cellStyle name="Porcentaje 4" xfId="392" xr:uid="{D38485D8-6364-4EBE-A621-3AC786B60D1D}"/>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50F4757-5427-4A88-AED3-70DBFE9375FE}">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BAD40F"/>
      <color rgb="FFCCFFFF"/>
      <color rgb="FFCC0000"/>
      <color rgb="FFFF99CC"/>
      <color rgb="FFCC0099"/>
      <color rgb="FF336699"/>
      <color rgb="FFFFFFCC"/>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2.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8130" y="190500"/>
          <a:ext cx="2639219" cy="5932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2568788</xdr:colOff>
      <xdr:row>3</xdr:row>
      <xdr:rowOff>17357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905995</xdr:colOff>
      <xdr:row>4</xdr:row>
      <xdr:rowOff>176896</xdr:rowOff>
    </xdr:to>
    <xdr:pic>
      <xdr:nvPicPr>
        <xdr:cNvPr id="3" name="Imagen 2">
          <a:extLst>
            <a:ext uri="{FF2B5EF4-FFF2-40B4-BE49-F238E27FC236}">
              <a16:creationId xmlns:a16="http://schemas.microsoft.com/office/drawing/2014/main" id="{55B88F8B-EDA9-4A38-BB19-24D143A461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2" y="204110"/>
          <a:ext cx="3496793" cy="7347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vmlDrawing" Target="../drawings/vmlDrawing5.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drawing" Target="../drawings/drawing5.xml"/><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N62"/>
  <sheetViews>
    <sheetView showGridLines="0" tabSelected="1" topLeftCell="A25" zoomScale="70" zoomScaleNormal="70" zoomScaleSheetLayoutView="80" workbookViewId="0">
      <selection activeCell="B59" sqref="B59"/>
    </sheetView>
  </sheetViews>
  <sheetFormatPr baseColWidth="10" defaultColWidth="11.44140625" defaultRowHeight="15"/>
  <cols>
    <col min="1" max="1" width="3.33203125" style="1" customWidth="1"/>
    <col min="2" max="2" width="41.6640625" style="1" customWidth="1"/>
    <col min="3" max="3" width="19.5546875" style="1" customWidth="1"/>
    <col min="4" max="4" width="21.109375" style="68" customWidth="1"/>
    <col min="5" max="6" width="22" style="1" customWidth="1"/>
    <col min="7" max="7" width="22.6640625" style="200" customWidth="1"/>
    <col min="8" max="8" width="19.88671875" style="200" customWidth="1"/>
    <col min="9" max="9" width="11.44140625" style="2"/>
    <col min="10" max="10" width="17.88671875" style="2" bestFit="1" customWidth="1"/>
    <col min="11" max="11" width="20.44140625" style="38" bestFit="1" customWidth="1"/>
    <col min="12" max="12" width="17.6640625" style="38" customWidth="1"/>
    <col min="13" max="13" width="11.44140625" style="38"/>
    <col min="14" max="14" width="11.44140625" style="46"/>
    <col min="15" max="16384" width="11.44140625" style="1"/>
  </cols>
  <sheetData>
    <row r="1" spans="2:14">
      <c r="D1" s="1"/>
    </row>
    <row r="6" spans="2:14" ht="15.6">
      <c r="B6" s="441" t="s">
        <v>77</v>
      </c>
      <c r="C6" s="441"/>
      <c r="D6" s="441"/>
      <c r="E6" s="441"/>
      <c r="F6" s="441"/>
    </row>
    <row r="7" spans="2:14" ht="15.6">
      <c r="B7" s="441" t="s">
        <v>78</v>
      </c>
      <c r="C7" s="441"/>
      <c r="D7" s="441"/>
      <c r="E7" s="441"/>
      <c r="F7" s="441"/>
    </row>
    <row r="8" spans="2:14" s="66" customFormat="1" ht="15.6">
      <c r="B8" s="447" t="s">
        <v>300</v>
      </c>
      <c r="C8" s="447"/>
      <c r="D8" s="447"/>
      <c r="E8" s="447"/>
      <c r="F8" s="447"/>
      <c r="G8" s="229"/>
      <c r="H8" s="229"/>
      <c r="I8" s="178"/>
      <c r="J8" s="178"/>
      <c r="K8" s="280"/>
      <c r="L8" s="280"/>
      <c r="M8" s="280"/>
      <c r="N8" s="116"/>
    </row>
    <row r="9" spans="2:14" ht="15.6">
      <c r="B9" s="443" t="s">
        <v>79</v>
      </c>
      <c r="C9" s="443"/>
      <c r="D9" s="443"/>
      <c r="E9" s="443"/>
      <c r="F9" s="443"/>
    </row>
    <row r="10" spans="2:14" ht="7.5" customHeight="1"/>
    <row r="11" spans="2:14" ht="19.95" customHeight="1">
      <c r="B11" s="444" t="s">
        <v>1</v>
      </c>
      <c r="C11" s="445"/>
      <c r="D11" s="446"/>
      <c r="E11" s="170">
        <v>46112</v>
      </c>
      <c r="F11" s="170">
        <v>46022</v>
      </c>
      <c r="G11" s="439"/>
      <c r="H11" s="245"/>
      <c r="I11" s="1"/>
      <c r="K11" s="206"/>
      <c r="L11" s="206"/>
    </row>
    <row r="12" spans="2:14" ht="10.95" customHeight="1">
      <c r="B12" s="76"/>
      <c r="C12" s="77"/>
      <c r="D12" s="78"/>
      <c r="E12" s="212"/>
      <c r="F12" s="212"/>
      <c r="G12" s="245"/>
      <c r="H12" s="245"/>
      <c r="I12" s="1"/>
      <c r="K12" s="206"/>
      <c r="L12" s="206"/>
    </row>
    <row r="13" spans="2:14" ht="15.6">
      <c r="B13" s="70" t="s">
        <v>40</v>
      </c>
      <c r="D13" s="79" t="s">
        <v>80</v>
      </c>
      <c r="E13" s="358">
        <v>60397015024</v>
      </c>
      <c r="F13" s="359">
        <v>75590709111</v>
      </c>
      <c r="G13" s="440"/>
      <c r="H13" s="440"/>
      <c r="I13" s="440"/>
      <c r="J13" s="299"/>
      <c r="K13" s="109"/>
      <c r="L13" s="109"/>
      <c r="M13" s="109"/>
      <c r="N13" s="166"/>
    </row>
    <row r="14" spans="2:14" ht="15.6">
      <c r="B14" s="72"/>
      <c r="C14" s="75"/>
      <c r="D14" s="79"/>
      <c r="E14" s="358"/>
      <c r="F14" s="359"/>
      <c r="G14" s="440"/>
      <c r="H14" s="440"/>
      <c r="I14" s="440"/>
      <c r="J14" s="299"/>
      <c r="K14" s="109"/>
      <c r="L14" s="109"/>
      <c r="M14" s="109"/>
      <c r="N14" s="166"/>
    </row>
    <row r="15" spans="2:14" ht="15.6">
      <c r="B15" s="70" t="s">
        <v>43</v>
      </c>
      <c r="C15" s="71"/>
      <c r="D15" s="79" t="s">
        <v>82</v>
      </c>
      <c r="E15" s="358">
        <v>386778761194</v>
      </c>
      <c r="F15" s="359">
        <v>369959023975</v>
      </c>
      <c r="G15" s="440"/>
      <c r="H15" s="440"/>
      <c r="I15" s="440"/>
      <c r="J15" s="299"/>
      <c r="K15" s="109"/>
      <c r="L15" s="109"/>
      <c r="M15" s="109"/>
      <c r="N15" s="166"/>
    </row>
    <row r="16" spans="2:14">
      <c r="B16" s="70"/>
      <c r="C16" s="71"/>
      <c r="D16" s="80"/>
      <c r="E16" s="358"/>
      <c r="F16" s="359"/>
      <c r="G16" s="440"/>
      <c r="H16" s="440"/>
      <c r="I16" s="440"/>
      <c r="J16" s="299"/>
      <c r="K16" s="109"/>
      <c r="L16" s="109"/>
      <c r="M16" s="109"/>
      <c r="N16" s="166"/>
    </row>
    <row r="17" spans="2:14">
      <c r="B17" s="70" t="s">
        <v>5</v>
      </c>
      <c r="C17" s="71"/>
      <c r="D17" s="80"/>
      <c r="E17" s="358">
        <v>0</v>
      </c>
      <c r="F17" s="359">
        <v>123208438</v>
      </c>
      <c r="G17" s="440"/>
      <c r="H17" s="440"/>
      <c r="I17" s="440"/>
      <c r="J17" s="299"/>
      <c r="K17" s="109"/>
      <c r="L17" s="109"/>
      <c r="M17" s="109"/>
      <c r="N17" s="166"/>
    </row>
    <row r="18" spans="2:14">
      <c r="B18" s="70"/>
      <c r="C18" s="71"/>
      <c r="D18" s="80"/>
      <c r="E18" s="358"/>
      <c r="F18" s="359"/>
      <c r="G18" s="440"/>
      <c r="H18" s="440"/>
      <c r="I18" s="440"/>
      <c r="J18" s="299"/>
      <c r="K18" s="109"/>
      <c r="L18" s="109"/>
      <c r="M18" s="109"/>
      <c r="N18" s="166"/>
    </row>
    <row r="19" spans="2:14" ht="15.6">
      <c r="B19" s="70" t="s">
        <v>298</v>
      </c>
      <c r="C19" s="71"/>
      <c r="D19" s="79" t="s">
        <v>82</v>
      </c>
      <c r="E19" s="358">
        <v>949893644</v>
      </c>
      <c r="F19" s="359">
        <v>1466676528</v>
      </c>
      <c r="G19" s="440"/>
      <c r="H19" s="440"/>
      <c r="I19" s="440"/>
      <c r="J19" s="299"/>
      <c r="K19" s="109"/>
      <c r="L19" s="109"/>
      <c r="M19" s="109"/>
      <c r="N19" s="166"/>
    </row>
    <row r="20" spans="2:14">
      <c r="B20" s="70"/>
      <c r="C20" s="71"/>
      <c r="D20" s="80"/>
      <c r="E20" s="358"/>
      <c r="F20" s="359"/>
      <c r="G20" s="440"/>
      <c r="H20" s="440"/>
      <c r="I20" s="440"/>
      <c r="J20" s="299"/>
      <c r="K20" s="109"/>
      <c r="L20" s="109"/>
      <c r="M20" s="109"/>
      <c r="N20" s="166"/>
    </row>
    <row r="21" spans="2:14">
      <c r="B21" s="70" t="s">
        <v>42</v>
      </c>
      <c r="C21" s="71"/>
      <c r="D21" s="80"/>
      <c r="E21" s="358">
        <v>46430011</v>
      </c>
      <c r="F21" s="359">
        <v>68204322</v>
      </c>
      <c r="G21" s="440"/>
      <c r="H21" s="440"/>
      <c r="I21" s="440"/>
      <c r="J21" s="299"/>
      <c r="K21" s="109"/>
      <c r="L21" s="109"/>
      <c r="M21" s="109"/>
      <c r="N21" s="166"/>
    </row>
    <row r="22" spans="2:14">
      <c r="B22" s="70"/>
      <c r="C22" s="71"/>
      <c r="D22" s="80"/>
      <c r="E22" s="360"/>
      <c r="F22" s="359"/>
      <c r="G22" s="440"/>
      <c r="H22" s="440"/>
      <c r="I22" s="440"/>
      <c r="J22" s="299"/>
      <c r="K22" s="109"/>
      <c r="L22" s="109"/>
      <c r="M22" s="109"/>
      <c r="N22" s="166"/>
    </row>
    <row r="23" spans="2:14">
      <c r="B23" s="70" t="s">
        <v>41</v>
      </c>
      <c r="C23" s="71"/>
      <c r="D23" s="80"/>
      <c r="E23" s="358">
        <v>90814276</v>
      </c>
      <c r="F23" s="359">
        <v>90816579</v>
      </c>
      <c r="G23" s="440"/>
      <c r="H23" s="440"/>
      <c r="I23" s="440"/>
      <c r="J23" s="299"/>
      <c r="K23" s="109"/>
      <c r="L23" s="109"/>
      <c r="M23" s="109"/>
      <c r="N23" s="166"/>
    </row>
    <row r="24" spans="2:14">
      <c r="B24" s="70"/>
      <c r="C24" s="71"/>
      <c r="D24" s="80"/>
      <c r="E24" s="361"/>
      <c r="F24" s="359"/>
      <c r="G24" s="440"/>
      <c r="H24" s="440"/>
      <c r="I24" s="440"/>
      <c r="J24" s="299"/>
      <c r="K24" s="109"/>
      <c r="L24" s="109"/>
      <c r="M24" s="109"/>
      <c r="N24" s="166"/>
    </row>
    <row r="25" spans="2:14" ht="15.6">
      <c r="B25" s="72" t="s">
        <v>83</v>
      </c>
      <c r="C25" s="44"/>
      <c r="D25" s="81"/>
      <c r="E25" s="363">
        <v>448262914149</v>
      </c>
      <c r="F25" s="364">
        <v>447298638953</v>
      </c>
      <c r="G25" s="440"/>
      <c r="H25" s="440"/>
      <c r="I25" s="440"/>
      <c r="J25" s="299"/>
      <c r="K25" s="109"/>
      <c r="L25" s="109"/>
      <c r="M25" s="109"/>
      <c r="N25" s="166"/>
    </row>
    <row r="26" spans="2:14" ht="15.6">
      <c r="B26" s="72"/>
      <c r="C26" s="74"/>
      <c r="D26" s="73"/>
      <c r="E26" s="361"/>
      <c r="F26" s="358"/>
      <c r="G26" s="440"/>
      <c r="H26" s="440"/>
      <c r="I26" s="367"/>
      <c r="J26" s="299"/>
      <c r="K26" s="109"/>
      <c r="L26" s="109"/>
      <c r="M26" s="109"/>
      <c r="N26" s="166"/>
    </row>
    <row r="27" spans="2:14" ht="19.95" customHeight="1">
      <c r="B27" s="444" t="s">
        <v>16</v>
      </c>
      <c r="C27" s="445"/>
      <c r="D27" s="446"/>
      <c r="E27" s="362"/>
      <c r="F27" s="362"/>
      <c r="G27" s="440"/>
      <c r="H27" s="440"/>
      <c r="I27" s="367"/>
      <c r="J27" s="299"/>
      <c r="K27" s="109"/>
      <c r="L27" s="109"/>
      <c r="M27" s="109"/>
      <c r="N27" s="166"/>
    </row>
    <row r="28" spans="2:14" ht="15.6">
      <c r="B28" s="230" t="s">
        <v>44</v>
      </c>
      <c r="C28" s="231"/>
      <c r="D28" s="232" t="s">
        <v>84</v>
      </c>
      <c r="E28" s="358">
        <v>-1729705733</v>
      </c>
      <c r="F28" s="359">
        <v>-1886132643</v>
      </c>
      <c r="G28" s="440"/>
      <c r="H28" s="440"/>
      <c r="I28" s="440"/>
      <c r="J28" s="299"/>
      <c r="K28" s="109"/>
      <c r="L28" s="109"/>
      <c r="M28" s="109"/>
      <c r="N28" s="166"/>
    </row>
    <row r="29" spans="2:14" ht="15.6">
      <c r="B29" s="230"/>
      <c r="C29" s="233"/>
      <c r="D29" s="232"/>
      <c r="E29" s="361"/>
      <c r="F29" s="359"/>
      <c r="G29" s="440"/>
      <c r="H29" s="440"/>
      <c r="I29" s="440"/>
      <c r="J29" s="299"/>
      <c r="K29" s="109"/>
      <c r="L29" s="109"/>
      <c r="M29" s="109"/>
      <c r="N29" s="166"/>
    </row>
    <row r="30" spans="2:14" ht="15.6">
      <c r="B30" s="230" t="s">
        <v>341</v>
      </c>
      <c r="C30" s="233"/>
      <c r="D30" s="335" t="s">
        <v>82</v>
      </c>
      <c r="E30" s="358">
        <v>-34862755</v>
      </c>
      <c r="F30" s="359">
        <v>0</v>
      </c>
      <c r="G30" s="440"/>
      <c r="H30" s="440"/>
      <c r="I30" s="440"/>
      <c r="J30" s="299"/>
      <c r="K30" s="109"/>
      <c r="L30" s="109"/>
      <c r="M30" s="109"/>
      <c r="N30" s="166"/>
    </row>
    <row r="31" spans="2:14" ht="15.6" hidden="1">
      <c r="B31" s="230"/>
      <c r="C31" s="233"/>
      <c r="D31" s="232"/>
      <c r="E31" s="358"/>
      <c r="F31" s="359"/>
      <c r="G31" s="440"/>
      <c r="H31" s="440"/>
      <c r="I31" s="440"/>
      <c r="J31" s="299"/>
      <c r="K31" s="109"/>
      <c r="L31" s="109"/>
      <c r="M31" s="109"/>
      <c r="N31" s="166"/>
    </row>
    <row r="32" spans="2:14" ht="15.6" hidden="1">
      <c r="B32" s="230" t="s">
        <v>240</v>
      </c>
      <c r="C32" s="233"/>
      <c r="D32" s="232"/>
      <c r="E32" s="358">
        <v>0</v>
      </c>
      <c r="F32" s="359">
        <v>0</v>
      </c>
      <c r="G32" s="440"/>
      <c r="H32" s="440"/>
      <c r="I32" s="440"/>
      <c r="J32" s="299"/>
      <c r="K32" s="109"/>
      <c r="L32" s="109"/>
      <c r="M32" s="109"/>
      <c r="N32" s="166"/>
    </row>
    <row r="33" spans="2:14" ht="15.6">
      <c r="B33" s="230"/>
      <c r="C33" s="233"/>
      <c r="D33" s="232"/>
      <c r="E33" s="358"/>
      <c r="F33" s="359"/>
      <c r="G33" s="440"/>
      <c r="H33" s="440"/>
      <c r="I33" s="440"/>
      <c r="J33" s="299"/>
      <c r="K33" s="109"/>
      <c r="L33" s="109"/>
      <c r="M33" s="109"/>
      <c r="N33" s="166"/>
    </row>
    <row r="34" spans="2:14" ht="15.6">
      <c r="B34" s="230" t="s">
        <v>85</v>
      </c>
      <c r="C34" s="233"/>
      <c r="D34" s="232" t="s">
        <v>256</v>
      </c>
      <c r="E34" s="358">
        <v>-126898854</v>
      </c>
      <c r="F34" s="359">
        <v>-175476581</v>
      </c>
      <c r="G34" s="440"/>
      <c r="H34" s="440"/>
      <c r="I34" s="440"/>
      <c r="J34" s="299"/>
      <c r="K34" s="109"/>
      <c r="L34" s="109"/>
      <c r="M34" s="109"/>
      <c r="N34" s="166"/>
    </row>
    <row r="35" spans="2:14" ht="15.6">
      <c r="B35" s="230"/>
      <c r="C35" s="233"/>
      <c r="D35" s="232"/>
      <c r="E35" s="358"/>
      <c r="F35" s="359"/>
      <c r="G35" s="440"/>
      <c r="H35" s="440"/>
      <c r="I35" s="440"/>
      <c r="J35" s="299"/>
      <c r="K35" s="109"/>
      <c r="L35" s="109"/>
      <c r="M35" s="109"/>
      <c r="N35" s="166"/>
    </row>
    <row r="36" spans="2:14" ht="15.6">
      <c r="B36" s="230" t="s">
        <v>286</v>
      </c>
      <c r="C36" s="233"/>
      <c r="D36" s="232" t="s">
        <v>289</v>
      </c>
      <c r="E36" s="358">
        <v>-5201013169</v>
      </c>
      <c r="F36" s="359">
        <v>-984329333</v>
      </c>
      <c r="G36" s="440"/>
      <c r="H36" s="440"/>
      <c r="I36" s="440"/>
      <c r="J36" s="299"/>
      <c r="K36" s="109"/>
      <c r="L36" s="109"/>
      <c r="M36" s="109"/>
      <c r="N36" s="166"/>
    </row>
    <row r="37" spans="2:14" ht="15.6">
      <c r="B37" s="234"/>
      <c r="C37" s="233"/>
      <c r="D37" s="232"/>
      <c r="E37" s="358"/>
      <c r="F37" s="359"/>
      <c r="G37" s="440"/>
      <c r="H37" s="440"/>
      <c r="I37" s="440"/>
      <c r="J37" s="299"/>
      <c r="K37" s="109"/>
      <c r="L37" s="109"/>
      <c r="M37" s="109"/>
      <c r="N37" s="166"/>
    </row>
    <row r="38" spans="2:14" ht="15.6">
      <c r="B38" s="234" t="s">
        <v>86</v>
      </c>
      <c r="C38" s="235"/>
      <c r="D38" s="236"/>
      <c r="E38" s="363">
        <v>441170433638</v>
      </c>
      <c r="F38" s="364">
        <v>444252700396</v>
      </c>
      <c r="G38" s="440"/>
      <c r="H38" s="440"/>
      <c r="I38" s="440"/>
      <c r="J38" s="299"/>
      <c r="K38" s="109"/>
      <c r="L38" s="109"/>
      <c r="M38" s="109"/>
      <c r="N38" s="166"/>
    </row>
    <row r="39" spans="2:14" ht="15.6">
      <c r="B39" s="234" t="s">
        <v>87</v>
      </c>
      <c r="C39" s="237"/>
      <c r="D39" s="232"/>
      <c r="E39" s="363">
        <v>345830.09160973551</v>
      </c>
      <c r="F39" s="364">
        <v>353588.83685406321</v>
      </c>
      <c r="G39" s="440"/>
      <c r="H39" s="440"/>
      <c r="I39" s="440"/>
      <c r="J39" s="299"/>
      <c r="K39" s="109"/>
      <c r="L39" s="109"/>
      <c r="M39" s="109"/>
      <c r="N39" s="166"/>
    </row>
    <row r="40" spans="2:14" ht="15.6">
      <c r="B40" s="238" t="s">
        <v>88</v>
      </c>
      <c r="C40" s="239"/>
      <c r="D40" s="240"/>
      <c r="E40" s="365">
        <v>1275685.50089</v>
      </c>
      <c r="F40" s="366">
        <v>1256410.423894</v>
      </c>
      <c r="G40" s="440"/>
      <c r="H40" s="440"/>
      <c r="I40" s="440"/>
      <c r="J40" s="299"/>
      <c r="K40" s="109"/>
      <c r="L40" s="109"/>
      <c r="M40" s="109"/>
      <c r="N40" s="166"/>
    </row>
    <row r="41" spans="2:14" ht="15.6">
      <c r="B41" s="297"/>
      <c r="C41" s="241"/>
      <c r="D41" s="242"/>
      <c r="E41" s="300"/>
      <c r="F41" s="302"/>
      <c r="G41" s="336"/>
      <c r="H41" s="161"/>
      <c r="I41" s="161"/>
      <c r="J41" s="299"/>
      <c r="K41" s="109"/>
      <c r="L41" s="109"/>
      <c r="M41" s="109"/>
      <c r="N41" s="166"/>
    </row>
    <row r="42" spans="2:14" ht="15.6">
      <c r="B42" s="296"/>
      <c r="C42" s="241"/>
      <c r="D42" s="242"/>
      <c r="E42" s="269"/>
      <c r="F42" s="269"/>
      <c r="G42" s="133"/>
      <c r="H42" s="133"/>
      <c r="I42" s="221"/>
      <c r="J42" s="299"/>
      <c r="K42" s="109"/>
      <c r="L42" s="109"/>
      <c r="M42" s="109"/>
      <c r="N42" s="166"/>
    </row>
    <row r="43" spans="2:14" ht="15" customHeight="1">
      <c r="B43" s="442" t="s">
        <v>257</v>
      </c>
      <c r="C43" s="442"/>
      <c r="D43" s="442"/>
      <c r="E43" s="442"/>
      <c r="F43" s="442"/>
    </row>
    <row r="44" spans="2:14" ht="15" customHeight="1">
      <c r="B44" s="145"/>
      <c r="C44" s="145"/>
      <c r="D44" s="243"/>
      <c r="E44" s="244"/>
      <c r="F44" s="245"/>
    </row>
    <row r="45" spans="2:14" ht="17.25" customHeight="1">
      <c r="B45" s="39"/>
      <c r="C45" s="38"/>
      <c r="D45" s="105"/>
      <c r="E45" s="111"/>
      <c r="F45" s="228"/>
    </row>
    <row r="46" spans="2:14" ht="7.5" customHeight="1">
      <c r="B46" s="39"/>
      <c r="C46" s="38"/>
      <c r="D46" s="105"/>
      <c r="E46" s="38"/>
      <c r="F46" s="40"/>
    </row>
    <row r="47" spans="2:14" ht="7.5" customHeight="1">
      <c r="B47" s="39"/>
      <c r="C47" s="38"/>
      <c r="D47" s="105"/>
      <c r="E47" s="38"/>
      <c r="F47" s="40"/>
    </row>
    <row r="48" spans="2:14" ht="7.5" customHeight="1">
      <c r="B48" s="39"/>
      <c r="C48" s="38"/>
      <c r="D48" s="105"/>
      <c r="E48" s="38"/>
      <c r="F48" s="40"/>
    </row>
    <row r="49" spans="2:14" ht="7.5" customHeight="1">
      <c r="B49" s="39"/>
      <c r="C49" s="38"/>
      <c r="D49" s="105"/>
      <c r="E49" s="38"/>
      <c r="F49" s="40"/>
    </row>
    <row r="50" spans="2:14" ht="7.5" customHeight="1">
      <c r="B50" s="39"/>
      <c r="C50" s="38"/>
      <c r="D50" s="105"/>
      <c r="E50" s="38"/>
      <c r="F50" s="40"/>
    </row>
    <row r="51" spans="2:14">
      <c r="B51" s="39"/>
    </row>
    <row r="52" spans="2:14">
      <c r="B52" s="39"/>
    </row>
    <row r="53" spans="2:14" ht="15.6">
      <c r="B53" s="141"/>
      <c r="C53" s="35"/>
      <c r="D53" s="41"/>
      <c r="E53" s="35"/>
      <c r="F53" s="35"/>
    </row>
    <row r="56" spans="2:14" s="19" customFormat="1" ht="15.6">
      <c r="B56" s="270" t="s">
        <v>351</v>
      </c>
      <c r="C56" s="271"/>
      <c r="D56" s="270" t="s">
        <v>282</v>
      </c>
      <c r="E56" s="272"/>
      <c r="F56" s="270"/>
      <c r="G56" s="273"/>
      <c r="H56" s="274" t="s">
        <v>89</v>
      </c>
      <c r="J56" s="179"/>
      <c r="K56" s="17"/>
      <c r="L56" s="17"/>
      <c r="M56" s="17"/>
      <c r="N56" s="12"/>
    </row>
    <row r="57" spans="2:14" s="68" customFormat="1">
      <c r="B57" s="275" t="s">
        <v>352</v>
      </c>
      <c r="C57" s="204"/>
      <c r="D57" s="275" t="s">
        <v>283</v>
      </c>
      <c r="E57" s="18"/>
      <c r="F57" s="275"/>
      <c r="G57" s="276"/>
      <c r="H57" s="277" t="s">
        <v>90</v>
      </c>
      <c r="J57" s="180"/>
      <c r="K57" s="105"/>
      <c r="L57" s="105"/>
      <c r="M57" s="105"/>
      <c r="N57" s="117"/>
    </row>
    <row r="58" spans="2:14">
      <c r="B58" s="18"/>
      <c r="C58" s="18"/>
      <c r="D58" s="18"/>
      <c r="E58" s="18"/>
      <c r="F58" s="18"/>
      <c r="G58" s="276"/>
      <c r="H58" s="276"/>
    </row>
    <row r="59" spans="2:14">
      <c r="B59" s="18"/>
      <c r="C59" s="18"/>
      <c r="D59" s="18"/>
      <c r="E59" s="18"/>
      <c r="F59" s="18"/>
      <c r="G59" s="276"/>
      <c r="H59" s="276"/>
    </row>
    <row r="60" spans="2:14">
      <c r="B60" s="18"/>
      <c r="C60" s="18"/>
      <c r="D60" s="18"/>
      <c r="E60" s="18"/>
      <c r="F60" s="18"/>
      <c r="G60" s="276"/>
      <c r="H60" s="276"/>
    </row>
    <row r="61" spans="2:14" ht="15.6">
      <c r="B61" s="270"/>
      <c r="C61" s="18"/>
      <c r="D61" s="18"/>
      <c r="E61" s="18"/>
      <c r="F61" s="18"/>
      <c r="G61" s="276"/>
      <c r="H61" s="276"/>
    </row>
    <row r="62" spans="2:14">
      <c r="B62" s="275"/>
      <c r="C62" s="18"/>
      <c r="D62" s="18"/>
      <c r="E62" s="18"/>
      <c r="F62" s="18"/>
      <c r="G62" s="276"/>
      <c r="H62" s="276"/>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s>
  <mergeCells count="7">
    <mergeCell ref="B6:F6"/>
    <mergeCell ref="B43:F43"/>
    <mergeCell ref="B7:F7"/>
    <mergeCell ref="B9:F9"/>
    <mergeCell ref="B11:D11"/>
    <mergeCell ref="B27:D27"/>
    <mergeCell ref="B8:F8"/>
  </mergeCell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55"/>
  <sheetViews>
    <sheetView showGridLines="0" topLeftCell="A6" zoomScale="70" zoomScaleNormal="70" zoomScaleSheetLayoutView="90" workbookViewId="0">
      <selection activeCell="B48" sqref="B48"/>
    </sheetView>
  </sheetViews>
  <sheetFormatPr baseColWidth="10" defaultColWidth="11.44140625" defaultRowHeight="15"/>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1.6640625" style="1" customWidth="1"/>
    <col min="8" max="8" width="19.33203125" style="181" bestFit="1" customWidth="1"/>
    <col min="9" max="9" width="24.5546875" style="181" bestFit="1" customWidth="1"/>
    <col min="10" max="10" width="17.88671875" style="181" customWidth="1"/>
    <col min="11" max="12" width="11.44140625" style="181"/>
    <col min="13" max="13" width="22.44140625" style="181" bestFit="1" customWidth="1"/>
    <col min="14" max="14" width="11.44140625" style="181"/>
    <col min="15" max="16384" width="11.44140625" style="1"/>
  </cols>
  <sheetData>
    <row r="4" spans="1:12">
      <c r="K4" s="186"/>
    </row>
    <row r="6" spans="1:12" ht="15.6">
      <c r="B6" s="441" t="s">
        <v>77</v>
      </c>
      <c r="C6" s="441"/>
      <c r="D6" s="441"/>
      <c r="E6" s="441"/>
      <c r="F6" s="441"/>
      <c r="G6" s="441"/>
      <c r="H6" s="187"/>
      <c r="I6" s="187"/>
      <c r="J6" s="187"/>
    </row>
    <row r="7" spans="1:12" ht="15.6">
      <c r="B7" s="441" t="s">
        <v>258</v>
      </c>
      <c r="C7" s="441"/>
      <c r="D7" s="441"/>
      <c r="E7" s="441"/>
      <c r="F7" s="441"/>
      <c r="G7" s="441"/>
      <c r="H7" s="187"/>
      <c r="I7" s="187"/>
      <c r="J7" s="187"/>
    </row>
    <row r="8" spans="1:12" ht="15.6" customHeight="1">
      <c r="B8" s="441" t="s">
        <v>301</v>
      </c>
      <c r="C8" s="441"/>
      <c r="D8" s="441"/>
      <c r="E8" s="441"/>
      <c r="F8" s="441"/>
      <c r="G8" s="441"/>
      <c r="H8" s="433"/>
      <c r="I8" s="433"/>
      <c r="J8" s="433"/>
      <c r="K8" s="433"/>
      <c r="L8" s="228"/>
    </row>
    <row r="9" spans="1:12" ht="15.6">
      <c r="B9" s="443" t="s">
        <v>79</v>
      </c>
      <c r="C9" s="443"/>
      <c r="D9" s="443"/>
      <c r="E9" s="443"/>
      <c r="F9" s="443"/>
      <c r="G9" s="443"/>
      <c r="H9" s="433"/>
      <c r="I9" s="433"/>
      <c r="J9" s="433"/>
      <c r="K9" s="228"/>
      <c r="L9" s="228"/>
    </row>
    <row r="10" spans="1:12" ht="15.6">
      <c r="B10" s="447"/>
      <c r="C10" s="447"/>
      <c r="D10" s="447"/>
      <c r="E10" s="447"/>
      <c r="F10" s="447"/>
      <c r="G10" s="447"/>
      <c r="H10" s="433"/>
      <c r="I10" s="433"/>
      <c r="J10" s="433"/>
      <c r="K10" s="228"/>
      <c r="L10" s="228"/>
    </row>
    <row r="11" spans="1:12" ht="19.95" customHeight="1">
      <c r="B11" s="169" t="s">
        <v>22</v>
      </c>
      <c r="C11" s="171"/>
      <c r="D11" s="171"/>
      <c r="E11" s="172"/>
      <c r="F11" s="170">
        <v>46112</v>
      </c>
      <c r="G11" s="170" t="s">
        <v>339</v>
      </c>
      <c r="H11" s="434"/>
      <c r="I11" s="228"/>
      <c r="J11" s="228"/>
      <c r="K11" s="228"/>
      <c r="L11" s="228"/>
    </row>
    <row r="12" spans="1:12" ht="15.6">
      <c r="B12" s="82"/>
      <c r="C12" s="46"/>
      <c r="D12" s="46"/>
      <c r="E12" s="83"/>
      <c r="F12" s="13"/>
      <c r="G12" s="293"/>
      <c r="H12" s="434"/>
      <c r="I12" s="228"/>
      <c r="J12" s="228"/>
      <c r="K12" s="228"/>
      <c r="L12" s="228"/>
    </row>
    <row r="13" spans="1:12" ht="15" customHeight="1">
      <c r="A13" s="3"/>
      <c r="B13" s="192" t="s">
        <v>259</v>
      </c>
      <c r="C13" s="44"/>
      <c r="D13" s="19" t="s">
        <v>92</v>
      </c>
      <c r="E13" s="85"/>
      <c r="F13" s="210">
        <v>8733656051</v>
      </c>
      <c r="G13" s="303">
        <v>10761306258</v>
      </c>
      <c r="H13" s="245"/>
      <c r="I13" s="435"/>
      <c r="J13" s="228"/>
      <c r="K13" s="228"/>
      <c r="L13" s="228"/>
    </row>
    <row r="14" spans="1:12" ht="15" customHeight="1">
      <c r="A14" s="3"/>
      <c r="B14" s="84" t="s">
        <v>46</v>
      </c>
      <c r="C14" s="86"/>
      <c r="D14" s="19"/>
      <c r="E14" s="85"/>
      <c r="F14" s="210">
        <v>0</v>
      </c>
      <c r="G14" s="303">
        <v>412421512</v>
      </c>
      <c r="H14" s="245"/>
      <c r="I14" s="245"/>
      <c r="J14" s="245"/>
      <c r="K14" s="228"/>
      <c r="L14" s="228"/>
    </row>
    <row r="15" spans="1:12" ht="15.6">
      <c r="A15" s="3"/>
      <c r="B15" s="87" t="s">
        <v>45</v>
      </c>
      <c r="C15" s="88"/>
      <c r="D15" s="89" t="s">
        <v>267</v>
      </c>
      <c r="E15" s="85"/>
      <c r="F15" s="210">
        <v>0</v>
      </c>
      <c r="G15" s="303">
        <v>276326788</v>
      </c>
      <c r="H15" s="245"/>
      <c r="I15" s="436"/>
      <c r="J15" s="435"/>
      <c r="K15" s="228"/>
      <c r="L15" s="228"/>
    </row>
    <row r="16" spans="1:12" ht="15.6">
      <c r="A16" s="3"/>
      <c r="B16" s="87"/>
      <c r="C16" s="88"/>
      <c r="D16" s="89"/>
      <c r="E16" s="85"/>
      <c r="F16" s="213"/>
      <c r="G16" s="304"/>
      <c r="H16" s="245"/>
      <c r="I16" s="245"/>
      <c r="J16" s="245"/>
      <c r="K16" s="228"/>
      <c r="L16" s="228"/>
    </row>
    <row r="17" spans="1:14" s="44" customFormat="1" ht="15" customHeight="1">
      <c r="A17" s="3"/>
      <c r="B17" s="90" t="s">
        <v>73</v>
      </c>
      <c r="E17" s="85"/>
      <c r="F17" s="211">
        <v>8733656051</v>
      </c>
      <c r="G17" s="305">
        <v>11450054558</v>
      </c>
      <c r="H17" s="245"/>
      <c r="I17" s="436"/>
      <c r="J17" s="435"/>
      <c r="K17" s="228"/>
      <c r="L17" s="437"/>
      <c r="M17" s="188"/>
      <c r="N17" s="188"/>
    </row>
    <row r="18" spans="1:14" s="44" customFormat="1" ht="15" customHeight="1">
      <c r="A18" s="5"/>
      <c r="B18" s="90"/>
      <c r="E18" s="85"/>
      <c r="F18" s="146"/>
      <c r="G18" s="214"/>
      <c r="H18" s="437"/>
      <c r="I18" s="437"/>
      <c r="J18" s="437"/>
      <c r="K18" s="228"/>
      <c r="L18" s="437"/>
      <c r="M18" s="188"/>
      <c r="N18" s="188"/>
    </row>
    <row r="19" spans="1:14" ht="19.95" customHeight="1">
      <c r="B19" s="169" t="s">
        <v>31</v>
      </c>
      <c r="C19" s="171"/>
      <c r="D19" s="171"/>
      <c r="E19" s="172"/>
      <c r="F19" s="173"/>
      <c r="G19" s="173"/>
      <c r="H19" s="228"/>
      <c r="I19" s="434"/>
      <c r="J19" s="434"/>
      <c r="K19" s="228"/>
      <c r="L19" s="228"/>
    </row>
    <row r="20" spans="1:14" ht="15" customHeight="1">
      <c r="A20" s="3"/>
      <c r="B20" s="142"/>
      <c r="C20" s="143"/>
      <c r="D20" s="143"/>
      <c r="E20" s="144"/>
      <c r="F20" s="210"/>
      <c r="G20" s="210"/>
      <c r="H20" s="228"/>
      <c r="I20" s="228"/>
      <c r="J20" s="228"/>
      <c r="K20" s="228"/>
      <c r="L20" s="228"/>
    </row>
    <row r="21" spans="1:14" ht="15" customHeight="1">
      <c r="A21" s="3"/>
      <c r="B21" s="87" t="s">
        <v>47</v>
      </c>
      <c r="C21" s="88"/>
      <c r="D21" s="306"/>
      <c r="E21" s="85"/>
      <c r="F21" s="303">
        <v>-1842124674</v>
      </c>
      <c r="G21" s="303">
        <v>-2799547092</v>
      </c>
      <c r="H21" s="245"/>
      <c r="I21" s="245"/>
      <c r="J21" s="245"/>
      <c r="K21" s="245"/>
      <c r="L21" s="228"/>
    </row>
    <row r="22" spans="1:14" ht="15" hidden="1" customHeight="1">
      <c r="A22" s="3"/>
      <c r="B22" s="87" t="s">
        <v>93</v>
      </c>
      <c r="C22" s="88"/>
      <c r="D22" s="88"/>
      <c r="E22" s="85"/>
      <c r="F22" s="303">
        <v>0</v>
      </c>
      <c r="G22" s="303">
        <v>0</v>
      </c>
      <c r="H22" s="245"/>
      <c r="I22" s="245"/>
      <c r="J22" s="245"/>
      <c r="K22" s="245"/>
      <c r="L22" s="228"/>
    </row>
    <row r="23" spans="1:14" ht="15" hidden="1" customHeight="1">
      <c r="A23" s="6"/>
      <c r="B23" s="84" t="s">
        <v>94</v>
      </c>
      <c r="C23" s="86"/>
      <c r="D23" s="86"/>
      <c r="E23" s="307"/>
      <c r="F23" s="303">
        <v>0</v>
      </c>
      <c r="G23" s="303">
        <v>0</v>
      </c>
      <c r="H23" s="245"/>
      <c r="I23" s="245"/>
      <c r="J23" s="245"/>
      <c r="K23" s="245"/>
      <c r="L23" s="228"/>
    </row>
    <row r="24" spans="1:14" ht="15" customHeight="1">
      <c r="A24" s="7"/>
      <c r="B24" s="308" t="s">
        <v>48</v>
      </c>
      <c r="C24" s="309"/>
      <c r="D24" s="89" t="s">
        <v>290</v>
      </c>
      <c r="E24" s="310"/>
      <c r="F24" s="303">
        <v>-255943297</v>
      </c>
      <c r="G24" s="303">
        <v>-404925447</v>
      </c>
      <c r="H24" s="245"/>
      <c r="I24" s="438"/>
      <c r="J24" s="438"/>
      <c r="K24" s="245"/>
      <c r="L24" s="228"/>
      <c r="M24" s="183"/>
    </row>
    <row r="25" spans="1:14" ht="15" customHeight="1">
      <c r="A25" s="7"/>
      <c r="B25" s="308"/>
      <c r="C25" s="309"/>
      <c r="D25" s="309"/>
      <c r="E25" s="310"/>
      <c r="F25" s="303"/>
      <c r="G25" s="303"/>
      <c r="H25" s="245"/>
      <c r="I25" s="245"/>
      <c r="J25" s="245"/>
      <c r="K25" s="245"/>
      <c r="L25" s="228"/>
      <c r="M25" s="183"/>
    </row>
    <row r="26" spans="1:14" ht="15" customHeight="1">
      <c r="A26" s="3"/>
      <c r="B26" s="90" t="s">
        <v>75</v>
      </c>
      <c r="C26" s="44"/>
      <c r="D26" s="89" t="s">
        <v>260</v>
      </c>
      <c r="E26" s="85"/>
      <c r="F26" s="305">
        <v>-2098067971</v>
      </c>
      <c r="G26" s="305">
        <v>-3204472539</v>
      </c>
      <c r="H26" s="245"/>
      <c r="I26" s="245"/>
      <c r="J26" s="435"/>
      <c r="K26" s="245"/>
      <c r="L26" s="228"/>
      <c r="M26" s="183"/>
    </row>
    <row r="27" spans="1:14" ht="15" customHeight="1">
      <c r="A27" s="3"/>
      <c r="B27" s="90"/>
      <c r="C27" s="44"/>
      <c r="D27" s="44"/>
      <c r="E27" s="85"/>
      <c r="F27" s="367"/>
      <c r="G27" s="368"/>
      <c r="H27" s="245"/>
      <c r="I27" s="436"/>
      <c r="J27" s="245"/>
      <c r="K27" s="245"/>
      <c r="L27" s="228"/>
    </row>
    <row r="28" spans="1:14" ht="15" customHeight="1">
      <c r="A28" s="3"/>
      <c r="B28" s="311" t="s">
        <v>261</v>
      </c>
      <c r="C28" s="312"/>
      <c r="D28" s="312"/>
      <c r="E28" s="313"/>
      <c r="F28" s="369">
        <v>6635588080</v>
      </c>
      <c r="G28" s="369">
        <v>8245582019</v>
      </c>
      <c r="H28" s="245"/>
      <c r="I28" s="245"/>
      <c r="J28" s="435"/>
      <c r="K28" s="245"/>
      <c r="L28" s="228"/>
    </row>
    <row r="29" spans="1:14" ht="15" customHeight="1">
      <c r="B29" s="318" t="s">
        <v>340</v>
      </c>
      <c r="F29" s="338"/>
      <c r="H29" s="245"/>
      <c r="I29" s="245"/>
      <c r="J29" s="245"/>
      <c r="K29" s="245"/>
      <c r="L29" s="228"/>
    </row>
    <row r="30" spans="1:14" ht="15" customHeight="1">
      <c r="B30" s="318"/>
      <c r="F30" s="314"/>
      <c r="H30" s="200"/>
      <c r="I30" s="200"/>
      <c r="J30" s="200"/>
      <c r="K30" s="182"/>
    </row>
    <row r="31" spans="1:14" ht="15" customHeight="1">
      <c r="B31" s="448" t="s">
        <v>257</v>
      </c>
      <c r="C31" s="448"/>
      <c r="D31" s="448"/>
      <c r="E31" s="448"/>
      <c r="F31" s="448"/>
      <c r="G31" s="448"/>
      <c r="H31" s="200"/>
      <c r="I31" s="200"/>
      <c r="J31" s="200"/>
      <c r="K31" s="182"/>
    </row>
    <row r="32" spans="1:14" ht="15" customHeight="1">
      <c r="F32" s="4"/>
      <c r="H32" s="201"/>
      <c r="I32" s="199"/>
      <c r="J32" s="199"/>
    </row>
    <row r="33" spans="2:14">
      <c r="B33" s="39" t="s">
        <v>95</v>
      </c>
      <c r="C33" s="39"/>
      <c r="D33" s="39"/>
      <c r="E33" s="39"/>
      <c r="H33" s="201"/>
      <c r="I33" s="199"/>
      <c r="J33" s="199"/>
    </row>
    <row r="34" spans="2:14">
      <c r="B34" s="39"/>
      <c r="C34" s="39"/>
      <c r="D34" s="39"/>
      <c r="E34" s="39"/>
      <c r="H34" s="189"/>
    </row>
    <row r="35" spans="2:14">
      <c r="B35" s="39"/>
      <c r="C35" s="39"/>
      <c r="D35" s="39"/>
      <c r="E35" s="39"/>
      <c r="H35" s="189"/>
    </row>
    <row r="36" spans="2:14">
      <c r="B36" s="39"/>
      <c r="C36" s="39"/>
      <c r="D36" s="39"/>
      <c r="E36" s="39"/>
      <c r="H36" s="189"/>
    </row>
    <row r="37" spans="2:14">
      <c r="B37" s="39"/>
      <c r="C37" s="39"/>
      <c r="D37" s="39"/>
      <c r="E37" s="39"/>
      <c r="H37" s="189"/>
    </row>
    <row r="38" spans="2:14">
      <c r="B38" s="39"/>
      <c r="C38" s="39"/>
      <c r="D38" s="39"/>
      <c r="E38" s="39"/>
      <c r="H38" s="189"/>
    </row>
    <row r="39" spans="2:14">
      <c r="B39" s="39"/>
      <c r="C39" s="39"/>
      <c r="D39" s="39"/>
      <c r="E39" s="39"/>
      <c r="H39" s="189"/>
    </row>
    <row r="40" spans="2:14">
      <c r="B40" s="39"/>
      <c r="C40" s="39"/>
      <c r="D40" s="39"/>
      <c r="E40" s="39"/>
      <c r="H40" s="189"/>
    </row>
    <row r="41" spans="2:14">
      <c r="B41" s="39"/>
      <c r="C41" s="39"/>
      <c r="D41" s="39"/>
      <c r="E41" s="39"/>
      <c r="H41" s="189"/>
    </row>
    <row r="42" spans="2:14">
      <c r="B42" s="39"/>
      <c r="C42" s="39"/>
      <c r="D42" s="39"/>
      <c r="E42" s="39"/>
      <c r="H42" s="189"/>
    </row>
    <row r="43" spans="2:14">
      <c r="B43" s="39"/>
      <c r="C43" s="39"/>
      <c r="D43" s="39"/>
      <c r="E43" s="39"/>
      <c r="H43" s="189"/>
    </row>
    <row r="44" spans="2:14" s="19" customFormat="1" ht="15.6">
      <c r="B44" s="270" t="s">
        <v>351</v>
      </c>
      <c r="C44" s="270" t="s">
        <v>282</v>
      </c>
      <c r="E44" s="272"/>
      <c r="F44" s="270"/>
      <c r="G44" s="273"/>
      <c r="H44" s="274" t="s">
        <v>89</v>
      </c>
      <c r="I44" s="190"/>
      <c r="J44" s="190"/>
      <c r="K44" s="184"/>
      <c r="L44" s="184"/>
      <c r="M44" s="184"/>
      <c r="N44" s="184"/>
    </row>
    <row r="45" spans="2:14" s="68" customFormat="1">
      <c r="B45" s="275" t="s">
        <v>352</v>
      </c>
      <c r="C45" s="275" t="s">
        <v>283</v>
      </c>
      <c r="E45" s="18"/>
      <c r="F45" s="275"/>
      <c r="G45" s="276"/>
      <c r="H45" s="277" t="s">
        <v>90</v>
      </c>
      <c r="I45" s="191"/>
      <c r="J45" s="191"/>
      <c r="K45" s="185"/>
      <c r="L45" s="185"/>
      <c r="M45" s="185"/>
      <c r="N45" s="185"/>
    </row>
    <row r="46" spans="2:14">
      <c r="B46" s="275"/>
      <c r="C46" s="277"/>
      <c r="E46" s="277"/>
      <c r="F46" s="277"/>
      <c r="G46" s="276"/>
      <c r="H46" s="276"/>
    </row>
    <row r="47" spans="2:14">
      <c r="B47" s="275"/>
      <c r="C47" s="277"/>
      <c r="D47" s="277"/>
      <c r="E47" s="277"/>
      <c r="F47" s="277"/>
      <c r="G47" s="276"/>
      <c r="H47" s="276"/>
    </row>
    <row r="48" spans="2:14">
      <c r="B48" s="18"/>
      <c r="C48" s="18"/>
      <c r="D48" s="18"/>
      <c r="E48" s="18"/>
      <c r="F48" s="18"/>
      <c r="G48" s="276"/>
      <c r="H48" s="276"/>
    </row>
    <row r="49" spans="2:8">
      <c r="B49" s="18"/>
      <c r="C49" s="18"/>
      <c r="D49" s="18"/>
      <c r="E49" s="18"/>
      <c r="F49" s="18"/>
      <c r="G49" s="276"/>
      <c r="H49" s="276"/>
    </row>
    <row r="50" spans="2:8">
      <c r="B50" s="18"/>
      <c r="C50" s="18"/>
      <c r="D50" s="18"/>
      <c r="E50" s="18"/>
      <c r="F50" s="18"/>
      <c r="G50" s="276"/>
      <c r="H50" s="276"/>
    </row>
    <row r="51" spans="2:8" ht="15.6">
      <c r="B51" s="270"/>
      <c r="C51" s="18"/>
      <c r="D51" s="18"/>
      <c r="E51" s="18"/>
      <c r="F51" s="18"/>
      <c r="G51" s="276"/>
      <c r="H51" s="276"/>
    </row>
    <row r="52" spans="2:8">
      <c r="B52" s="275"/>
      <c r="C52" s="18"/>
      <c r="D52" s="18"/>
      <c r="E52" s="18"/>
      <c r="F52" s="18"/>
      <c r="G52" s="276"/>
      <c r="H52" s="276"/>
    </row>
    <row r="53" spans="2:8" ht="15.6">
      <c r="B53" s="270"/>
      <c r="C53" s="18"/>
      <c r="D53" s="18"/>
      <c r="E53" s="18"/>
      <c r="F53" s="18"/>
      <c r="G53" s="276"/>
      <c r="H53" s="276"/>
    </row>
    <row r="54" spans="2:8">
      <c r="B54" s="275"/>
      <c r="C54" s="18"/>
      <c r="D54" s="18"/>
      <c r="E54" s="18"/>
      <c r="F54" s="18"/>
      <c r="G54" s="276"/>
      <c r="H54" s="276"/>
    </row>
    <row r="55" spans="2:8">
      <c r="B55" s="18"/>
    </row>
  </sheetData>
  <customSheetViews>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s>
  <mergeCells count="6">
    <mergeCell ref="B6:G6"/>
    <mergeCell ref="B31:G31"/>
    <mergeCell ref="B10:G10"/>
    <mergeCell ref="B7:G7"/>
    <mergeCell ref="B8:G8"/>
    <mergeCell ref="B9:G9"/>
  </mergeCell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O45"/>
  <sheetViews>
    <sheetView showGridLines="0" zoomScale="70" zoomScaleNormal="70" zoomScaleSheetLayoutView="80" workbookViewId="0">
      <selection activeCell="B39" sqref="B39"/>
    </sheetView>
  </sheetViews>
  <sheetFormatPr baseColWidth="10" defaultColWidth="11.44140625" defaultRowHeight="15"/>
  <cols>
    <col min="1" max="1" width="3.33203125" style="1" customWidth="1"/>
    <col min="2" max="2" width="44.6640625" style="39" customWidth="1"/>
    <col min="3" max="3" width="14.6640625" style="1" customWidth="1"/>
    <col min="4" max="4" width="6.44140625" style="1" customWidth="1"/>
    <col min="5" max="5" width="14.33203125" style="1" customWidth="1"/>
    <col min="6" max="6" width="25.6640625" style="1" customWidth="1"/>
    <col min="7" max="7" width="20.109375" style="1" customWidth="1"/>
    <col min="8" max="8" width="32.44140625" style="1" customWidth="1"/>
    <col min="9" max="9" width="23.88671875" style="38" bestFit="1" customWidth="1"/>
    <col min="10" max="10" width="21.6640625" style="38" bestFit="1" customWidth="1"/>
    <col min="11" max="11" width="19.5546875" style="38" customWidth="1"/>
    <col min="12" max="12" width="19.109375" style="1" bestFit="1" customWidth="1"/>
    <col min="13" max="14" width="15.109375" style="1" bestFit="1" customWidth="1"/>
    <col min="15" max="16384" width="11.44140625" style="1"/>
  </cols>
  <sheetData>
    <row r="4" spans="2:15" ht="15.6">
      <c r="B4" s="47"/>
      <c r="C4" s="18"/>
      <c r="D4" s="18"/>
      <c r="E4" s="18"/>
      <c r="F4" s="18"/>
      <c r="G4" s="18"/>
      <c r="H4" s="18"/>
      <c r="I4" s="204"/>
      <c r="J4" s="203" t="s">
        <v>76</v>
      </c>
    </row>
    <row r="6" spans="2:15" ht="15.6">
      <c r="B6" s="453" t="s">
        <v>77</v>
      </c>
      <c r="C6" s="453"/>
      <c r="D6" s="453"/>
      <c r="E6" s="453"/>
      <c r="F6" s="453"/>
      <c r="G6" s="453"/>
      <c r="H6" s="453"/>
      <c r="I6" s="205"/>
      <c r="J6" s="205"/>
    </row>
    <row r="7" spans="2:15" ht="15.6">
      <c r="B7" s="454" t="s">
        <v>103</v>
      </c>
      <c r="C7" s="454"/>
      <c r="D7" s="454"/>
      <c r="E7" s="454"/>
      <c r="F7" s="454"/>
      <c r="G7" s="454"/>
      <c r="H7" s="454"/>
      <c r="I7" s="206"/>
      <c r="J7" s="206"/>
    </row>
    <row r="8" spans="2:15" ht="15.6">
      <c r="B8" s="447" t="s">
        <v>300</v>
      </c>
      <c r="C8" s="447"/>
      <c r="D8" s="447"/>
      <c r="E8" s="447"/>
      <c r="F8" s="447"/>
      <c r="G8" s="447"/>
      <c r="H8" s="447"/>
      <c r="I8" s="16"/>
      <c r="J8" s="16"/>
      <c r="L8" s="38"/>
      <c r="M8" s="38"/>
      <c r="N8" s="38"/>
      <c r="O8" s="38"/>
    </row>
    <row r="9" spans="2:15" ht="15.6">
      <c r="B9" s="443" t="s">
        <v>79</v>
      </c>
      <c r="C9" s="443"/>
      <c r="D9" s="443"/>
      <c r="E9" s="443"/>
      <c r="F9" s="443"/>
      <c r="G9" s="443"/>
      <c r="H9" s="443"/>
      <c r="I9" s="207"/>
      <c r="J9" s="207"/>
      <c r="L9" s="38"/>
      <c r="M9" s="38"/>
      <c r="N9" s="38"/>
      <c r="O9" s="38"/>
    </row>
    <row r="10" spans="2:15" ht="15.6">
      <c r="B10" s="45"/>
      <c r="C10" s="43"/>
      <c r="D10" s="43"/>
      <c r="E10" s="43"/>
      <c r="F10" s="43"/>
      <c r="G10" s="43"/>
      <c r="H10" s="43"/>
      <c r="I10" s="16"/>
      <c r="J10" s="16"/>
      <c r="L10" s="38"/>
      <c r="M10" s="38"/>
      <c r="N10" s="38"/>
      <c r="O10" s="38"/>
    </row>
    <row r="11" spans="2:15" s="45" customFormat="1" ht="37.200000000000003" customHeight="1">
      <c r="B11" s="168" t="s">
        <v>67</v>
      </c>
      <c r="C11" s="449" t="s">
        <v>104</v>
      </c>
      <c r="D11" s="449"/>
      <c r="E11" s="449"/>
      <c r="F11" s="455" t="s">
        <v>21</v>
      </c>
      <c r="G11" s="456"/>
      <c r="H11" s="168" t="s">
        <v>293</v>
      </c>
      <c r="I11" s="43"/>
      <c r="L11" s="112"/>
      <c r="M11" s="112"/>
      <c r="N11" s="112"/>
      <c r="O11" s="112"/>
    </row>
    <row r="12" spans="2:15" s="45" customFormat="1" ht="26.4" customHeight="1">
      <c r="B12" s="92" t="s">
        <v>105</v>
      </c>
      <c r="C12" s="450">
        <v>368239698164</v>
      </c>
      <c r="D12" s="451"/>
      <c r="E12" s="452"/>
      <c r="F12" s="457">
        <v>76013002232</v>
      </c>
      <c r="G12" s="458"/>
      <c r="H12" s="370">
        <v>444252700396</v>
      </c>
      <c r="I12" s="420"/>
      <c r="J12" s="22"/>
      <c r="K12" s="430"/>
      <c r="L12" s="112"/>
      <c r="M12" s="112"/>
      <c r="N12" s="112"/>
      <c r="O12" s="112"/>
    </row>
    <row r="13" spans="2:15" s="45" customFormat="1" ht="26.4" customHeight="1">
      <c r="B13" s="93" t="s">
        <v>106</v>
      </c>
      <c r="C13" s="459">
        <v>0</v>
      </c>
      <c r="D13" s="461"/>
      <c r="E13" s="460"/>
      <c r="F13" s="459">
        <v>0</v>
      </c>
      <c r="G13" s="460"/>
      <c r="H13" s="215"/>
      <c r="I13" s="420"/>
      <c r="J13" s="429"/>
      <c r="L13" s="112"/>
      <c r="M13" s="112"/>
      <c r="N13" s="112"/>
      <c r="O13" s="112"/>
    </row>
    <row r="14" spans="2:15" s="45" customFormat="1" ht="26.4" customHeight="1">
      <c r="B14" s="94" t="s">
        <v>20</v>
      </c>
      <c r="C14" s="462">
        <v>341345192138</v>
      </c>
      <c r="D14" s="463"/>
      <c r="E14" s="464"/>
      <c r="F14" s="459">
        <v>0</v>
      </c>
      <c r="G14" s="460"/>
      <c r="H14" s="149"/>
      <c r="I14" s="431"/>
      <c r="J14" s="430"/>
      <c r="K14" s="432"/>
      <c r="L14" s="112"/>
      <c r="M14" s="112"/>
      <c r="N14" s="112"/>
      <c r="O14" s="112"/>
    </row>
    <row r="15" spans="2:15" s="45" customFormat="1" ht="26.4" customHeight="1">
      <c r="B15" s="94" t="s">
        <v>99</v>
      </c>
      <c r="C15" s="468">
        <v>-351063046976</v>
      </c>
      <c r="D15" s="469"/>
      <c r="E15" s="470"/>
      <c r="F15" s="459">
        <v>0</v>
      </c>
      <c r="G15" s="460"/>
      <c r="H15" s="149"/>
      <c r="I15" s="431"/>
      <c r="J15" s="425"/>
      <c r="K15" s="432"/>
      <c r="L15" s="112"/>
      <c r="M15" s="112"/>
      <c r="N15" s="112"/>
      <c r="O15" s="112"/>
    </row>
    <row r="16" spans="2:15" s="45" customFormat="1" ht="26.4" customHeight="1">
      <c r="B16" s="94" t="s">
        <v>107</v>
      </c>
      <c r="C16" s="476"/>
      <c r="D16" s="477"/>
      <c r="E16" s="478"/>
      <c r="F16" s="459">
        <v>0</v>
      </c>
      <c r="G16" s="460"/>
      <c r="H16" s="149"/>
      <c r="I16" s="431"/>
      <c r="J16" s="425"/>
      <c r="K16" s="432"/>
      <c r="L16" s="112"/>
      <c r="M16" s="112"/>
      <c r="N16" s="112"/>
      <c r="O16" s="112"/>
    </row>
    <row r="17" spans="2:15" s="45" customFormat="1" ht="26.4" customHeight="1">
      <c r="B17" s="67" t="s">
        <v>108</v>
      </c>
      <c r="C17" s="459">
        <v>0</v>
      </c>
      <c r="D17" s="461"/>
      <c r="E17" s="460"/>
      <c r="F17" s="479">
        <v>6635588080</v>
      </c>
      <c r="G17" s="480"/>
      <c r="H17" s="149"/>
      <c r="I17" s="431"/>
      <c r="K17" s="432"/>
      <c r="L17" s="112"/>
      <c r="M17" s="112"/>
      <c r="N17" s="112"/>
      <c r="O17" s="112"/>
    </row>
    <row r="18" spans="2:15" s="45" customFormat="1" ht="37.950000000000003" customHeight="1">
      <c r="B18" s="92" t="s">
        <v>109</v>
      </c>
      <c r="C18" s="473">
        <v>358521843326</v>
      </c>
      <c r="D18" s="474"/>
      <c r="E18" s="475"/>
      <c r="F18" s="471">
        <v>82648590312</v>
      </c>
      <c r="G18" s="472"/>
      <c r="H18" s="168" t="s">
        <v>302</v>
      </c>
      <c r="I18" s="431"/>
      <c r="M18" s="112"/>
      <c r="N18" s="112"/>
      <c r="O18" s="112"/>
    </row>
    <row r="19" spans="2:15" s="45" customFormat="1" ht="26.4" customHeight="1">
      <c r="B19" s="93"/>
      <c r="C19" s="465"/>
      <c r="D19" s="466"/>
      <c r="E19" s="467"/>
      <c r="F19" s="278"/>
      <c r="G19" s="279"/>
      <c r="H19" s="371">
        <v>441170433638</v>
      </c>
      <c r="I19" s="430"/>
      <c r="K19" s="432"/>
      <c r="L19" s="208"/>
      <c r="M19" s="113"/>
      <c r="N19" s="113"/>
      <c r="O19" s="112"/>
    </row>
    <row r="20" spans="2:15">
      <c r="H20" s="337"/>
      <c r="I20" s="337"/>
      <c r="J20" s="154" t="s">
        <v>81</v>
      </c>
      <c r="L20" s="38"/>
      <c r="M20" s="38"/>
      <c r="N20" s="38"/>
      <c r="O20" s="38"/>
    </row>
    <row r="21" spans="2:15">
      <c r="B21" s="448" t="s">
        <v>257</v>
      </c>
      <c r="C21" s="448"/>
      <c r="D21" s="448"/>
      <c r="E21" s="448"/>
      <c r="F21" s="448"/>
      <c r="G21" s="448"/>
      <c r="H21" s="448"/>
      <c r="I21" s="448"/>
      <c r="J21" s="448"/>
    </row>
    <row r="24" spans="2:15">
      <c r="B24" s="39" t="s">
        <v>95</v>
      </c>
    </row>
    <row r="35" spans="2:11" ht="15.6">
      <c r="B35" s="270" t="s">
        <v>351</v>
      </c>
      <c r="D35" s="270" t="s">
        <v>282</v>
      </c>
      <c r="E35" s="272"/>
      <c r="F35" s="270"/>
      <c r="H35" s="274" t="s">
        <v>89</v>
      </c>
    </row>
    <row r="36" spans="2:11" s="19" customFormat="1" ht="15.6">
      <c r="B36" s="275" t="s">
        <v>352</v>
      </c>
      <c r="D36" s="275" t="s">
        <v>283</v>
      </c>
      <c r="E36" s="18"/>
      <c r="F36" s="275"/>
      <c r="H36" s="277" t="s">
        <v>90</v>
      </c>
      <c r="I36" s="17"/>
      <c r="J36" s="197"/>
      <c r="K36" s="17"/>
    </row>
    <row r="37" spans="2:11" s="68" customFormat="1">
      <c r="B37" s="275"/>
      <c r="C37" s="277"/>
      <c r="D37" s="277"/>
      <c r="E37" s="277"/>
      <c r="F37" s="277"/>
      <c r="G37" s="276"/>
      <c r="I37" s="105"/>
      <c r="J37" s="105"/>
      <c r="K37" s="105"/>
    </row>
    <row r="38" spans="2:11">
      <c r="B38" s="275"/>
      <c r="C38" s="277"/>
      <c r="D38" s="277"/>
      <c r="E38" s="277"/>
      <c r="F38" s="277"/>
      <c r="G38" s="276"/>
    </row>
    <row r="39" spans="2:11">
      <c r="B39" s="18"/>
      <c r="C39" s="18"/>
      <c r="D39" s="18"/>
      <c r="E39" s="18"/>
      <c r="F39" s="18"/>
      <c r="G39" s="276"/>
    </row>
    <row r="40" spans="2:11">
      <c r="B40" s="18"/>
      <c r="C40" s="18"/>
      <c r="D40" s="18"/>
      <c r="E40" s="18"/>
      <c r="F40" s="18"/>
      <c r="G40" s="276"/>
    </row>
    <row r="41" spans="2:11">
      <c r="B41" s="18"/>
      <c r="C41" s="18"/>
      <c r="D41" s="18"/>
      <c r="E41" s="18"/>
      <c r="F41" s="18"/>
      <c r="G41" s="276"/>
    </row>
    <row r="42" spans="2:11" ht="15.6">
      <c r="B42" s="270"/>
      <c r="C42" s="18"/>
      <c r="D42" s="18"/>
      <c r="E42" s="18"/>
      <c r="F42" s="18"/>
      <c r="G42" s="276"/>
    </row>
    <row r="43" spans="2:11">
      <c r="B43" s="275"/>
      <c r="C43" s="18"/>
      <c r="D43" s="18"/>
      <c r="E43" s="18"/>
      <c r="F43" s="18"/>
      <c r="G43" s="276"/>
    </row>
    <row r="45" spans="2:11">
      <c r="E45" s="2"/>
    </row>
  </sheetData>
  <customSheetViews>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s>
  <mergeCells count="22">
    <mergeCell ref="F13:G13"/>
    <mergeCell ref="F14:G14"/>
    <mergeCell ref="F15:G15"/>
    <mergeCell ref="B21:J21"/>
    <mergeCell ref="C13:E13"/>
    <mergeCell ref="C14:E14"/>
    <mergeCell ref="C19:E19"/>
    <mergeCell ref="C15:E15"/>
    <mergeCell ref="F18:G18"/>
    <mergeCell ref="C18:E18"/>
    <mergeCell ref="C17:E17"/>
    <mergeCell ref="C16:E16"/>
    <mergeCell ref="F16:G16"/>
    <mergeCell ref="F17:G17"/>
    <mergeCell ref="C11:E11"/>
    <mergeCell ref="C12:E12"/>
    <mergeCell ref="B6:H6"/>
    <mergeCell ref="B7:H7"/>
    <mergeCell ref="B8:H8"/>
    <mergeCell ref="B9:H9"/>
    <mergeCell ref="F11:G11"/>
    <mergeCell ref="F12:G12"/>
  </mergeCells>
  <hyperlinks>
    <hyperlink ref="J4" location="Índice!A1" display="Índice" xr:uid="{7216F4F2-13A3-4091-A8DF-5801581224B1}"/>
  </hyperlink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4:Q52"/>
  <sheetViews>
    <sheetView showGridLines="0" topLeftCell="A22" zoomScale="70" zoomScaleNormal="70" zoomScaleSheetLayoutView="90" workbookViewId="0">
      <selection activeCell="B48" sqref="B48"/>
    </sheetView>
  </sheetViews>
  <sheetFormatPr baseColWidth="10" defaultColWidth="11.44140625" defaultRowHeight="15"/>
  <cols>
    <col min="1" max="1" width="3.33203125" style="1" customWidth="1"/>
    <col min="2" max="2" width="52.5546875" style="39" customWidth="1"/>
    <col min="3" max="3" width="17" style="39" bestFit="1" customWidth="1"/>
    <col min="4" max="4" width="10.44140625" style="39" customWidth="1"/>
    <col min="5" max="5" width="25" style="39" customWidth="1"/>
    <col min="6" max="6" width="22.88671875" style="37" customWidth="1"/>
    <col min="7" max="7" width="26.44140625" style="38" customWidth="1"/>
    <col min="8" max="8" width="19.44140625" style="38" bestFit="1" customWidth="1"/>
    <col min="9" max="9" width="20.88671875" style="38" customWidth="1"/>
    <col min="10" max="10" width="19" style="38" bestFit="1" customWidth="1"/>
    <col min="11" max="12" width="11.44140625" style="46"/>
    <col min="13" max="16384" width="11.44140625" style="1"/>
  </cols>
  <sheetData>
    <row r="4" spans="2:17">
      <c r="K4" s="115" t="s">
        <v>76</v>
      </c>
    </row>
    <row r="5" spans="2:17" ht="18.600000000000001" customHeight="1">
      <c r="B5" s="441" t="s">
        <v>77</v>
      </c>
      <c r="C5" s="441"/>
      <c r="D5" s="441"/>
      <c r="E5" s="441"/>
      <c r="F5" s="441"/>
      <c r="G5" s="193"/>
      <c r="H5" s="194"/>
      <c r="I5" s="194"/>
    </row>
    <row r="6" spans="2:17" ht="15.6">
      <c r="B6" s="453" t="s">
        <v>263</v>
      </c>
      <c r="C6" s="453"/>
      <c r="D6" s="453"/>
      <c r="E6" s="453"/>
      <c r="F6" s="453"/>
      <c r="G6" s="195"/>
      <c r="H6" s="195"/>
      <c r="I6" s="195"/>
    </row>
    <row r="7" spans="2:17" ht="15.6">
      <c r="B7" s="447" t="s">
        <v>303</v>
      </c>
      <c r="C7" s="447"/>
      <c r="D7" s="447"/>
      <c r="E7" s="447"/>
      <c r="F7" s="447"/>
      <c r="G7" s="16"/>
      <c r="H7" s="16"/>
      <c r="I7" s="16"/>
      <c r="J7" s="16"/>
    </row>
    <row r="8" spans="2:17" ht="15.6">
      <c r="B8" s="443" t="s">
        <v>79</v>
      </c>
      <c r="C8" s="443"/>
      <c r="D8" s="443"/>
      <c r="E8" s="443"/>
      <c r="F8" s="443"/>
      <c r="G8" s="138"/>
      <c r="M8" s="38"/>
      <c r="N8" s="38"/>
      <c r="O8" s="38"/>
      <c r="P8" s="38"/>
      <c r="Q8" s="38"/>
    </row>
    <row r="9" spans="2:17" ht="15.6">
      <c r="B9" s="69"/>
      <c r="C9" s="69"/>
      <c r="D9" s="69"/>
      <c r="E9" s="69"/>
      <c r="F9" s="69"/>
      <c r="G9" s="138"/>
      <c r="M9" s="38"/>
      <c r="N9" s="38"/>
      <c r="O9" s="38"/>
      <c r="P9" s="38"/>
      <c r="Q9" s="38"/>
    </row>
    <row r="10" spans="2:17" ht="45.15" customHeight="1">
      <c r="B10" s="174"/>
      <c r="C10" s="171"/>
      <c r="D10" s="171"/>
      <c r="E10" s="170">
        <v>46112</v>
      </c>
      <c r="F10" s="170">
        <v>45747</v>
      </c>
      <c r="G10" s="206"/>
      <c r="M10" s="38"/>
      <c r="N10" s="38"/>
      <c r="O10" s="38"/>
      <c r="P10" s="38"/>
      <c r="Q10" s="38"/>
    </row>
    <row r="11" spans="2:17" ht="15.6">
      <c r="B11" s="481"/>
      <c r="C11" s="482"/>
      <c r="D11" s="482"/>
      <c r="E11" s="372"/>
      <c r="F11" s="373"/>
      <c r="G11" s="1"/>
      <c r="H11" s="1"/>
      <c r="I11" s="1"/>
      <c r="J11" s="1"/>
      <c r="M11" s="38"/>
      <c r="N11" s="38"/>
      <c r="O11" s="38"/>
      <c r="P11" s="38"/>
      <c r="Q11" s="38"/>
    </row>
    <row r="12" spans="2:17" s="45" customFormat="1" ht="15.6">
      <c r="B12" s="91" t="s">
        <v>96</v>
      </c>
      <c r="C12" s="27"/>
      <c r="D12" s="27"/>
      <c r="E12" s="374"/>
      <c r="F12" s="375"/>
      <c r="K12" s="154"/>
      <c r="L12" s="154"/>
      <c r="M12" s="112"/>
      <c r="N12" s="112"/>
      <c r="O12" s="112"/>
      <c r="P12" s="112"/>
      <c r="Q12" s="112"/>
    </row>
    <row r="13" spans="2:17" s="45" customFormat="1">
      <c r="B13" s="26"/>
      <c r="C13" s="27"/>
      <c r="D13" s="27"/>
      <c r="E13" s="374"/>
      <c r="F13" s="375"/>
      <c r="K13" s="154"/>
      <c r="L13" s="154"/>
      <c r="M13" s="112"/>
      <c r="N13" s="112"/>
      <c r="O13" s="112"/>
      <c r="P13" s="112"/>
      <c r="Q13" s="112"/>
    </row>
    <row r="14" spans="2:17" s="45" customFormat="1" ht="15.6">
      <c r="B14" s="483" t="s">
        <v>97</v>
      </c>
      <c r="C14" s="484"/>
      <c r="D14" s="484"/>
      <c r="E14" s="376"/>
      <c r="F14" s="377"/>
      <c r="K14" s="154"/>
      <c r="L14" s="154"/>
      <c r="M14" s="112"/>
      <c r="N14" s="112"/>
      <c r="O14" s="112"/>
      <c r="P14" s="112"/>
      <c r="Q14" s="112"/>
    </row>
    <row r="15" spans="2:17" s="45" customFormat="1" ht="15.6">
      <c r="B15" s="246" t="s">
        <v>69</v>
      </c>
      <c r="C15" s="247"/>
      <c r="D15" s="247"/>
      <c r="E15" s="376">
        <v>-15677104792</v>
      </c>
      <c r="F15" s="378">
        <v>-184709929628</v>
      </c>
      <c r="G15" s="419"/>
      <c r="H15" s="420"/>
      <c r="I15" s="421"/>
      <c r="K15" s="154"/>
      <c r="L15" s="154"/>
      <c r="M15" s="112"/>
      <c r="N15" s="112"/>
      <c r="O15" s="112"/>
      <c r="P15" s="112"/>
      <c r="Q15" s="112"/>
    </row>
    <row r="16" spans="2:17" s="45" customFormat="1" ht="15.6">
      <c r="B16" s="246" t="s">
        <v>70</v>
      </c>
      <c r="C16" s="247"/>
      <c r="D16" s="247"/>
      <c r="E16" s="376">
        <v>6154723589</v>
      </c>
      <c r="F16" s="378">
        <v>10266815667</v>
      </c>
      <c r="G16" s="422"/>
      <c r="H16" s="420"/>
      <c r="I16" s="421"/>
      <c r="K16" s="154"/>
      <c r="L16" s="154"/>
      <c r="M16" s="112"/>
      <c r="N16" s="112"/>
      <c r="O16" s="112"/>
      <c r="P16" s="112"/>
      <c r="Q16" s="112"/>
    </row>
    <row r="17" spans="2:17" s="45" customFormat="1" ht="15.6">
      <c r="B17" s="248" t="s">
        <v>71</v>
      </c>
      <c r="C17" s="247"/>
      <c r="D17" s="247"/>
      <c r="E17" s="375">
        <v>0</v>
      </c>
      <c r="F17" s="377">
        <v>0</v>
      </c>
      <c r="G17" s="423"/>
      <c r="H17" s="423"/>
      <c r="K17" s="154"/>
      <c r="L17" s="154"/>
      <c r="M17" s="112"/>
      <c r="N17" s="112"/>
      <c r="O17" s="112"/>
      <c r="P17" s="112"/>
      <c r="Q17" s="112"/>
    </row>
    <row r="18" spans="2:17" s="45" customFormat="1">
      <c r="B18" s="248" t="s">
        <v>72</v>
      </c>
      <c r="C18" s="249"/>
      <c r="D18" s="249"/>
      <c r="E18" s="376">
        <v>4046541954</v>
      </c>
      <c r="F18" s="378">
        <v>6479585729</v>
      </c>
      <c r="G18" s="424"/>
      <c r="H18" s="422"/>
      <c r="I18" s="425"/>
      <c r="K18" s="154"/>
      <c r="L18" s="154"/>
      <c r="M18" s="112"/>
      <c r="N18" s="112"/>
      <c r="O18" s="112"/>
      <c r="P18" s="112"/>
      <c r="Q18" s="112"/>
    </row>
    <row r="19" spans="2:17" s="45" customFormat="1">
      <c r="B19" s="248"/>
      <c r="C19" s="249"/>
      <c r="D19" s="249"/>
      <c r="E19" s="379"/>
      <c r="F19" s="380"/>
      <c r="G19" s="424"/>
      <c r="H19" s="423"/>
      <c r="K19" s="154"/>
      <c r="L19" s="154"/>
      <c r="M19" s="112"/>
      <c r="N19" s="112"/>
      <c r="O19" s="112"/>
      <c r="P19" s="112"/>
      <c r="Q19" s="112"/>
    </row>
    <row r="20" spans="2:17" s="43" customFormat="1" ht="15.6">
      <c r="B20" s="485" t="s">
        <v>262</v>
      </c>
      <c r="C20" s="486"/>
      <c r="D20" s="486"/>
      <c r="E20" s="381">
        <v>-5475839249</v>
      </c>
      <c r="F20" s="382">
        <v>-167963528232</v>
      </c>
      <c r="G20" s="426"/>
      <c r="H20" s="427"/>
      <c r="K20" s="118"/>
      <c r="L20" s="118"/>
      <c r="M20" s="16"/>
      <c r="N20" s="16"/>
      <c r="O20" s="16"/>
      <c r="P20" s="16"/>
      <c r="Q20" s="16"/>
    </row>
    <row r="21" spans="2:17" s="45" customFormat="1" ht="15.6">
      <c r="B21" s="246"/>
      <c r="C21" s="249"/>
      <c r="D21" s="247"/>
      <c r="E21" s="379"/>
      <c r="F21" s="378"/>
      <c r="G21" s="424"/>
      <c r="H21" s="423"/>
      <c r="K21" s="154"/>
      <c r="L21" s="154"/>
      <c r="M21" s="112"/>
      <c r="N21" s="112"/>
      <c r="O21" s="112"/>
      <c r="P21" s="112"/>
      <c r="Q21" s="112"/>
    </row>
    <row r="22" spans="2:17" s="45" customFormat="1" ht="15.6">
      <c r="B22" s="250" t="s">
        <v>98</v>
      </c>
      <c r="C22" s="247"/>
      <c r="D22" s="247"/>
      <c r="E22" s="379"/>
      <c r="F22" s="378"/>
      <c r="G22" s="424"/>
      <c r="H22" s="423"/>
      <c r="K22" s="154"/>
      <c r="L22" s="154"/>
      <c r="M22" s="112"/>
      <c r="N22" s="112"/>
      <c r="O22" s="112"/>
      <c r="P22" s="112"/>
      <c r="Q22" s="112"/>
    </row>
    <row r="23" spans="2:17" s="45" customFormat="1" ht="15.6">
      <c r="B23" s="251"/>
      <c r="C23" s="247"/>
      <c r="D23" s="247"/>
      <c r="E23" s="379"/>
      <c r="F23" s="378"/>
      <c r="G23" s="424"/>
      <c r="H23" s="423"/>
      <c r="K23" s="154"/>
      <c r="L23" s="154"/>
      <c r="M23" s="112"/>
      <c r="N23" s="112"/>
      <c r="O23" s="112"/>
      <c r="P23" s="112"/>
      <c r="Q23" s="112"/>
    </row>
    <row r="24" spans="2:17" s="45" customFormat="1">
      <c r="B24" s="487" t="s">
        <v>99</v>
      </c>
      <c r="C24" s="488"/>
      <c r="D24" s="488"/>
      <c r="E24" s="376">
        <v>-351063046976</v>
      </c>
      <c r="F24" s="378">
        <v>1407057235189</v>
      </c>
      <c r="G24" s="424"/>
      <c r="H24" s="428"/>
      <c r="I24" s="429"/>
      <c r="K24" s="154"/>
      <c r="L24" s="154"/>
      <c r="M24" s="112"/>
      <c r="N24" s="112"/>
      <c r="O24" s="112"/>
      <c r="P24" s="112"/>
      <c r="Q24" s="112"/>
    </row>
    <row r="25" spans="2:17" s="45" customFormat="1">
      <c r="B25" s="252" t="s">
        <v>20</v>
      </c>
      <c r="C25" s="253"/>
      <c r="D25" s="249"/>
      <c r="E25" s="376">
        <v>341345192138</v>
      </c>
      <c r="F25" s="378">
        <v>-1549378930709</v>
      </c>
      <c r="G25" s="424"/>
      <c r="H25" s="428"/>
      <c r="I25" s="429"/>
      <c r="K25" s="154"/>
      <c r="L25" s="154"/>
      <c r="M25" s="112"/>
      <c r="N25" s="112"/>
      <c r="O25" s="112"/>
      <c r="P25" s="112"/>
      <c r="Q25" s="112"/>
    </row>
    <row r="26" spans="2:17" s="45" customFormat="1" ht="15.6">
      <c r="B26" s="252"/>
      <c r="C26" s="253"/>
      <c r="D26" s="247"/>
      <c r="E26" s="379"/>
      <c r="F26" s="378"/>
      <c r="G26" s="424"/>
      <c r="H26" s="423"/>
      <c r="I26" s="429"/>
      <c r="K26" s="154"/>
      <c r="L26" s="154"/>
      <c r="M26" s="112"/>
      <c r="N26" s="112"/>
      <c r="O26" s="112"/>
      <c r="P26" s="112"/>
      <c r="Q26" s="112"/>
    </row>
    <row r="27" spans="2:17" s="45" customFormat="1" ht="15.6">
      <c r="B27" s="483" t="s">
        <v>100</v>
      </c>
      <c r="C27" s="484"/>
      <c r="D27" s="484"/>
      <c r="E27" s="383">
        <v>-9717854838</v>
      </c>
      <c r="F27" s="384">
        <v>142321695520</v>
      </c>
      <c r="G27" s="424"/>
      <c r="H27" s="423"/>
      <c r="K27" s="154"/>
      <c r="L27" s="154"/>
      <c r="M27" s="112"/>
      <c r="N27" s="112"/>
      <c r="O27" s="112"/>
      <c r="P27" s="112"/>
      <c r="Q27" s="112"/>
    </row>
    <row r="28" spans="2:17" s="45" customFormat="1" ht="15.6">
      <c r="B28" s="254" t="s">
        <v>101</v>
      </c>
      <c r="C28" s="255"/>
      <c r="D28" s="255"/>
      <c r="E28" s="381">
        <v>75590709111</v>
      </c>
      <c r="F28" s="382">
        <v>26324900696</v>
      </c>
      <c r="G28" s="341"/>
      <c r="H28" s="340"/>
      <c r="I28" s="154"/>
      <c r="J28" s="112"/>
      <c r="K28" s="154"/>
      <c r="L28" s="154"/>
      <c r="M28" s="112"/>
      <c r="N28" s="112"/>
      <c r="O28" s="112"/>
      <c r="P28" s="112"/>
      <c r="Q28" s="112"/>
    </row>
    <row r="29" spans="2:17" s="45" customFormat="1" ht="15.6">
      <c r="B29" s="256" t="s">
        <v>264</v>
      </c>
      <c r="C29" s="257"/>
      <c r="D29" s="257"/>
      <c r="E29" s="385">
        <v>60397015024</v>
      </c>
      <c r="F29" s="386">
        <v>683067984</v>
      </c>
      <c r="G29" s="339">
        <f>+E29-'Estado del Activo Neto'!E13</f>
        <v>0</v>
      </c>
      <c r="H29" s="342" t="s">
        <v>81</v>
      </c>
      <c r="I29" s="154"/>
      <c r="J29" s="38"/>
      <c r="K29" s="46"/>
      <c r="L29" s="154"/>
      <c r="M29" s="112"/>
      <c r="N29" s="112"/>
      <c r="O29" s="112"/>
      <c r="P29" s="112"/>
      <c r="Q29" s="112"/>
    </row>
    <row r="30" spans="2:17" s="45" customFormat="1" ht="15.6">
      <c r="B30" s="258"/>
      <c r="C30" s="247"/>
      <c r="D30" s="247"/>
      <c r="E30" s="344"/>
      <c r="F30" s="344"/>
      <c r="G30" s="339"/>
      <c r="H30" s="339"/>
      <c r="I30" s="343"/>
      <c r="J30" s="196"/>
      <c r="K30" s="154"/>
      <c r="L30" s="154"/>
      <c r="M30" s="112"/>
      <c r="N30" s="112"/>
      <c r="O30" s="112"/>
      <c r="P30" s="112"/>
      <c r="Q30" s="112"/>
    </row>
    <row r="31" spans="2:17" s="45" customFormat="1">
      <c r="B31" s="442" t="s">
        <v>257</v>
      </c>
      <c r="C31" s="442"/>
      <c r="D31" s="442"/>
      <c r="E31" s="442"/>
      <c r="F31" s="442"/>
      <c r="G31" s="148"/>
      <c r="H31" s="148"/>
      <c r="I31" s="196"/>
      <c r="J31" s="196"/>
      <c r="K31" s="154"/>
      <c r="L31" s="154"/>
      <c r="M31" s="112"/>
      <c r="N31" s="112"/>
      <c r="O31" s="112"/>
      <c r="P31" s="112"/>
      <c r="Q31" s="112"/>
    </row>
    <row r="32" spans="2:17">
      <c r="B32" s="259"/>
      <c r="C32" s="259"/>
      <c r="D32" s="259"/>
      <c r="E32" s="145"/>
      <c r="F32" s="145"/>
      <c r="G32" s="209"/>
      <c r="H32" s="209"/>
      <c r="M32" s="38"/>
      <c r="N32" s="38"/>
      <c r="O32" s="38"/>
      <c r="P32" s="38"/>
      <c r="Q32" s="38"/>
    </row>
    <row r="33" spans="2:17">
      <c r="B33" s="259" t="s">
        <v>102</v>
      </c>
      <c r="C33" s="145"/>
      <c r="D33" s="145"/>
      <c r="E33" s="286"/>
      <c r="F33" s="145"/>
      <c r="G33" s="260"/>
      <c r="H33" s="209"/>
      <c r="I33" s="112"/>
      <c r="M33" s="38"/>
      <c r="N33" s="38"/>
      <c r="O33" s="38"/>
      <c r="P33" s="38"/>
      <c r="Q33" s="38"/>
    </row>
    <row r="34" spans="2:17">
      <c r="B34" s="259"/>
      <c r="C34" s="145"/>
      <c r="D34" s="145"/>
      <c r="E34" s="145"/>
      <c r="F34" s="145"/>
      <c r="G34" s="260"/>
      <c r="H34" s="209"/>
      <c r="I34" s="112"/>
      <c r="M34" s="38"/>
    </row>
    <row r="35" spans="2:17">
      <c r="C35" s="1"/>
      <c r="D35" s="1"/>
      <c r="E35" s="4"/>
      <c r="F35" s="1"/>
      <c r="G35" s="138"/>
      <c r="I35" s="112"/>
      <c r="M35" s="38"/>
    </row>
    <row r="36" spans="2:17">
      <c r="C36" s="1"/>
      <c r="D36" s="1"/>
      <c r="E36" s="1"/>
      <c r="F36" s="1"/>
      <c r="G36" s="138"/>
      <c r="I36" s="112"/>
      <c r="M36" s="38"/>
    </row>
    <row r="37" spans="2:17">
      <c r="C37" s="1"/>
      <c r="D37" s="1"/>
      <c r="E37" s="1"/>
      <c r="F37" s="1"/>
      <c r="G37" s="138"/>
      <c r="I37" s="112"/>
      <c r="M37" s="38"/>
    </row>
    <row r="38" spans="2:17">
      <c r="C38" s="1"/>
      <c r="D38" s="1"/>
      <c r="E38" s="1"/>
      <c r="F38" s="1"/>
      <c r="G38" s="138"/>
      <c r="I38" s="112"/>
      <c r="M38" s="38"/>
    </row>
    <row r="39" spans="2:17">
      <c r="C39" s="1"/>
      <c r="D39" s="1"/>
      <c r="E39" s="1"/>
      <c r="F39" s="1"/>
      <c r="G39" s="138"/>
      <c r="I39" s="112"/>
      <c r="M39" s="38"/>
    </row>
    <row r="40" spans="2:17">
      <c r="C40" s="1"/>
      <c r="D40" s="1"/>
      <c r="E40" s="1"/>
      <c r="F40" s="1"/>
      <c r="G40" s="138"/>
      <c r="I40" s="112"/>
      <c r="M40" s="38"/>
    </row>
    <row r="41" spans="2:17">
      <c r="C41" s="1"/>
      <c r="D41" s="1"/>
      <c r="E41" s="1"/>
      <c r="F41" s="1"/>
      <c r="G41" s="138"/>
      <c r="I41" s="112"/>
      <c r="M41" s="38"/>
    </row>
    <row r="42" spans="2:17">
      <c r="C42" s="1"/>
      <c r="D42" s="1"/>
      <c r="E42" s="1"/>
      <c r="F42" s="1"/>
      <c r="G42" s="138"/>
      <c r="I42" s="112"/>
      <c r="M42" s="38"/>
    </row>
    <row r="43" spans="2:17">
      <c r="E43" s="1"/>
      <c r="F43" s="1"/>
      <c r="G43" s="138"/>
      <c r="I43" s="112"/>
    </row>
    <row r="44" spans="2:17" s="19" customFormat="1" ht="15.6">
      <c r="B44" s="270" t="s">
        <v>351</v>
      </c>
      <c r="D44" s="270" t="s">
        <v>282</v>
      </c>
      <c r="E44" s="270"/>
      <c r="G44" s="274" t="s">
        <v>89</v>
      </c>
      <c r="H44" s="197"/>
      <c r="I44" s="17"/>
      <c r="J44" s="17"/>
      <c r="K44" s="12"/>
      <c r="L44" s="12"/>
    </row>
    <row r="45" spans="2:17" s="68" customFormat="1">
      <c r="B45" s="275" t="s">
        <v>352</v>
      </c>
      <c r="D45" s="275" t="s">
        <v>283</v>
      </c>
      <c r="E45" s="275"/>
      <c r="G45" s="277" t="s">
        <v>90</v>
      </c>
      <c r="H45" s="198"/>
      <c r="I45" s="105"/>
      <c r="J45" s="105"/>
      <c r="K45" s="117"/>
      <c r="L45" s="117"/>
    </row>
    <row r="46" spans="2:17">
      <c r="B46" s="275"/>
      <c r="C46" s="277"/>
      <c r="D46" s="277"/>
      <c r="E46" s="277"/>
      <c r="F46" s="277"/>
      <c r="G46" s="276"/>
    </row>
    <row r="47" spans="2:17">
      <c r="B47" s="275"/>
      <c r="C47" s="277"/>
      <c r="D47" s="277"/>
      <c r="E47" s="277"/>
      <c r="F47" s="277"/>
      <c r="G47" s="276"/>
    </row>
    <row r="48" spans="2:17">
      <c r="B48" s="18"/>
      <c r="C48" s="18"/>
      <c r="D48" s="18"/>
      <c r="E48" s="18"/>
      <c r="F48" s="18"/>
      <c r="G48" s="276"/>
    </row>
    <row r="49" spans="2:7">
      <c r="B49" s="18"/>
      <c r="C49" s="18"/>
      <c r="D49" s="18"/>
      <c r="E49" s="18"/>
      <c r="F49" s="18"/>
      <c r="G49" s="276"/>
    </row>
    <row r="50" spans="2:7">
      <c r="B50" s="18"/>
      <c r="C50" s="18"/>
      <c r="D50" s="18"/>
      <c r="E50" s="18"/>
      <c r="F50" s="18"/>
      <c r="G50" s="276"/>
    </row>
    <row r="51" spans="2:7" ht="15.6">
      <c r="B51" s="270"/>
      <c r="C51" s="18"/>
      <c r="D51" s="18"/>
      <c r="E51" s="18"/>
      <c r="F51" s="18"/>
      <c r="G51" s="276"/>
    </row>
    <row r="52" spans="2:7">
      <c r="B52" s="275"/>
      <c r="C52" s="18"/>
      <c r="D52" s="18"/>
      <c r="E52" s="18"/>
      <c r="F52" s="18"/>
      <c r="G52" s="276"/>
    </row>
  </sheetData>
  <customSheetViews>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s>
  <mergeCells count="10">
    <mergeCell ref="B27:D27"/>
    <mergeCell ref="B31:F31"/>
    <mergeCell ref="B14:D14"/>
    <mergeCell ref="B20:D20"/>
    <mergeCell ref="B24:D24"/>
    <mergeCell ref="B5:F5"/>
    <mergeCell ref="B6:F6"/>
    <mergeCell ref="B7:F7"/>
    <mergeCell ref="B11:D11"/>
    <mergeCell ref="B8:F8"/>
  </mergeCells>
  <hyperlinks>
    <hyperlink ref="K4" location="Índice!A1" display="Índice" xr:uid="{96DECE10-A73B-47EE-8703-2BCD68D1FDB6}"/>
  </hyperlinks>
  <pageMargins left="0.7" right="0.7" top="0.75" bottom="0.75" header="0.3" footer="0.3"/>
  <pageSetup paperSize="9" scale="58" fitToHeight="0" orientation="portrait" r:id="rId6"/>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AF895"/>
  <sheetViews>
    <sheetView showGridLines="0" topLeftCell="A843" zoomScale="70" zoomScaleNormal="70" zoomScaleSheetLayoutView="40" workbookViewId="0">
      <selection activeCell="B890" sqref="B890"/>
    </sheetView>
  </sheetViews>
  <sheetFormatPr baseColWidth="10" defaultColWidth="9.33203125" defaultRowHeight="15"/>
  <cols>
    <col min="1" max="1" width="4.33203125" style="15" customWidth="1"/>
    <col min="2" max="2" width="40.33203125" style="48" customWidth="1"/>
    <col min="3" max="3" width="42.88671875" style="48" customWidth="1"/>
    <col min="4" max="4" width="23.6640625" style="48" customWidth="1"/>
    <col min="5" max="5" width="26.5546875" style="48" customWidth="1"/>
    <col min="6" max="6" width="23.44140625" style="49" customWidth="1"/>
    <col min="7" max="7" width="21.109375" style="48" customWidth="1"/>
    <col min="8" max="8" width="15.6640625" style="48" customWidth="1"/>
    <col min="9" max="9" width="25" style="48" bestFit="1" customWidth="1"/>
    <col min="10" max="10" width="25.109375" style="51" bestFit="1" customWidth="1"/>
    <col min="11" max="11" width="25" style="48" bestFit="1" customWidth="1"/>
    <col min="12" max="12" width="26.5546875" style="48" bestFit="1" customWidth="1"/>
    <col min="13" max="13" width="21" style="48" customWidth="1"/>
    <col min="14" max="14" width="22.6640625" style="48" customWidth="1"/>
    <col min="15" max="15" width="23.6640625" style="48" customWidth="1"/>
    <col min="16" max="16" width="22.5546875" style="48" customWidth="1"/>
    <col min="17" max="17" width="26.6640625" style="103" bestFit="1" customWidth="1"/>
    <col min="18" max="18" width="22.44140625" style="103" customWidth="1"/>
    <col min="19" max="19" width="30" style="103" customWidth="1"/>
    <col min="20" max="20" width="9.33203125" style="103"/>
    <col min="21" max="21" width="14.88671875" style="103" bestFit="1" customWidth="1"/>
    <col min="22" max="26" width="9.33203125" style="103"/>
    <col min="27" max="16384" width="9.33203125" style="48"/>
  </cols>
  <sheetData>
    <row r="1" spans="1:26" s="1" customFormat="1">
      <c r="A1" s="46"/>
      <c r="E1" s="68"/>
      <c r="Q1" s="38"/>
      <c r="R1" s="38"/>
      <c r="S1" s="38"/>
      <c r="T1" s="38"/>
      <c r="U1" s="38"/>
      <c r="V1" s="38"/>
      <c r="W1" s="38"/>
      <c r="X1" s="38"/>
      <c r="Y1" s="38"/>
      <c r="Z1" s="38"/>
    </row>
    <row r="2" spans="1:26" s="1" customFormat="1">
      <c r="A2" s="46"/>
      <c r="E2" s="68"/>
      <c r="Q2" s="38"/>
      <c r="R2" s="38"/>
      <c r="S2" s="38"/>
      <c r="T2" s="38"/>
      <c r="U2" s="38"/>
      <c r="V2" s="38"/>
      <c r="W2" s="38"/>
      <c r="X2" s="38"/>
      <c r="Y2" s="38"/>
      <c r="Z2" s="38"/>
    </row>
    <row r="3" spans="1:26" s="1" customFormat="1">
      <c r="A3" s="46"/>
      <c r="E3" s="68"/>
      <c r="Q3" s="38"/>
      <c r="R3" s="38"/>
      <c r="S3" s="38"/>
      <c r="T3" s="38"/>
      <c r="U3" s="38"/>
      <c r="V3" s="38"/>
      <c r="W3" s="38"/>
      <c r="X3" s="38"/>
      <c r="Y3" s="38"/>
      <c r="Z3" s="38"/>
    </row>
    <row r="4" spans="1:26" s="1" customFormat="1">
      <c r="A4" s="46"/>
      <c r="E4" s="68"/>
      <c r="G4" s="50"/>
      <c r="Q4" s="38"/>
      <c r="R4" s="38"/>
      <c r="S4" s="38"/>
      <c r="T4" s="38"/>
      <c r="U4" s="38"/>
      <c r="V4" s="38"/>
      <c r="W4" s="38"/>
      <c r="X4" s="38"/>
      <c r="Y4" s="38"/>
      <c r="Z4" s="38"/>
    </row>
    <row r="5" spans="1:26" s="1" customFormat="1">
      <c r="A5" s="46"/>
      <c r="E5" s="68"/>
      <c r="Q5" s="38"/>
      <c r="R5" s="38"/>
      <c r="S5" s="38"/>
      <c r="T5" s="38"/>
      <c r="U5" s="38"/>
      <c r="V5" s="38"/>
      <c r="W5" s="38"/>
      <c r="X5" s="38"/>
      <c r="Y5" s="38"/>
      <c r="Z5" s="38"/>
    </row>
    <row r="6" spans="1:26" s="1" customFormat="1">
      <c r="A6" s="46"/>
      <c r="E6" s="68"/>
      <c r="Q6" s="38"/>
      <c r="R6" s="38"/>
      <c r="S6" s="38"/>
      <c r="T6" s="38"/>
      <c r="U6" s="38"/>
      <c r="V6" s="38"/>
      <c r="W6" s="38"/>
      <c r="X6" s="38"/>
      <c r="Y6" s="38"/>
      <c r="Z6" s="38"/>
    </row>
    <row r="7" spans="1:26">
      <c r="A7" s="28"/>
      <c r="E7" s="36"/>
    </row>
    <row r="8" spans="1:26" ht="15" customHeight="1">
      <c r="A8" s="28"/>
      <c r="B8" s="512" t="s">
        <v>279</v>
      </c>
      <c r="C8" s="512"/>
      <c r="D8" s="512"/>
      <c r="E8" s="512"/>
      <c r="F8" s="512"/>
      <c r="G8" s="512"/>
      <c r="H8" s="512"/>
      <c r="I8" s="512"/>
      <c r="J8" s="512"/>
      <c r="K8" s="512"/>
    </row>
    <row r="9" spans="1:26" ht="15" customHeight="1">
      <c r="A9" s="28"/>
      <c r="B9" s="512" t="s">
        <v>77</v>
      </c>
      <c r="C9" s="512"/>
      <c r="D9" s="512"/>
      <c r="E9" s="512"/>
      <c r="F9" s="512"/>
      <c r="G9" s="512"/>
      <c r="H9" s="512"/>
      <c r="I9" s="512"/>
      <c r="J9" s="512"/>
      <c r="K9" s="512"/>
    </row>
    <row r="10" spans="1:26" ht="15.6">
      <c r="A10" s="28"/>
      <c r="B10" s="454" t="s">
        <v>304</v>
      </c>
      <c r="C10" s="454"/>
      <c r="D10" s="454"/>
      <c r="E10" s="454"/>
      <c r="F10" s="454"/>
      <c r="G10" s="454"/>
      <c r="H10" s="454"/>
      <c r="I10" s="454"/>
      <c r="J10" s="454"/>
      <c r="K10" s="454"/>
    </row>
    <row r="11" spans="1:26">
      <c r="A11" s="28"/>
      <c r="B11" s="23"/>
      <c r="C11" s="23"/>
      <c r="D11" s="23"/>
      <c r="E11" s="23"/>
      <c r="F11" s="23"/>
      <c r="G11" s="23"/>
      <c r="H11" s="23"/>
      <c r="I11" s="23"/>
      <c r="J11" s="23"/>
      <c r="K11" s="23"/>
    </row>
    <row r="12" spans="1:26" ht="15.6">
      <c r="A12" s="28"/>
      <c r="B12" s="44" t="s">
        <v>110</v>
      </c>
      <c r="C12" s="1"/>
      <c r="D12" s="1"/>
      <c r="E12" s="1"/>
      <c r="F12" s="1"/>
      <c r="G12" s="1"/>
      <c r="H12" s="1"/>
      <c r="I12" s="1"/>
      <c r="J12" s="1"/>
      <c r="K12" s="1"/>
    </row>
    <row r="13" spans="1:26" ht="15.6">
      <c r="A13" s="28"/>
      <c r="B13" s="44"/>
      <c r="C13" s="1"/>
      <c r="D13" s="1"/>
      <c r="E13" s="1"/>
      <c r="F13" s="1"/>
      <c r="G13" s="1"/>
      <c r="H13" s="1"/>
      <c r="I13" s="1"/>
      <c r="J13" s="1"/>
      <c r="K13" s="1"/>
    </row>
    <row r="14" spans="1:26" ht="15.6">
      <c r="A14" s="28"/>
      <c r="B14" s="44" t="s">
        <v>111</v>
      </c>
      <c r="C14" s="1"/>
      <c r="D14" s="1"/>
      <c r="E14" s="1"/>
      <c r="F14" s="1"/>
      <c r="G14" s="1"/>
      <c r="H14" s="1"/>
      <c r="I14" s="1"/>
      <c r="J14" s="1"/>
      <c r="K14" s="1"/>
    </row>
    <row r="15" spans="1:26" ht="33.6" customHeight="1">
      <c r="A15" s="28"/>
      <c r="B15" s="493" t="s">
        <v>112</v>
      </c>
      <c r="C15" s="493"/>
      <c r="D15" s="493"/>
      <c r="E15" s="493"/>
      <c r="F15" s="493"/>
      <c r="G15" s="493"/>
      <c r="H15" s="493"/>
      <c r="I15" s="493"/>
      <c r="J15" s="493"/>
      <c r="K15" s="493"/>
    </row>
    <row r="16" spans="1:26" ht="35.4" customHeight="1">
      <c r="A16" s="28"/>
      <c r="B16" s="513" t="s">
        <v>305</v>
      </c>
      <c r="C16" s="513"/>
      <c r="D16" s="513"/>
      <c r="E16" s="513"/>
      <c r="F16" s="513"/>
      <c r="G16" s="513"/>
      <c r="H16" s="513"/>
      <c r="I16" s="513"/>
      <c r="J16" s="513"/>
      <c r="K16" s="513"/>
    </row>
    <row r="17" spans="1:26" s="267" customFormat="1" ht="49.95" customHeight="1">
      <c r="A17" s="266"/>
      <c r="B17" s="494" t="s">
        <v>306</v>
      </c>
      <c r="C17" s="494"/>
      <c r="D17" s="494"/>
      <c r="E17" s="494"/>
      <c r="F17" s="494"/>
      <c r="G17" s="494"/>
      <c r="H17" s="494"/>
      <c r="I17" s="494"/>
      <c r="J17" s="494"/>
      <c r="K17" s="494"/>
      <c r="Q17" s="268"/>
      <c r="R17" s="268"/>
      <c r="S17" s="268"/>
      <c r="T17" s="268"/>
      <c r="U17" s="268"/>
      <c r="V17" s="268"/>
      <c r="W17" s="268"/>
      <c r="X17" s="268"/>
      <c r="Y17" s="268"/>
      <c r="Z17" s="268"/>
    </row>
    <row r="18" spans="1:26" ht="40.950000000000003" customHeight="1">
      <c r="A18" s="28"/>
      <c r="B18" s="493" t="s">
        <v>113</v>
      </c>
      <c r="C18" s="493"/>
      <c r="D18" s="493"/>
      <c r="E18" s="493"/>
      <c r="F18" s="493"/>
      <c r="G18" s="493"/>
      <c r="H18" s="493"/>
      <c r="I18" s="493"/>
      <c r="J18" s="493"/>
      <c r="K18" s="493"/>
    </row>
    <row r="19" spans="1:26">
      <c r="A19" s="28"/>
      <c r="B19" s="21"/>
      <c r="C19" s="21"/>
      <c r="D19" s="21"/>
      <c r="E19" s="21"/>
      <c r="F19" s="21"/>
      <c r="G19" s="21"/>
      <c r="H19" s="21"/>
      <c r="I19" s="21"/>
      <c r="J19" s="21"/>
      <c r="K19" s="21"/>
    </row>
    <row r="20" spans="1:26" ht="15.6">
      <c r="A20" s="28"/>
      <c r="B20" s="44" t="s">
        <v>114</v>
      </c>
      <c r="C20" s="1"/>
      <c r="D20" s="1"/>
      <c r="E20" s="1"/>
      <c r="F20" s="1"/>
      <c r="G20" s="1"/>
      <c r="H20" s="1"/>
      <c r="I20" s="1"/>
      <c r="J20" s="1"/>
      <c r="K20" s="1"/>
    </row>
    <row r="21" spans="1:26">
      <c r="A21" s="28"/>
      <c r="B21" s="21"/>
      <c r="C21" s="21"/>
      <c r="D21" s="21"/>
      <c r="E21" s="21"/>
      <c r="F21" s="21"/>
      <c r="G21" s="21"/>
      <c r="H21" s="21"/>
      <c r="I21" s="21"/>
      <c r="J21" s="21"/>
      <c r="K21" s="21"/>
    </row>
    <row r="22" spans="1:26" ht="28.95" customHeight="1">
      <c r="A22" s="28"/>
      <c r="B22" s="491" t="s">
        <v>307</v>
      </c>
      <c r="C22" s="491"/>
      <c r="D22" s="491"/>
      <c r="E22" s="491"/>
      <c r="F22" s="491"/>
      <c r="G22" s="491"/>
      <c r="H22" s="491"/>
      <c r="I22" s="491"/>
      <c r="J22" s="491"/>
      <c r="K22" s="491"/>
    </row>
    <row r="23" spans="1:26">
      <c r="A23" s="28"/>
      <c r="B23" s="1"/>
      <c r="C23" s="1"/>
      <c r="D23" s="1"/>
      <c r="E23" s="1"/>
      <c r="F23" s="1"/>
      <c r="G23" s="1"/>
      <c r="H23" s="1"/>
      <c r="I23" s="1"/>
      <c r="J23" s="1"/>
      <c r="K23" s="1"/>
    </row>
    <row r="24" spans="1:26" ht="15.6">
      <c r="A24" s="28"/>
      <c r="B24" s="44" t="s">
        <v>115</v>
      </c>
      <c r="C24" s="1"/>
      <c r="D24" s="1"/>
      <c r="E24" s="1"/>
      <c r="F24" s="1"/>
      <c r="G24" s="1"/>
      <c r="H24" s="1"/>
      <c r="I24" s="1"/>
      <c r="J24" s="1"/>
      <c r="K24" s="1"/>
    </row>
    <row r="25" spans="1:26">
      <c r="A25" s="28"/>
      <c r="B25" s="1"/>
      <c r="C25" s="1"/>
      <c r="D25" s="1"/>
      <c r="E25" s="1"/>
      <c r="F25" s="1"/>
      <c r="G25" s="1"/>
      <c r="H25" s="1"/>
      <c r="I25" s="1"/>
      <c r="J25" s="1"/>
      <c r="K25" s="1"/>
    </row>
    <row r="26" spans="1:26" ht="15.6">
      <c r="A26" s="28"/>
      <c r="B26" s="44" t="s">
        <v>116</v>
      </c>
      <c r="C26" s="1"/>
      <c r="D26" s="1"/>
      <c r="E26" s="1"/>
      <c r="F26" s="1"/>
      <c r="G26" s="1"/>
      <c r="H26" s="1"/>
      <c r="I26" s="1"/>
      <c r="J26" s="1"/>
      <c r="K26" s="1"/>
    </row>
    <row r="27" spans="1:26">
      <c r="A27" s="28"/>
      <c r="B27" s="1"/>
      <c r="C27" s="1"/>
      <c r="D27" s="1"/>
      <c r="E27" s="1"/>
      <c r="F27" s="1"/>
      <c r="G27" s="1"/>
      <c r="H27" s="1"/>
      <c r="I27" s="1"/>
      <c r="J27" s="1"/>
      <c r="K27" s="1"/>
    </row>
    <row r="28" spans="1:26" ht="31.95" customHeight="1">
      <c r="A28" s="28"/>
      <c r="B28" s="494" t="s">
        <v>308</v>
      </c>
      <c r="C28" s="494"/>
      <c r="D28" s="494"/>
      <c r="E28" s="494"/>
      <c r="F28" s="494"/>
      <c r="G28" s="494"/>
      <c r="H28" s="494"/>
      <c r="I28" s="494"/>
      <c r="J28" s="494"/>
      <c r="K28" s="494"/>
    </row>
    <row r="29" spans="1:26" ht="15" customHeight="1">
      <c r="A29" s="28"/>
      <c r="B29" s="494" t="s">
        <v>117</v>
      </c>
      <c r="C29" s="494"/>
      <c r="D29" s="494"/>
      <c r="E29" s="494"/>
      <c r="F29" s="494"/>
      <c r="G29" s="494"/>
      <c r="H29" s="494"/>
      <c r="I29" s="494"/>
      <c r="J29" s="494"/>
      <c r="K29" s="494"/>
    </row>
    <row r="30" spans="1:26" ht="31.95" customHeight="1">
      <c r="A30" s="28"/>
      <c r="B30" s="494" t="s">
        <v>309</v>
      </c>
      <c r="C30" s="494"/>
      <c r="D30" s="494"/>
      <c r="E30" s="494"/>
      <c r="F30" s="494"/>
      <c r="G30" s="494"/>
      <c r="H30" s="494"/>
      <c r="I30" s="494"/>
      <c r="J30" s="494"/>
      <c r="K30" s="494"/>
    </row>
    <row r="31" spans="1:26" ht="15" customHeight="1">
      <c r="A31" s="28"/>
      <c r="B31" s="494" t="s">
        <v>118</v>
      </c>
      <c r="C31" s="494"/>
      <c r="D31" s="494"/>
      <c r="E31" s="494"/>
      <c r="F31" s="494"/>
      <c r="G31" s="494"/>
      <c r="H31" s="494"/>
      <c r="I31" s="494"/>
      <c r="J31" s="494"/>
      <c r="K31" s="494"/>
    </row>
    <row r="32" spans="1:26" ht="31.95" customHeight="1">
      <c r="A32" s="28"/>
      <c r="B32" s="494" t="s">
        <v>119</v>
      </c>
      <c r="C32" s="494"/>
      <c r="D32" s="494"/>
      <c r="E32" s="494"/>
      <c r="F32" s="494"/>
      <c r="G32" s="494"/>
      <c r="H32" s="494"/>
      <c r="I32" s="494"/>
      <c r="J32" s="494"/>
      <c r="K32" s="494"/>
    </row>
    <row r="33" spans="1:11" ht="50.4" customHeight="1">
      <c r="A33" s="28"/>
      <c r="B33" s="494" t="s">
        <v>120</v>
      </c>
      <c r="C33" s="494"/>
      <c r="D33" s="494"/>
      <c r="E33" s="494"/>
      <c r="F33" s="494"/>
      <c r="G33" s="494"/>
      <c r="H33" s="494"/>
      <c r="I33" s="494"/>
      <c r="J33" s="494"/>
      <c r="K33" s="494"/>
    </row>
    <row r="34" spans="1:11">
      <c r="A34" s="28"/>
      <c r="B34" s="24"/>
      <c r="C34" s="24"/>
      <c r="D34" s="24"/>
      <c r="E34" s="24"/>
      <c r="F34" s="24"/>
      <c r="G34" s="24"/>
      <c r="H34" s="24"/>
      <c r="I34" s="24"/>
      <c r="J34" s="24"/>
      <c r="K34" s="24"/>
    </row>
    <row r="35" spans="1:11" ht="15.6">
      <c r="A35" s="28"/>
      <c r="B35" s="44" t="s">
        <v>121</v>
      </c>
      <c r="C35" s="1"/>
      <c r="D35" s="1"/>
      <c r="E35" s="1"/>
      <c r="F35" s="1"/>
      <c r="G35" s="1"/>
      <c r="H35" s="1"/>
      <c r="I35" s="1"/>
      <c r="J35" s="1"/>
      <c r="K35" s="1"/>
    </row>
    <row r="36" spans="1:11" ht="15.6">
      <c r="A36" s="28"/>
      <c r="B36" s="44"/>
      <c r="C36" s="1"/>
      <c r="D36" s="1"/>
      <c r="E36" s="1"/>
      <c r="F36" s="1"/>
      <c r="G36" s="1"/>
      <c r="H36" s="1"/>
      <c r="I36" s="1"/>
      <c r="J36" s="1"/>
      <c r="K36" s="1"/>
    </row>
    <row r="37" spans="1:11">
      <c r="A37" s="28"/>
      <c r="B37" s="514" t="s">
        <v>122</v>
      </c>
      <c r="C37" s="514"/>
      <c r="D37" s="514"/>
      <c r="E37" s="514"/>
      <c r="F37" s="514"/>
      <c r="G37" s="514"/>
      <c r="H37" s="514"/>
      <c r="I37" s="514"/>
      <c r="J37" s="514"/>
      <c r="K37" s="514"/>
    </row>
    <row r="38" spans="1:11">
      <c r="A38" s="28"/>
      <c r="B38" s="1"/>
      <c r="C38" s="1"/>
      <c r="D38" s="1"/>
      <c r="E38" s="1"/>
      <c r="F38" s="1"/>
      <c r="G38" s="1"/>
      <c r="H38" s="1"/>
      <c r="I38" s="1"/>
      <c r="J38" s="1"/>
      <c r="K38" s="1"/>
    </row>
    <row r="39" spans="1:11" ht="15.6">
      <c r="A39" s="28"/>
      <c r="B39" s="455" t="s">
        <v>123</v>
      </c>
      <c r="C39" s="511"/>
      <c r="D39" s="511"/>
      <c r="E39" s="511"/>
      <c r="F39" s="511"/>
      <c r="G39" s="456"/>
      <c r="H39" s="444" t="s">
        <v>124</v>
      </c>
      <c r="I39" s="446"/>
      <c r="J39" s="444" t="s">
        <v>125</v>
      </c>
      <c r="K39" s="446"/>
    </row>
    <row r="40" spans="1:11" ht="15" customHeight="1">
      <c r="A40" s="28"/>
      <c r="B40" s="504" t="s">
        <v>126</v>
      </c>
      <c r="C40" s="505"/>
      <c r="D40" s="505"/>
      <c r="E40" s="505"/>
      <c r="F40" s="505"/>
      <c r="G40" s="506"/>
      <c r="H40" s="507">
        <v>0</v>
      </c>
      <c r="I40" s="508"/>
      <c r="J40" s="509" t="s">
        <v>127</v>
      </c>
      <c r="K40" s="510"/>
    </row>
    <row r="41" spans="1:11" ht="15" customHeight="1">
      <c r="A41" s="28"/>
      <c r="B41" s="504" t="s">
        <v>128</v>
      </c>
      <c r="C41" s="505"/>
      <c r="D41" s="505"/>
      <c r="E41" s="505"/>
      <c r="F41" s="505"/>
      <c r="G41" s="506"/>
      <c r="H41" s="507">
        <v>0</v>
      </c>
      <c r="I41" s="508"/>
      <c r="J41" s="509" t="s">
        <v>129</v>
      </c>
      <c r="K41" s="510"/>
    </row>
    <row r="42" spans="1:11" ht="15" customHeight="1">
      <c r="A42" s="28"/>
      <c r="B42" s="504" t="s">
        <v>130</v>
      </c>
      <c r="C42" s="505"/>
      <c r="D42" s="505"/>
      <c r="E42" s="505"/>
      <c r="F42" s="505"/>
      <c r="G42" s="506"/>
      <c r="H42" s="507">
        <v>0</v>
      </c>
      <c r="I42" s="508"/>
      <c r="J42" s="509" t="s">
        <v>131</v>
      </c>
      <c r="K42" s="510"/>
    </row>
    <row r="43" spans="1:11" ht="15" customHeight="1">
      <c r="A43" s="28"/>
      <c r="B43" s="504" t="s">
        <v>310</v>
      </c>
      <c r="C43" s="505"/>
      <c r="D43" s="505"/>
      <c r="E43" s="505"/>
      <c r="F43" s="505"/>
      <c r="G43" s="506"/>
      <c r="H43" s="507">
        <v>0</v>
      </c>
      <c r="I43" s="508"/>
      <c r="J43" s="509" t="s">
        <v>129</v>
      </c>
      <c r="K43" s="510"/>
    </row>
    <row r="44" spans="1:11" ht="15" customHeight="1">
      <c r="A44" s="28"/>
      <c r="B44" s="504" t="s">
        <v>311</v>
      </c>
      <c r="C44" s="505"/>
      <c r="D44" s="505"/>
      <c r="E44" s="505"/>
      <c r="F44" s="505"/>
      <c r="G44" s="506"/>
      <c r="H44" s="507">
        <v>0</v>
      </c>
      <c r="I44" s="508"/>
      <c r="J44" s="509" t="s">
        <v>132</v>
      </c>
      <c r="K44" s="510"/>
    </row>
    <row r="45" spans="1:11" ht="15" customHeight="1">
      <c r="A45" s="28"/>
      <c r="B45" s="504" t="s">
        <v>312</v>
      </c>
      <c r="C45" s="505"/>
      <c r="D45" s="505"/>
      <c r="E45" s="505"/>
      <c r="F45" s="505"/>
      <c r="G45" s="506"/>
      <c r="H45" s="507">
        <v>0</v>
      </c>
      <c r="I45" s="508"/>
      <c r="J45" s="509" t="s">
        <v>133</v>
      </c>
      <c r="K45" s="510"/>
    </row>
    <row r="46" spans="1:11" ht="15" customHeight="1">
      <c r="A46" s="28"/>
      <c r="B46" s="504" t="s">
        <v>313</v>
      </c>
      <c r="C46" s="505"/>
      <c r="D46" s="505"/>
      <c r="E46" s="505"/>
      <c r="F46" s="505"/>
      <c r="G46" s="506"/>
      <c r="H46" s="507">
        <v>0</v>
      </c>
      <c r="I46" s="508"/>
      <c r="J46" s="509" t="s">
        <v>250</v>
      </c>
      <c r="K46" s="510"/>
    </row>
    <row r="47" spans="1:11" ht="15" customHeight="1">
      <c r="A47" s="28"/>
      <c r="B47" s="504" t="s">
        <v>265</v>
      </c>
      <c r="C47" s="505"/>
      <c r="D47" s="505"/>
      <c r="E47" s="505"/>
      <c r="F47" s="505"/>
      <c r="G47" s="506"/>
      <c r="H47" s="507">
        <v>0</v>
      </c>
      <c r="I47" s="508"/>
      <c r="J47" s="509" t="s">
        <v>132</v>
      </c>
      <c r="K47" s="510"/>
    </row>
    <row r="48" spans="1:11" ht="15" customHeight="1">
      <c r="A48" s="28"/>
      <c r="B48" s="504" t="s">
        <v>314</v>
      </c>
      <c r="C48" s="505"/>
      <c r="D48" s="505"/>
      <c r="E48" s="505"/>
      <c r="F48" s="505"/>
      <c r="G48" s="506"/>
      <c r="H48" s="507">
        <v>0</v>
      </c>
      <c r="I48" s="508"/>
      <c r="J48" s="509" t="s">
        <v>132</v>
      </c>
      <c r="K48" s="510"/>
    </row>
    <row r="49" spans="1:11" ht="15" customHeight="1">
      <c r="A49" s="28"/>
      <c r="B49" s="496" t="s">
        <v>315</v>
      </c>
      <c r="C49" s="497"/>
      <c r="D49" s="497"/>
      <c r="E49" s="497"/>
      <c r="F49" s="497"/>
      <c r="G49" s="498"/>
      <c r="H49" s="499">
        <v>0</v>
      </c>
      <c r="I49" s="500"/>
      <c r="J49" s="501" t="s">
        <v>132</v>
      </c>
      <c r="K49" s="502"/>
    </row>
    <row r="50" spans="1:11">
      <c r="A50" s="28"/>
      <c r="B50" s="23"/>
      <c r="C50" s="23"/>
      <c r="D50" s="23"/>
      <c r="E50" s="23"/>
      <c r="F50" s="23"/>
      <c r="G50" s="23"/>
      <c r="H50" s="101"/>
      <c r="I50" s="102"/>
      <c r="J50" s="102"/>
      <c r="K50" s="102"/>
    </row>
    <row r="51" spans="1:11">
      <c r="A51" s="28"/>
      <c r="B51" s="503" t="s">
        <v>252</v>
      </c>
      <c r="C51" s="503"/>
      <c r="D51" s="503"/>
      <c r="E51" s="503"/>
      <c r="F51" s="503"/>
      <c r="G51" s="503"/>
      <c r="H51" s="503"/>
      <c r="I51" s="503"/>
      <c r="J51" s="503"/>
      <c r="K51" s="503"/>
    </row>
    <row r="52" spans="1:11" ht="15" customHeight="1">
      <c r="A52" s="28"/>
      <c r="B52" s="494" t="s">
        <v>284</v>
      </c>
      <c r="C52" s="494"/>
      <c r="D52" s="494"/>
      <c r="E52" s="494"/>
      <c r="F52" s="494"/>
      <c r="G52" s="494"/>
      <c r="H52" s="494"/>
      <c r="I52" s="494"/>
      <c r="J52" s="494"/>
      <c r="K52" s="494"/>
    </row>
    <row r="53" spans="1:11">
      <c r="A53" s="28"/>
      <c r="B53" s="21"/>
      <c r="C53" s="21"/>
      <c r="D53" s="21"/>
      <c r="E53" s="21"/>
      <c r="F53" s="21"/>
      <c r="G53" s="21"/>
      <c r="H53" s="21"/>
      <c r="I53" s="21"/>
      <c r="J53" s="21"/>
      <c r="K53" s="21"/>
    </row>
    <row r="54" spans="1:11" ht="15.6">
      <c r="A54" s="28"/>
      <c r="B54" s="44" t="s">
        <v>134</v>
      </c>
      <c r="C54" s="21"/>
      <c r="D54" s="21"/>
      <c r="E54" s="21"/>
      <c r="F54" s="21"/>
      <c r="G54" s="21"/>
      <c r="H54" s="21"/>
      <c r="I54" s="21"/>
      <c r="J54" s="21"/>
      <c r="K54" s="21"/>
    </row>
    <row r="55" spans="1:11" ht="15" customHeight="1">
      <c r="A55" s="28"/>
      <c r="B55" s="494" t="s">
        <v>135</v>
      </c>
      <c r="C55" s="494"/>
      <c r="D55" s="494"/>
      <c r="E55" s="494"/>
      <c r="F55" s="494"/>
      <c r="G55" s="494"/>
      <c r="H55" s="494"/>
      <c r="I55" s="494"/>
      <c r="J55" s="494"/>
      <c r="K55" s="494"/>
    </row>
    <row r="56" spans="1:11">
      <c r="A56" s="28"/>
      <c r="B56" s="21"/>
      <c r="C56" s="21"/>
      <c r="D56" s="21"/>
      <c r="E56" s="21"/>
      <c r="F56" s="21"/>
      <c r="G56" s="21"/>
      <c r="H56" s="21"/>
      <c r="I56" s="21"/>
      <c r="J56" s="21"/>
      <c r="K56" s="21"/>
    </row>
    <row r="57" spans="1:11" ht="15.6">
      <c r="A57" s="28"/>
      <c r="B57" s="44" t="s">
        <v>136</v>
      </c>
      <c r="C57" s="21"/>
      <c r="D57" s="21"/>
      <c r="E57" s="21"/>
      <c r="F57" s="21"/>
      <c r="G57" s="21"/>
      <c r="H57" s="21"/>
      <c r="I57" s="21"/>
      <c r="J57" s="21"/>
      <c r="K57" s="21"/>
    </row>
    <row r="58" spans="1:11" ht="15" customHeight="1">
      <c r="A58" s="28"/>
      <c r="B58" s="494" t="s">
        <v>285</v>
      </c>
      <c r="C58" s="494"/>
      <c r="D58" s="494"/>
      <c r="E58" s="494"/>
      <c r="F58" s="494"/>
      <c r="G58" s="494"/>
      <c r="H58" s="494"/>
      <c r="I58" s="494"/>
      <c r="J58" s="494"/>
      <c r="K58" s="494"/>
    </row>
    <row r="59" spans="1:11">
      <c r="A59" s="28"/>
      <c r="B59" s="295"/>
      <c r="C59" s="295"/>
      <c r="D59" s="295"/>
      <c r="E59" s="295"/>
      <c r="F59" s="295"/>
      <c r="G59" s="295"/>
      <c r="H59" s="295"/>
      <c r="I59" s="295"/>
      <c r="J59" s="295"/>
      <c r="K59" s="295"/>
    </row>
    <row r="60" spans="1:11" ht="15.6">
      <c r="A60" s="28"/>
      <c r="B60" s="44" t="s">
        <v>137</v>
      </c>
      <c r="C60" s="1"/>
      <c r="D60" s="1"/>
      <c r="E60" s="1"/>
      <c r="F60" s="1"/>
      <c r="G60" s="1"/>
      <c r="H60" s="1"/>
      <c r="I60" s="1"/>
      <c r="J60" s="1"/>
      <c r="K60" s="1"/>
    </row>
    <row r="61" spans="1:11" ht="15.6">
      <c r="A61" s="28"/>
      <c r="B61" s="44"/>
      <c r="C61" s="1"/>
      <c r="D61" s="1"/>
      <c r="E61" s="1"/>
      <c r="F61" s="1"/>
      <c r="G61" s="1"/>
      <c r="H61" s="1"/>
      <c r="I61" s="1"/>
      <c r="J61" s="1"/>
      <c r="K61" s="1"/>
    </row>
    <row r="62" spans="1:11" ht="15.6">
      <c r="A62" s="28"/>
      <c r="B62" s="44" t="s">
        <v>138</v>
      </c>
      <c r="C62" s="1"/>
      <c r="D62" s="1"/>
      <c r="E62" s="1"/>
      <c r="F62" s="1"/>
      <c r="G62" s="1"/>
      <c r="H62" s="1"/>
      <c r="I62" s="1"/>
      <c r="J62" s="1"/>
      <c r="K62" s="1"/>
    </row>
    <row r="63" spans="1:11" ht="67.2" customHeight="1">
      <c r="A63" s="28"/>
      <c r="B63" s="494" t="s">
        <v>342</v>
      </c>
      <c r="C63" s="494"/>
      <c r="D63" s="494"/>
      <c r="E63" s="494"/>
      <c r="F63" s="494"/>
      <c r="G63" s="494"/>
      <c r="H63" s="494"/>
      <c r="I63" s="494"/>
      <c r="J63" s="494"/>
      <c r="K63" s="494"/>
    </row>
    <row r="64" spans="1:11">
      <c r="A64" s="28"/>
      <c r="B64" s="1"/>
      <c r="C64" s="1"/>
      <c r="D64" s="1"/>
      <c r="E64" s="1"/>
      <c r="F64" s="1"/>
      <c r="G64" s="1"/>
      <c r="H64" s="1"/>
      <c r="I64" s="1"/>
      <c r="J64" s="1"/>
      <c r="K64" s="1"/>
    </row>
    <row r="65" spans="1:11" ht="15.6">
      <c r="A65" s="28"/>
      <c r="B65" s="44" t="s">
        <v>139</v>
      </c>
      <c r="C65" s="1"/>
      <c r="D65" s="1"/>
      <c r="E65" s="1"/>
      <c r="F65" s="1"/>
      <c r="G65" s="1"/>
      <c r="H65" s="1"/>
      <c r="I65" s="1"/>
      <c r="J65" s="1"/>
      <c r="K65" s="1"/>
    </row>
    <row r="66" spans="1:11" ht="33.6" customHeight="1">
      <c r="A66" s="28"/>
      <c r="B66" s="492" t="s">
        <v>316</v>
      </c>
      <c r="C66" s="492"/>
      <c r="D66" s="492"/>
      <c r="E66" s="492"/>
      <c r="F66" s="492"/>
      <c r="G66" s="492"/>
      <c r="H66" s="492"/>
      <c r="I66" s="492"/>
      <c r="J66" s="492"/>
      <c r="K66" s="492"/>
    </row>
    <row r="67" spans="1:11" ht="15" customHeight="1">
      <c r="A67" s="28"/>
      <c r="B67" s="492" t="s">
        <v>317</v>
      </c>
      <c r="C67" s="492"/>
      <c r="D67" s="492"/>
      <c r="E67" s="492"/>
      <c r="F67" s="492"/>
      <c r="G67" s="492"/>
      <c r="H67" s="492"/>
      <c r="I67" s="492"/>
      <c r="J67" s="492"/>
      <c r="K67" s="492"/>
    </row>
    <row r="68" spans="1:11" ht="34.200000000000003" customHeight="1">
      <c r="A68" s="28"/>
      <c r="B68" s="492" t="s">
        <v>318</v>
      </c>
      <c r="C68" s="492"/>
      <c r="D68" s="492"/>
      <c r="E68" s="492"/>
      <c r="F68" s="492"/>
      <c r="G68" s="492"/>
      <c r="H68" s="492"/>
      <c r="I68" s="492"/>
      <c r="J68" s="492"/>
      <c r="K68" s="492"/>
    </row>
    <row r="69" spans="1:11" ht="15" customHeight="1">
      <c r="A69" s="28"/>
      <c r="B69" s="492" t="s">
        <v>319</v>
      </c>
      <c r="C69" s="492"/>
      <c r="D69" s="492"/>
      <c r="E69" s="492"/>
      <c r="F69" s="492"/>
      <c r="G69" s="492"/>
      <c r="H69" s="492"/>
      <c r="I69" s="492"/>
      <c r="J69" s="492"/>
      <c r="K69" s="492"/>
    </row>
    <row r="70" spans="1:11">
      <c r="A70" s="28"/>
      <c r="B70" s="1"/>
      <c r="C70" s="1"/>
      <c r="D70" s="1"/>
      <c r="E70" s="1"/>
      <c r="F70" s="1"/>
      <c r="G70" s="1"/>
      <c r="H70" s="1"/>
      <c r="I70" s="1"/>
      <c r="J70" s="1"/>
      <c r="K70" s="1"/>
    </row>
    <row r="71" spans="1:11" ht="15.6">
      <c r="A71" s="28"/>
      <c r="B71" s="44" t="s">
        <v>140</v>
      </c>
      <c r="C71" s="1"/>
      <c r="D71" s="1"/>
      <c r="E71" s="1"/>
      <c r="F71" s="1"/>
      <c r="G71" s="1"/>
      <c r="H71" s="1"/>
      <c r="I71" s="1"/>
      <c r="J71" s="1"/>
      <c r="K71" s="1"/>
    </row>
    <row r="72" spans="1:11" ht="15.6">
      <c r="A72" s="28"/>
      <c r="B72" s="44"/>
      <c r="C72" s="1"/>
      <c r="D72" s="1"/>
      <c r="E72" s="1"/>
      <c r="F72" s="1"/>
      <c r="G72" s="1"/>
      <c r="H72" s="1"/>
      <c r="I72" s="1"/>
      <c r="J72" s="1"/>
      <c r="K72" s="1"/>
    </row>
    <row r="73" spans="1:11" ht="15.6">
      <c r="A73" s="28"/>
      <c r="B73" s="43" t="s">
        <v>141</v>
      </c>
      <c r="C73" s="1"/>
      <c r="D73" s="1"/>
      <c r="E73" s="1"/>
      <c r="F73" s="1"/>
      <c r="G73" s="1"/>
      <c r="H73" s="1"/>
      <c r="I73" s="1"/>
      <c r="J73" s="1"/>
      <c r="K73" s="1"/>
    </row>
    <row r="74" spans="1:11" ht="32.4" customHeight="1">
      <c r="A74" s="28"/>
      <c r="B74" s="492" t="s">
        <v>320</v>
      </c>
      <c r="C74" s="492"/>
      <c r="D74" s="492"/>
      <c r="E74" s="492"/>
      <c r="F74" s="492"/>
      <c r="G74" s="492"/>
      <c r="H74" s="492"/>
      <c r="I74" s="492"/>
      <c r="J74" s="492"/>
      <c r="K74" s="492"/>
    </row>
    <row r="75" spans="1:11">
      <c r="A75" s="28"/>
      <c r="B75" s="23"/>
      <c r="C75" s="23"/>
      <c r="D75" s="23"/>
      <c r="E75" s="23"/>
      <c r="F75" s="23"/>
      <c r="G75" s="23"/>
      <c r="H75" s="23"/>
      <c r="I75" s="23"/>
      <c r="J75" s="23"/>
      <c r="K75" s="23"/>
    </row>
    <row r="76" spans="1:11" ht="15.6">
      <c r="A76" s="28"/>
      <c r="B76" s="44" t="s">
        <v>142</v>
      </c>
      <c r="C76" s="1"/>
      <c r="D76" s="1"/>
      <c r="E76" s="1"/>
      <c r="F76" s="1"/>
      <c r="G76" s="1"/>
      <c r="H76" s="1"/>
      <c r="I76" s="1"/>
      <c r="J76" s="1"/>
      <c r="K76" s="1"/>
    </row>
    <row r="77" spans="1:11" ht="15" customHeight="1">
      <c r="A77" s="28"/>
      <c r="B77" s="492" t="s">
        <v>332</v>
      </c>
      <c r="C77" s="492"/>
      <c r="D77" s="492"/>
      <c r="E77" s="492"/>
      <c r="F77" s="492"/>
      <c r="G77" s="492"/>
      <c r="H77" s="492"/>
      <c r="I77" s="492"/>
      <c r="J77" s="492"/>
      <c r="K77" s="492"/>
    </row>
    <row r="78" spans="1:11">
      <c r="A78" s="28"/>
      <c r="B78" s="23"/>
      <c r="C78" s="23"/>
      <c r="D78" s="23"/>
      <c r="E78" s="23"/>
      <c r="F78" s="23"/>
      <c r="G78" s="23"/>
      <c r="H78" s="23"/>
      <c r="I78" s="23"/>
      <c r="J78" s="23"/>
      <c r="K78" s="23"/>
    </row>
    <row r="79" spans="1:11" ht="15.6">
      <c r="A79" s="28"/>
      <c r="B79" s="66" t="s">
        <v>143</v>
      </c>
      <c r="C79" s="2"/>
      <c r="D79" s="23"/>
      <c r="E79" s="23"/>
      <c r="F79" s="23"/>
      <c r="G79" s="23"/>
      <c r="H79" s="23"/>
      <c r="I79" s="23"/>
      <c r="J79" s="23"/>
      <c r="K79" s="23"/>
    </row>
    <row r="80" spans="1:11" ht="15" customHeight="1">
      <c r="A80" s="28"/>
      <c r="B80" s="492" t="s">
        <v>144</v>
      </c>
      <c r="C80" s="492"/>
      <c r="D80" s="492"/>
      <c r="E80" s="492"/>
      <c r="F80" s="492"/>
      <c r="G80" s="492"/>
      <c r="H80" s="492"/>
      <c r="I80" s="492"/>
      <c r="J80" s="492"/>
      <c r="K80" s="492"/>
    </row>
    <row r="81" spans="1:11">
      <c r="A81" s="28"/>
      <c r="B81" s="20"/>
      <c r="C81" s="20"/>
      <c r="D81" s="20"/>
      <c r="E81" s="20"/>
      <c r="F81" s="20"/>
      <c r="G81" s="20"/>
      <c r="H81" s="20"/>
      <c r="I81" s="20"/>
      <c r="J81" s="20"/>
      <c r="K81" s="20"/>
    </row>
    <row r="82" spans="1:11" ht="15.6">
      <c r="A82" s="28"/>
      <c r="B82" s="43" t="s">
        <v>145</v>
      </c>
      <c r="C82" s="23"/>
      <c r="D82" s="23"/>
      <c r="E82" s="23"/>
      <c r="F82" s="23"/>
      <c r="G82" s="23"/>
      <c r="H82" s="23"/>
      <c r="I82" s="23"/>
      <c r="J82" s="23"/>
      <c r="K82" s="23"/>
    </row>
    <row r="83" spans="1:11" ht="19.2" customHeight="1">
      <c r="A83" s="28"/>
      <c r="B83" s="493" t="s">
        <v>321</v>
      </c>
      <c r="C83" s="493"/>
      <c r="D83" s="493"/>
      <c r="E83" s="493"/>
      <c r="F83" s="493"/>
      <c r="G83" s="493"/>
      <c r="H83" s="493"/>
      <c r="I83" s="493"/>
      <c r="J83" s="493"/>
      <c r="K83" s="493"/>
    </row>
    <row r="84" spans="1:11" ht="19.2" customHeight="1">
      <c r="A84" s="28"/>
      <c r="B84" s="493" t="s">
        <v>322</v>
      </c>
      <c r="C84" s="493"/>
      <c r="D84" s="493"/>
      <c r="E84" s="493"/>
      <c r="F84" s="493"/>
      <c r="G84" s="493"/>
      <c r="H84" s="493"/>
      <c r="I84" s="493"/>
      <c r="J84" s="493"/>
      <c r="K84" s="493"/>
    </row>
    <row r="85" spans="1:11" ht="19.2" customHeight="1">
      <c r="A85" s="28"/>
      <c r="B85" s="493" t="s">
        <v>323</v>
      </c>
      <c r="C85" s="493"/>
      <c r="D85" s="493"/>
      <c r="E85" s="493"/>
      <c r="F85" s="493"/>
      <c r="G85" s="493"/>
      <c r="H85" s="493"/>
      <c r="I85" s="493"/>
      <c r="J85" s="493"/>
      <c r="K85" s="493"/>
    </row>
    <row r="86" spans="1:11" ht="19.2" customHeight="1">
      <c r="A86" s="28"/>
      <c r="B86" s="493" t="s">
        <v>324</v>
      </c>
      <c r="C86" s="493"/>
      <c r="D86" s="493"/>
      <c r="E86" s="493"/>
      <c r="F86" s="493"/>
      <c r="G86" s="493"/>
      <c r="H86" s="493"/>
      <c r="I86" s="493"/>
      <c r="J86" s="493"/>
      <c r="K86" s="493"/>
    </row>
    <row r="87" spans="1:11" ht="15" customHeight="1">
      <c r="A87" s="28"/>
      <c r="B87" s="23"/>
      <c r="C87" s="23"/>
      <c r="D87" s="23"/>
      <c r="E87" s="23"/>
      <c r="F87" s="23"/>
      <c r="G87" s="23"/>
      <c r="H87" s="23"/>
      <c r="I87" s="23"/>
      <c r="J87" s="23"/>
      <c r="K87" s="23"/>
    </row>
    <row r="88" spans="1:11" ht="15" customHeight="1">
      <c r="A88" s="28"/>
      <c r="B88" s="43" t="s">
        <v>146</v>
      </c>
      <c r="C88" s="23"/>
      <c r="D88" s="23"/>
      <c r="E88" s="23"/>
      <c r="F88" s="23"/>
      <c r="G88" s="23"/>
      <c r="H88" s="23"/>
      <c r="I88" s="23"/>
      <c r="J88" s="23"/>
      <c r="K88" s="23"/>
    </row>
    <row r="89" spans="1:11" ht="15" customHeight="1">
      <c r="A89" s="28"/>
      <c r="B89" s="492" t="s">
        <v>325</v>
      </c>
      <c r="C89" s="492"/>
      <c r="D89" s="492"/>
      <c r="E89" s="492"/>
      <c r="F89" s="492"/>
      <c r="G89" s="492"/>
      <c r="H89" s="492"/>
      <c r="I89" s="492"/>
      <c r="J89" s="492"/>
      <c r="K89" s="492"/>
    </row>
    <row r="90" spans="1:11" ht="15.6" customHeight="1">
      <c r="A90" s="28"/>
      <c r="B90" s="495" t="s">
        <v>326</v>
      </c>
      <c r="C90" s="495"/>
      <c r="D90" s="495"/>
      <c r="E90" s="495"/>
      <c r="F90" s="495"/>
      <c r="G90" s="495"/>
      <c r="H90" s="495"/>
      <c r="I90" s="495"/>
      <c r="J90" s="495"/>
      <c r="K90" s="495"/>
    </row>
    <row r="91" spans="1:11">
      <c r="A91" s="28"/>
      <c r="B91" s="23"/>
      <c r="C91" s="23"/>
      <c r="D91" s="23"/>
      <c r="E91" s="23"/>
      <c r="F91" s="23"/>
      <c r="G91" s="23"/>
      <c r="H91" s="23"/>
      <c r="I91" s="23"/>
      <c r="J91" s="23"/>
      <c r="K91" s="23"/>
    </row>
    <row r="92" spans="1:11" ht="15.6">
      <c r="A92" s="28"/>
      <c r="B92" s="44" t="s">
        <v>147</v>
      </c>
      <c r="C92" s="23"/>
      <c r="D92" s="23"/>
      <c r="E92" s="23"/>
      <c r="F92" s="23"/>
      <c r="G92" s="23"/>
      <c r="H92" s="23"/>
      <c r="I92" s="23"/>
      <c r="J92" s="23"/>
      <c r="K92" s="23"/>
    </row>
    <row r="93" spans="1:11">
      <c r="A93" s="28"/>
      <c r="B93" s="14" t="s">
        <v>333</v>
      </c>
      <c r="C93" s="25"/>
      <c r="D93" s="25"/>
      <c r="E93" s="25"/>
      <c r="F93" s="25"/>
      <c r="G93" s="23"/>
      <c r="H93" s="23"/>
      <c r="I93" s="23"/>
      <c r="J93" s="23"/>
      <c r="K93" s="23"/>
    </row>
    <row r="94" spans="1:11">
      <c r="A94" s="28"/>
      <c r="B94" s="23"/>
      <c r="C94" s="23"/>
      <c r="D94" s="23"/>
      <c r="E94" s="23"/>
      <c r="F94" s="23"/>
      <c r="G94" s="23"/>
      <c r="H94" s="23"/>
      <c r="I94" s="23"/>
      <c r="J94" s="23"/>
      <c r="K94" s="23"/>
    </row>
    <row r="95" spans="1:11" ht="15.6">
      <c r="A95" s="28"/>
      <c r="B95" s="44" t="s">
        <v>148</v>
      </c>
      <c r="C95" s="1"/>
      <c r="D95" s="1"/>
      <c r="E95" s="1"/>
      <c r="F95" s="1"/>
      <c r="G95" s="1"/>
      <c r="H95" s="1"/>
      <c r="I95" s="1"/>
      <c r="J95" s="1"/>
      <c r="K95" s="1"/>
    </row>
    <row r="96" spans="1:11" ht="15" customHeight="1">
      <c r="A96" s="28"/>
      <c r="B96" s="491" t="s">
        <v>327</v>
      </c>
      <c r="C96" s="491"/>
      <c r="D96" s="491"/>
      <c r="E96" s="491"/>
      <c r="F96" s="491"/>
      <c r="G96" s="491"/>
      <c r="H96" s="491"/>
      <c r="I96" s="491"/>
      <c r="J96" s="491"/>
      <c r="K96" s="491"/>
    </row>
    <row r="97" spans="1:26">
      <c r="A97" s="28"/>
      <c r="B97" s="22"/>
      <c r="C97" s="22"/>
      <c r="D97" s="22"/>
      <c r="E97" s="22"/>
      <c r="F97" s="22"/>
      <c r="G97" s="22"/>
      <c r="H97" s="22"/>
      <c r="I97" s="22"/>
      <c r="J97" s="22"/>
      <c r="K97" s="22"/>
    </row>
    <row r="98" spans="1:26" ht="15.6">
      <c r="A98" s="28"/>
      <c r="B98" s="44" t="s">
        <v>149</v>
      </c>
      <c r="C98" s="1"/>
      <c r="D98" s="1"/>
      <c r="E98" s="1"/>
      <c r="F98" s="1"/>
      <c r="G98" s="1"/>
      <c r="H98" s="1"/>
      <c r="I98" s="1"/>
      <c r="J98" s="1"/>
      <c r="K98" s="1"/>
    </row>
    <row r="99" spans="1:26" ht="15" customHeight="1">
      <c r="A99" s="28"/>
      <c r="B99" s="492" t="s">
        <v>150</v>
      </c>
      <c r="C99" s="492"/>
      <c r="D99" s="492"/>
      <c r="E99" s="492"/>
      <c r="F99" s="492"/>
      <c r="G99" s="492"/>
      <c r="H99" s="492"/>
      <c r="I99" s="492"/>
      <c r="J99" s="492"/>
      <c r="K99" s="492"/>
    </row>
    <row r="100" spans="1:26" ht="32.4" customHeight="1">
      <c r="A100" s="28"/>
      <c r="B100" s="492" t="s">
        <v>151</v>
      </c>
      <c r="C100" s="492"/>
      <c r="D100" s="492"/>
      <c r="E100" s="492"/>
      <c r="F100" s="492"/>
      <c r="G100" s="492"/>
      <c r="H100" s="492"/>
      <c r="I100" s="492"/>
      <c r="J100" s="492"/>
      <c r="K100" s="492"/>
    </row>
    <row r="101" spans="1:26" s="1" customFormat="1">
      <c r="A101" s="46"/>
      <c r="E101" s="68"/>
      <c r="Q101" s="38"/>
      <c r="R101" s="38"/>
      <c r="S101" s="38"/>
      <c r="T101" s="38"/>
      <c r="U101" s="38"/>
      <c r="V101" s="38"/>
      <c r="W101" s="38"/>
      <c r="X101" s="38"/>
      <c r="Y101" s="38"/>
      <c r="Z101" s="38"/>
    </row>
    <row r="102" spans="1:26" ht="15.6">
      <c r="A102" s="28"/>
      <c r="B102" s="53"/>
      <c r="C102" s="53"/>
      <c r="E102" s="36"/>
    </row>
    <row r="103" spans="1:26" ht="15.6">
      <c r="A103" s="28"/>
      <c r="B103" s="52" t="s">
        <v>253</v>
      </c>
      <c r="C103" s="52"/>
    </row>
    <row r="104" spans="1:26">
      <c r="A104" s="28"/>
      <c r="E104" s="36"/>
    </row>
    <row r="105" spans="1:26" ht="43.5" customHeight="1">
      <c r="A105" s="28"/>
      <c r="B105" s="444" t="s">
        <v>152</v>
      </c>
      <c r="C105" s="444"/>
      <c r="D105" s="170">
        <v>46112</v>
      </c>
      <c r="E105" s="170">
        <v>45747</v>
      </c>
      <c r="F105" s="103"/>
      <c r="G105" s="103"/>
      <c r="H105" s="103"/>
      <c r="I105" s="106"/>
      <c r="J105" s="103"/>
    </row>
    <row r="106" spans="1:26" s="125" customFormat="1">
      <c r="A106" s="120" t="e">
        <f>+#REF!</f>
        <v>#REF!</v>
      </c>
      <c r="B106" s="121" t="s">
        <v>32</v>
      </c>
      <c r="C106" s="122"/>
      <c r="D106" s="387">
        <v>1842124674</v>
      </c>
      <c r="E106" s="388">
        <v>2799547092</v>
      </c>
      <c r="F106" s="123"/>
      <c r="G106" s="123"/>
      <c r="H106" s="123"/>
      <c r="I106" s="124"/>
      <c r="J106" s="123"/>
      <c r="Q106" s="123"/>
      <c r="R106" s="123"/>
      <c r="S106" s="123"/>
      <c r="T106" s="123"/>
      <c r="U106" s="123"/>
      <c r="V106" s="123"/>
      <c r="W106" s="123"/>
      <c r="X106" s="123"/>
      <c r="Y106" s="123"/>
      <c r="Z106" s="123"/>
    </row>
    <row r="107" spans="1:26" s="125" customFormat="1">
      <c r="A107" s="120">
        <v>51501103</v>
      </c>
      <c r="B107" s="121" t="s">
        <v>38</v>
      </c>
      <c r="C107" s="122"/>
      <c r="D107" s="387">
        <v>185205655</v>
      </c>
      <c r="E107" s="388">
        <v>284963230</v>
      </c>
      <c r="F107" s="126"/>
      <c r="G107" s="126"/>
      <c r="H107" s="123"/>
      <c r="I107" s="124"/>
      <c r="J107" s="123"/>
      <c r="Q107" s="123"/>
      <c r="R107" s="123"/>
      <c r="S107" s="123"/>
      <c r="T107" s="123"/>
      <c r="U107" s="123"/>
      <c r="V107" s="123"/>
      <c r="W107" s="123"/>
      <c r="X107" s="123"/>
      <c r="Y107" s="123"/>
      <c r="Z107" s="123"/>
    </row>
    <row r="108" spans="1:26" s="125" customFormat="1">
      <c r="A108" s="120">
        <v>51101202</v>
      </c>
      <c r="B108" s="121" t="s">
        <v>236</v>
      </c>
      <c r="C108" s="122"/>
      <c r="D108" s="387">
        <v>39506817</v>
      </c>
      <c r="E108" s="388">
        <v>25109023</v>
      </c>
      <c r="F108" s="123"/>
      <c r="G108" s="123"/>
      <c r="H108" s="123"/>
      <c r="I108" s="124"/>
      <c r="J108" s="123"/>
      <c r="Q108" s="123"/>
      <c r="R108" s="123"/>
      <c r="S108" s="123"/>
      <c r="T108" s="123"/>
      <c r="U108" s="123"/>
      <c r="V108" s="123"/>
      <c r="W108" s="123"/>
      <c r="X108" s="123"/>
      <c r="Y108" s="123"/>
      <c r="Z108" s="123"/>
    </row>
    <row r="109" spans="1:26" s="125" customFormat="1">
      <c r="A109" s="120">
        <v>51103317</v>
      </c>
      <c r="B109" s="121" t="s">
        <v>36</v>
      </c>
      <c r="C109" s="122"/>
      <c r="D109" s="387">
        <v>25664841</v>
      </c>
      <c r="E109" s="388">
        <v>26650339</v>
      </c>
      <c r="F109" s="123"/>
      <c r="G109" s="123"/>
      <c r="H109" s="123"/>
      <c r="I109" s="124"/>
      <c r="J109" s="123"/>
      <c r="Q109" s="123"/>
      <c r="R109" s="123"/>
      <c r="S109" s="123"/>
      <c r="T109" s="123"/>
      <c r="U109" s="123"/>
      <c r="V109" s="123"/>
      <c r="W109" s="123"/>
      <c r="X109" s="123"/>
      <c r="Y109" s="123"/>
      <c r="Z109" s="123"/>
    </row>
    <row r="110" spans="1:26" s="125" customFormat="1">
      <c r="A110" s="120">
        <v>51105101</v>
      </c>
      <c r="B110" s="121" t="s">
        <v>63</v>
      </c>
      <c r="C110" s="122"/>
      <c r="D110" s="387">
        <v>4123616</v>
      </c>
      <c r="E110" s="388">
        <v>10052702</v>
      </c>
      <c r="F110" s="123"/>
      <c r="G110" s="123"/>
      <c r="H110" s="123"/>
      <c r="I110" s="124"/>
      <c r="J110" s="123"/>
      <c r="Q110" s="123"/>
      <c r="R110" s="123"/>
      <c r="S110" s="123"/>
      <c r="T110" s="123"/>
      <c r="U110" s="123"/>
      <c r="V110" s="123"/>
      <c r="W110" s="123"/>
      <c r="X110" s="123"/>
      <c r="Y110" s="123"/>
      <c r="Z110" s="123"/>
    </row>
    <row r="111" spans="1:26" s="125" customFormat="1">
      <c r="A111" s="120">
        <v>51105102</v>
      </c>
      <c r="B111" s="121" t="s">
        <v>64</v>
      </c>
      <c r="C111" s="122"/>
      <c r="D111" s="387">
        <v>1030006</v>
      </c>
      <c r="E111" s="388">
        <v>1875193</v>
      </c>
      <c r="F111" s="123"/>
      <c r="G111" s="123"/>
      <c r="H111" s="123"/>
      <c r="I111" s="124"/>
      <c r="J111" s="123"/>
      <c r="Q111" s="123"/>
      <c r="R111" s="123"/>
      <c r="S111" s="123"/>
      <c r="T111" s="123"/>
      <c r="U111" s="123"/>
      <c r="V111" s="123"/>
      <c r="W111" s="123"/>
      <c r="X111" s="123"/>
      <c r="Y111" s="123"/>
      <c r="Z111" s="123"/>
    </row>
    <row r="112" spans="1:26" s="125" customFormat="1">
      <c r="A112" s="120">
        <v>51105103</v>
      </c>
      <c r="B112" s="121" t="s">
        <v>65</v>
      </c>
      <c r="C112" s="122"/>
      <c r="D112" s="387">
        <v>412362</v>
      </c>
      <c r="E112" s="388">
        <v>1276763</v>
      </c>
      <c r="F112" s="126"/>
      <c r="G112" s="126"/>
      <c r="H112" s="123"/>
      <c r="I112" s="124"/>
      <c r="J112" s="123"/>
      <c r="Q112" s="123"/>
      <c r="R112" s="123"/>
      <c r="S112" s="123"/>
      <c r="T112" s="123"/>
      <c r="U112" s="123"/>
      <c r="V112" s="123"/>
      <c r="W112" s="123"/>
      <c r="X112" s="123"/>
      <c r="Y112" s="123"/>
      <c r="Z112" s="123"/>
    </row>
    <row r="113" spans="1:26" s="125" customFormat="1">
      <c r="A113" s="120">
        <v>51101203</v>
      </c>
      <c r="B113" s="121" t="s">
        <v>239</v>
      </c>
      <c r="C113" s="122"/>
      <c r="D113" s="389">
        <v>0</v>
      </c>
      <c r="E113" s="388">
        <v>24976163</v>
      </c>
      <c r="F113" s="126"/>
      <c r="G113" s="126"/>
      <c r="H113" s="123"/>
      <c r="I113" s="124"/>
      <c r="J113" s="123"/>
      <c r="Q113" s="123"/>
      <c r="R113" s="123"/>
      <c r="S113" s="123"/>
      <c r="T113" s="123"/>
      <c r="U113" s="123"/>
      <c r="V113" s="123"/>
      <c r="W113" s="123"/>
      <c r="X113" s="123"/>
      <c r="Y113" s="123"/>
      <c r="Z113" s="123"/>
    </row>
    <row r="114" spans="1:26" s="125" customFormat="1">
      <c r="A114" s="120">
        <v>51103331</v>
      </c>
      <c r="B114" s="121" t="s">
        <v>9</v>
      </c>
      <c r="C114" s="122"/>
      <c r="D114" s="389">
        <v>0</v>
      </c>
      <c r="E114" s="388">
        <v>30022034</v>
      </c>
      <c r="F114" s="126"/>
      <c r="G114" s="126"/>
      <c r="H114" s="123"/>
      <c r="I114" s="124"/>
      <c r="J114" s="123"/>
      <c r="Q114" s="123"/>
      <c r="R114" s="123"/>
      <c r="S114" s="123"/>
      <c r="T114" s="123"/>
      <c r="U114" s="123"/>
      <c r="V114" s="123"/>
      <c r="W114" s="123"/>
      <c r="X114" s="123"/>
      <c r="Y114" s="123"/>
      <c r="Z114" s="123"/>
    </row>
    <row r="115" spans="1:26" s="125" customFormat="1" hidden="1">
      <c r="A115" s="120" t="e">
        <f>+#REF!</f>
        <v>#REF!</v>
      </c>
      <c r="B115" s="121" t="s">
        <v>24</v>
      </c>
      <c r="C115" s="122"/>
      <c r="D115" s="387">
        <v>0</v>
      </c>
      <c r="E115" s="388">
        <v>0</v>
      </c>
      <c r="F115" s="126"/>
      <c r="G115" s="126"/>
      <c r="H115" s="123"/>
      <c r="I115" s="124"/>
      <c r="J115" s="123"/>
      <c r="Q115" s="123"/>
      <c r="R115" s="123"/>
      <c r="S115" s="123"/>
      <c r="T115" s="123"/>
      <c r="U115" s="123"/>
      <c r="V115" s="123"/>
      <c r="W115" s="123"/>
      <c r="X115" s="123"/>
      <c r="Y115" s="123"/>
      <c r="Z115" s="123"/>
    </row>
    <row r="116" spans="1:26" s="125" customFormat="1" hidden="1">
      <c r="A116" s="120">
        <v>52101101</v>
      </c>
      <c r="B116" s="121" t="s">
        <v>247</v>
      </c>
      <c r="C116" s="122"/>
      <c r="D116" s="387">
        <v>0</v>
      </c>
      <c r="E116" s="388">
        <v>0</v>
      </c>
      <c r="F116" s="126"/>
      <c r="G116" s="126"/>
      <c r="H116" s="123"/>
      <c r="I116" s="124"/>
      <c r="J116" s="123"/>
      <c r="Q116" s="123"/>
      <c r="R116" s="123"/>
      <c r="S116" s="123"/>
      <c r="T116" s="123"/>
      <c r="U116" s="123"/>
      <c r="V116" s="123"/>
      <c r="W116" s="123"/>
      <c r="X116" s="123"/>
      <c r="Y116" s="123"/>
      <c r="Z116" s="123"/>
    </row>
    <row r="117" spans="1:26" s="103" customFormat="1" hidden="1">
      <c r="A117" s="120">
        <v>51401201</v>
      </c>
      <c r="B117" s="294" t="s">
        <v>66</v>
      </c>
      <c r="C117" s="287"/>
      <c r="D117" s="387">
        <v>0</v>
      </c>
      <c r="E117" s="388">
        <v>0</v>
      </c>
      <c r="F117" s="15"/>
      <c r="G117" s="15"/>
      <c r="I117" s="106"/>
    </row>
    <row r="118" spans="1:26" s="125" customFormat="1" hidden="1">
      <c r="A118" s="120">
        <v>51103319</v>
      </c>
      <c r="B118" s="121" t="s">
        <v>37</v>
      </c>
      <c r="C118" s="122"/>
      <c r="D118" s="387">
        <v>0</v>
      </c>
      <c r="E118" s="388">
        <v>0</v>
      </c>
      <c r="F118" s="126"/>
      <c r="G118" s="126"/>
      <c r="H118" s="123"/>
      <c r="I118" s="124"/>
      <c r="J118" s="123"/>
      <c r="Q118" s="123"/>
      <c r="R118" s="123"/>
      <c r="S118" s="123"/>
      <c r="T118" s="123"/>
      <c r="U118" s="123"/>
      <c r="V118" s="123"/>
      <c r="W118" s="123"/>
      <c r="X118" s="123"/>
      <c r="Y118" s="123"/>
      <c r="Z118" s="123"/>
    </row>
    <row r="119" spans="1:26" s="125" customFormat="1" hidden="1">
      <c r="A119" s="120">
        <v>51105105</v>
      </c>
      <c r="B119" s="121" t="s">
        <v>237</v>
      </c>
      <c r="C119" s="122"/>
      <c r="D119" s="387">
        <v>0</v>
      </c>
      <c r="E119" s="388">
        <v>0</v>
      </c>
      <c r="F119" s="126"/>
      <c r="G119" s="126"/>
      <c r="H119" s="123"/>
      <c r="I119" s="124"/>
      <c r="J119" s="123"/>
      <c r="Q119" s="123"/>
      <c r="R119" s="123"/>
      <c r="S119" s="123"/>
      <c r="T119" s="123"/>
      <c r="U119" s="123"/>
      <c r="V119" s="123"/>
      <c r="W119" s="123"/>
      <c r="X119" s="123"/>
      <c r="Y119" s="123"/>
      <c r="Z119" s="123"/>
    </row>
    <row r="120" spans="1:26" s="125" customFormat="1" hidden="1">
      <c r="A120" s="120">
        <v>51105105</v>
      </c>
      <c r="B120" s="121" t="s">
        <v>247</v>
      </c>
      <c r="C120" s="122"/>
      <c r="D120" s="387">
        <v>0</v>
      </c>
      <c r="E120" s="388">
        <v>0</v>
      </c>
      <c r="F120" s="126"/>
      <c r="G120" s="126"/>
      <c r="H120" s="123"/>
      <c r="I120" s="124"/>
      <c r="J120" s="123"/>
      <c r="Q120" s="123"/>
      <c r="R120" s="123"/>
      <c r="S120" s="123"/>
      <c r="T120" s="123"/>
      <c r="U120" s="123"/>
      <c r="V120" s="123"/>
      <c r="W120" s="123"/>
      <c r="X120" s="123"/>
      <c r="Y120" s="123"/>
      <c r="Z120" s="123"/>
    </row>
    <row r="121" spans="1:26" s="125" customFormat="1" hidden="1">
      <c r="A121" s="120">
        <v>51105105</v>
      </c>
      <c r="B121" s="121" t="s">
        <v>66</v>
      </c>
      <c r="C121" s="122"/>
      <c r="D121" s="387">
        <v>0</v>
      </c>
      <c r="E121" s="388">
        <v>0</v>
      </c>
      <c r="F121" s="126"/>
      <c r="G121" s="126"/>
      <c r="H121" s="123"/>
      <c r="I121" s="124"/>
      <c r="J121" s="123"/>
      <c r="Q121" s="123"/>
      <c r="R121" s="123"/>
      <c r="S121" s="123"/>
      <c r="T121" s="123"/>
      <c r="U121" s="123"/>
      <c r="V121" s="123"/>
      <c r="W121" s="123"/>
      <c r="X121" s="123"/>
      <c r="Y121" s="123"/>
      <c r="Z121" s="123"/>
    </row>
    <row r="122" spans="1:26" s="125" customFormat="1" hidden="1">
      <c r="A122" s="120">
        <v>51103102</v>
      </c>
      <c r="B122" s="121" t="s">
        <v>13</v>
      </c>
      <c r="C122" s="122"/>
      <c r="D122" s="387">
        <v>0</v>
      </c>
      <c r="E122" s="390">
        <v>0</v>
      </c>
      <c r="F122" s="126"/>
      <c r="G122" s="126"/>
      <c r="H122" s="123"/>
      <c r="I122" s="124"/>
      <c r="J122" s="123"/>
      <c r="Q122" s="123"/>
      <c r="R122" s="123"/>
      <c r="S122" s="123"/>
      <c r="T122" s="123"/>
      <c r="U122" s="123"/>
      <c r="V122" s="123"/>
      <c r="W122" s="123"/>
      <c r="X122" s="123"/>
      <c r="Y122" s="123"/>
      <c r="Z122" s="123"/>
    </row>
    <row r="123" spans="1:26" s="125" customFormat="1" hidden="1">
      <c r="A123" s="120">
        <v>51103104</v>
      </c>
      <c r="B123" s="121" t="s">
        <v>33</v>
      </c>
      <c r="C123" s="122"/>
      <c r="D123" s="387">
        <v>0</v>
      </c>
      <c r="E123" s="390">
        <v>0</v>
      </c>
      <c r="F123" s="126"/>
      <c r="G123" s="126"/>
      <c r="H123" s="123"/>
      <c r="I123" s="124"/>
      <c r="J123" s="123"/>
      <c r="Q123" s="123"/>
      <c r="R123" s="123"/>
      <c r="S123" s="123"/>
      <c r="T123" s="123"/>
      <c r="U123" s="123"/>
      <c r="V123" s="123"/>
      <c r="W123" s="123"/>
      <c r="X123" s="123"/>
      <c r="Y123" s="123"/>
      <c r="Z123" s="123"/>
    </row>
    <row r="124" spans="1:26" s="125" customFormat="1" hidden="1">
      <c r="A124" s="120">
        <v>51103105</v>
      </c>
      <c r="B124" s="121" t="s">
        <v>60</v>
      </c>
      <c r="C124" s="122"/>
      <c r="D124" s="387">
        <v>0</v>
      </c>
      <c r="E124" s="390">
        <v>0</v>
      </c>
      <c r="F124" s="126"/>
      <c r="G124" s="126"/>
      <c r="H124" s="123"/>
      <c r="I124" s="124"/>
      <c r="J124" s="123"/>
      <c r="Q124" s="123"/>
      <c r="R124" s="123"/>
      <c r="S124" s="123"/>
      <c r="T124" s="123"/>
      <c r="U124" s="123"/>
      <c r="V124" s="123"/>
      <c r="W124" s="123"/>
      <c r="X124" s="123"/>
      <c r="Y124" s="123"/>
      <c r="Z124" s="123"/>
    </row>
    <row r="125" spans="1:26" s="125" customFormat="1" hidden="1">
      <c r="A125" s="120" t="e">
        <f>+#REF!</f>
        <v>#REF!</v>
      </c>
      <c r="B125" s="121" t="s">
        <v>34</v>
      </c>
      <c r="C125" s="122"/>
      <c r="D125" s="387">
        <v>0</v>
      </c>
      <c r="E125" s="390">
        <v>0</v>
      </c>
      <c r="F125" s="126"/>
      <c r="G125" s="126"/>
      <c r="H125" s="123"/>
      <c r="I125" s="124"/>
      <c r="J125" s="123"/>
      <c r="Q125" s="123"/>
      <c r="R125" s="123"/>
      <c r="S125" s="123"/>
      <c r="T125" s="123"/>
      <c r="U125" s="123"/>
      <c r="V125" s="123"/>
      <c r="W125" s="123"/>
      <c r="X125" s="123"/>
      <c r="Y125" s="123"/>
      <c r="Z125" s="123"/>
    </row>
    <row r="126" spans="1:26" s="125" customFormat="1" hidden="1">
      <c r="A126" s="120">
        <v>51103106</v>
      </c>
      <c r="B126" s="121" t="s">
        <v>61</v>
      </c>
      <c r="C126" s="122"/>
      <c r="D126" s="387">
        <v>0</v>
      </c>
      <c r="E126" s="390">
        <v>0</v>
      </c>
      <c r="F126" s="261">
        <f>+E125</f>
        <v>0</v>
      </c>
      <c r="G126" s="126"/>
      <c r="H126" s="123"/>
      <c r="I126" s="124"/>
      <c r="J126" s="123"/>
      <c r="Q126" s="123"/>
      <c r="R126" s="123"/>
      <c r="S126" s="123"/>
      <c r="T126" s="123"/>
      <c r="U126" s="123"/>
      <c r="V126" s="123"/>
      <c r="W126" s="123"/>
      <c r="X126" s="123"/>
      <c r="Y126" s="123"/>
      <c r="Z126" s="123"/>
    </row>
    <row r="127" spans="1:26" s="125" customFormat="1" hidden="1">
      <c r="A127" s="120">
        <v>51103309</v>
      </c>
      <c r="B127" s="121" t="s">
        <v>35</v>
      </c>
      <c r="C127" s="122"/>
      <c r="D127" s="387">
        <v>0</v>
      </c>
      <c r="E127" s="390">
        <v>0</v>
      </c>
      <c r="F127" s="126"/>
      <c r="G127" s="126"/>
      <c r="H127" s="123"/>
      <c r="I127" s="124"/>
      <c r="J127" s="123"/>
      <c r="Q127" s="123"/>
      <c r="R127" s="123"/>
      <c r="S127" s="123"/>
      <c r="T127" s="123"/>
      <c r="U127" s="123"/>
      <c r="V127" s="123"/>
      <c r="W127" s="123"/>
      <c r="X127" s="123"/>
      <c r="Y127" s="123"/>
      <c r="Z127" s="123"/>
    </row>
    <row r="128" spans="1:26" s="125" customFormat="1" hidden="1">
      <c r="A128" s="120"/>
      <c r="B128" s="121" t="s">
        <v>154</v>
      </c>
      <c r="C128" s="122"/>
      <c r="D128" s="387">
        <v>0</v>
      </c>
      <c r="E128" s="390">
        <v>0</v>
      </c>
      <c r="F128" s="126"/>
      <c r="G128" s="126"/>
      <c r="H128" s="123"/>
      <c r="I128" s="124"/>
      <c r="J128" s="123"/>
      <c r="Q128" s="123"/>
      <c r="R128" s="123"/>
      <c r="S128" s="123"/>
      <c r="T128" s="123"/>
      <c r="U128" s="123"/>
      <c r="V128" s="123"/>
      <c r="W128" s="123"/>
      <c r="X128" s="123"/>
      <c r="Y128" s="123"/>
      <c r="Z128" s="123"/>
    </row>
    <row r="129" spans="1:26" s="125" customFormat="1" hidden="1">
      <c r="A129" s="120"/>
      <c r="B129" s="121" t="s">
        <v>9</v>
      </c>
      <c r="C129" s="122"/>
      <c r="D129" s="387">
        <v>0</v>
      </c>
      <c r="E129" s="390">
        <v>0</v>
      </c>
      <c r="F129" s="126"/>
      <c r="G129" s="126"/>
      <c r="H129" s="123"/>
      <c r="I129" s="124"/>
      <c r="J129" s="123"/>
      <c r="Q129" s="123"/>
      <c r="R129" s="123"/>
      <c r="S129" s="123"/>
      <c r="T129" s="123"/>
      <c r="U129" s="123"/>
      <c r="V129" s="123"/>
      <c r="W129" s="123"/>
      <c r="X129" s="123"/>
      <c r="Y129" s="123"/>
      <c r="Z129" s="123"/>
    </row>
    <row r="130" spans="1:26" s="125" customFormat="1" hidden="1">
      <c r="A130" s="120"/>
      <c r="B130" s="121" t="s">
        <v>12</v>
      </c>
      <c r="C130" s="122"/>
      <c r="D130" s="387">
        <v>0</v>
      </c>
      <c r="E130" s="390">
        <v>0</v>
      </c>
      <c r="F130" s="126"/>
      <c r="G130" s="126"/>
      <c r="H130" s="123"/>
      <c r="I130" s="124"/>
      <c r="J130" s="123"/>
      <c r="Q130" s="123"/>
      <c r="R130" s="123"/>
      <c r="S130" s="123"/>
      <c r="T130" s="123"/>
      <c r="U130" s="123"/>
      <c r="V130" s="123"/>
      <c r="W130" s="123"/>
      <c r="X130" s="123"/>
      <c r="Y130" s="123"/>
      <c r="Z130" s="123"/>
    </row>
    <row r="131" spans="1:26" s="125" customFormat="1" hidden="1">
      <c r="A131" s="120">
        <v>51103329</v>
      </c>
      <c r="B131" s="121" t="s">
        <v>62</v>
      </c>
      <c r="C131" s="122"/>
      <c r="D131" s="387">
        <v>0</v>
      </c>
      <c r="E131" s="390">
        <v>0</v>
      </c>
      <c r="F131" s="126"/>
      <c r="G131" s="126"/>
      <c r="H131" s="123"/>
      <c r="I131" s="124"/>
      <c r="J131" s="123"/>
      <c r="Q131" s="123"/>
      <c r="R131" s="123"/>
      <c r="S131" s="123"/>
      <c r="T131" s="123"/>
      <c r="U131" s="123"/>
      <c r="V131" s="123"/>
      <c r="W131" s="123"/>
      <c r="X131" s="123"/>
      <c r="Y131" s="123"/>
      <c r="Z131" s="123"/>
    </row>
    <row r="132" spans="1:26" s="125" customFormat="1" hidden="1">
      <c r="A132" s="120"/>
      <c r="B132" s="121" t="s">
        <v>155</v>
      </c>
      <c r="C132" s="122"/>
      <c r="D132" s="387">
        <v>0</v>
      </c>
      <c r="E132" s="390">
        <v>0</v>
      </c>
      <c r="F132" s="126"/>
      <c r="G132" s="126"/>
      <c r="H132" s="123"/>
      <c r="I132" s="124"/>
      <c r="J132" s="123"/>
      <c r="Q132" s="123"/>
      <c r="R132" s="123"/>
      <c r="S132" s="123"/>
      <c r="T132" s="123"/>
      <c r="U132" s="123"/>
      <c r="V132" s="123"/>
      <c r="W132" s="123"/>
      <c r="X132" s="123"/>
      <c r="Y132" s="123"/>
      <c r="Z132" s="123"/>
    </row>
    <row r="133" spans="1:26" s="125" customFormat="1" hidden="1">
      <c r="A133" s="120"/>
      <c r="B133" s="121" t="s">
        <v>154</v>
      </c>
      <c r="C133" s="122"/>
      <c r="D133" s="387">
        <v>0</v>
      </c>
      <c r="E133" s="390">
        <v>0</v>
      </c>
      <c r="F133" s="126"/>
      <c r="G133" s="126"/>
      <c r="H133" s="123"/>
      <c r="I133" s="124"/>
      <c r="J133" s="123"/>
      <c r="Q133" s="123"/>
      <c r="R133" s="123"/>
      <c r="S133" s="123"/>
      <c r="T133" s="123"/>
      <c r="U133" s="123"/>
      <c r="V133" s="123"/>
      <c r="W133" s="123"/>
      <c r="X133" s="123"/>
      <c r="Y133" s="123"/>
      <c r="Z133" s="123"/>
    </row>
    <row r="134" spans="1:26" s="125" customFormat="1" hidden="1">
      <c r="A134" s="120">
        <v>51105104</v>
      </c>
      <c r="B134" s="121" t="s">
        <v>74</v>
      </c>
      <c r="C134" s="122"/>
      <c r="D134" s="387">
        <v>0</v>
      </c>
      <c r="E134" s="390">
        <v>0</v>
      </c>
      <c r="F134" s="126"/>
      <c r="G134" s="126"/>
      <c r="H134" s="123"/>
      <c r="I134" s="124"/>
      <c r="J134" s="123"/>
      <c r="Q134" s="123"/>
      <c r="R134" s="123"/>
      <c r="S134" s="123"/>
      <c r="T134" s="123"/>
      <c r="U134" s="123"/>
      <c r="V134" s="123"/>
      <c r="W134" s="123"/>
      <c r="X134" s="123"/>
      <c r="Y134" s="123"/>
      <c r="Z134" s="123"/>
    </row>
    <row r="135" spans="1:26" s="125" customFormat="1" hidden="1">
      <c r="A135" s="120">
        <v>51201106</v>
      </c>
      <c r="B135" s="121" t="s">
        <v>238</v>
      </c>
      <c r="C135" s="122"/>
      <c r="D135" s="387">
        <v>0</v>
      </c>
      <c r="E135" s="390">
        <v>0</v>
      </c>
      <c r="F135" s="126"/>
      <c r="G135" s="126"/>
      <c r="H135" s="123"/>
      <c r="I135" s="124"/>
      <c r="J135" s="123"/>
      <c r="Q135" s="123"/>
      <c r="R135" s="123"/>
      <c r="S135" s="123"/>
      <c r="T135" s="123"/>
      <c r="U135" s="123"/>
      <c r="V135" s="123"/>
      <c r="W135" s="123"/>
      <c r="X135" s="123"/>
      <c r="Y135" s="123"/>
      <c r="Z135" s="123"/>
    </row>
    <row r="136" spans="1:26" ht="15.6">
      <c r="A136" s="28"/>
      <c r="B136" s="95" t="s">
        <v>156</v>
      </c>
      <c r="C136" s="96"/>
      <c r="D136" s="391">
        <v>2098067971</v>
      </c>
      <c r="E136" s="392">
        <v>3204472539</v>
      </c>
      <c r="F136" s="261">
        <f>+D136+'Estado de Ingresos y Egresos'!F26</f>
        <v>0</v>
      </c>
      <c r="G136" s="261">
        <f>+E136+'Estado de Ingresos y Egresos'!G26</f>
        <v>0</v>
      </c>
      <c r="H136" s="176"/>
      <c r="I136" s="177"/>
      <c r="J136" s="103"/>
      <c r="K136" s="56"/>
      <c r="L136" s="56"/>
    </row>
    <row r="137" spans="1:26">
      <c r="A137" s="28"/>
      <c r="E137" s="262"/>
      <c r="F137" s="263"/>
      <c r="G137" s="126"/>
      <c r="H137" s="123"/>
      <c r="I137" s="103"/>
      <c r="J137" s="106"/>
    </row>
    <row r="138" spans="1:26" ht="50.4" customHeight="1">
      <c r="A138" s="28"/>
      <c r="B138" s="517" t="s">
        <v>328</v>
      </c>
      <c r="C138" s="517"/>
      <c r="D138" s="517"/>
      <c r="E138" s="517"/>
      <c r="F138" s="517"/>
      <c r="G138" s="517"/>
      <c r="H138" s="517"/>
      <c r="I138" s="517"/>
      <c r="J138" s="517"/>
    </row>
    <row r="139" spans="1:26">
      <c r="A139" s="28"/>
      <c r="E139" s="36"/>
    </row>
    <row r="140" spans="1:26" ht="15.6">
      <c r="A140" s="28"/>
      <c r="B140" s="52" t="s">
        <v>254</v>
      </c>
      <c r="C140" s="52"/>
    </row>
    <row r="141" spans="1:26">
      <c r="A141" s="28"/>
      <c r="B141" s="48" t="s">
        <v>334</v>
      </c>
    </row>
    <row r="142" spans="1:26">
      <c r="A142" s="28"/>
      <c r="E142" s="36"/>
    </row>
    <row r="143" spans="1:26" ht="46.95" customHeight="1">
      <c r="A143" s="28"/>
      <c r="B143" s="444" t="s">
        <v>157</v>
      </c>
      <c r="C143" s="446"/>
      <c r="D143" s="175" t="s">
        <v>158</v>
      </c>
      <c r="E143" s="175" t="s">
        <v>159</v>
      </c>
      <c r="F143" s="168" t="s">
        <v>160</v>
      </c>
      <c r="G143" s="103"/>
      <c r="H143" s="103"/>
      <c r="I143" s="103"/>
      <c r="J143" s="106"/>
      <c r="K143" s="103"/>
    </row>
    <row r="144" spans="1:26" s="52" customFormat="1" ht="15.6">
      <c r="A144" s="29"/>
      <c r="B144" s="97" t="s">
        <v>161</v>
      </c>
      <c r="C144" s="98"/>
      <c r="D144" s="393"/>
      <c r="E144" s="393"/>
      <c r="F144" s="394"/>
      <c r="G144" s="11"/>
      <c r="H144" s="11"/>
      <c r="I144" s="11"/>
      <c r="J144" s="135"/>
      <c r="K144" s="11"/>
      <c r="Q144" s="11"/>
      <c r="R144" s="11"/>
      <c r="S144" s="11"/>
      <c r="T144" s="11"/>
      <c r="U144" s="11"/>
      <c r="V144" s="11"/>
      <c r="W144" s="11"/>
      <c r="X144" s="11"/>
      <c r="Y144" s="11"/>
      <c r="Z144" s="11"/>
    </row>
    <row r="145" spans="1:26">
      <c r="A145" s="28"/>
      <c r="B145" s="54" t="s">
        <v>162</v>
      </c>
      <c r="C145" s="55"/>
      <c r="D145" s="395">
        <v>1262869.6795590001</v>
      </c>
      <c r="E145" s="395">
        <v>469272025436</v>
      </c>
      <c r="F145" s="396">
        <v>2871</v>
      </c>
      <c r="G145" s="103"/>
      <c r="H145" s="103"/>
      <c r="I145" s="103"/>
      <c r="J145" s="106"/>
      <c r="K145" s="103"/>
    </row>
    <row r="146" spans="1:26">
      <c r="A146" s="28"/>
      <c r="B146" s="54" t="s">
        <v>163</v>
      </c>
      <c r="C146" s="55"/>
      <c r="D146" s="395">
        <v>1268953.5170120001</v>
      </c>
      <c r="E146" s="395">
        <v>422712996636</v>
      </c>
      <c r="F146" s="396">
        <v>2956</v>
      </c>
      <c r="G146" s="103"/>
      <c r="H146" s="139"/>
      <c r="I146" s="103"/>
      <c r="J146" s="106"/>
      <c r="K146" s="103"/>
    </row>
    <row r="147" spans="1:26">
      <c r="A147" s="28"/>
      <c r="B147" s="54" t="s">
        <v>164</v>
      </c>
      <c r="C147" s="55"/>
      <c r="D147" s="395">
        <v>1275685.50089</v>
      </c>
      <c r="E147" s="395">
        <v>441170433638</v>
      </c>
      <c r="F147" s="396">
        <v>3043</v>
      </c>
      <c r="G147" s="103"/>
      <c r="H147" s="103"/>
      <c r="I147" s="103"/>
      <c r="J147" s="106"/>
      <c r="K147" s="103"/>
    </row>
    <row r="148" spans="1:26" s="52" customFormat="1" ht="15.6" hidden="1">
      <c r="A148" s="29"/>
      <c r="B148" s="97" t="s">
        <v>165</v>
      </c>
      <c r="C148" s="98"/>
      <c r="D148" s="217"/>
      <c r="E148" s="285"/>
      <c r="F148" s="104"/>
      <c r="G148" s="11"/>
      <c r="H148" s="11"/>
      <c r="I148" s="11"/>
      <c r="J148" s="135"/>
      <c r="K148" s="11"/>
      <c r="Q148" s="11"/>
      <c r="R148" s="11"/>
      <c r="S148" s="11"/>
      <c r="T148" s="11"/>
      <c r="U148" s="11"/>
      <c r="V148" s="11"/>
      <c r="W148" s="11"/>
      <c r="X148" s="11"/>
      <c r="Y148" s="11"/>
      <c r="Z148" s="11"/>
    </row>
    <row r="149" spans="1:26" hidden="1">
      <c r="A149" s="28"/>
      <c r="B149" s="54" t="s">
        <v>166</v>
      </c>
      <c r="C149" s="55"/>
      <c r="D149" s="284"/>
      <c r="E149" s="284"/>
      <c r="F149" s="216"/>
      <c r="G149" s="103"/>
      <c r="H149" s="103"/>
      <c r="I149" s="103"/>
      <c r="J149" s="106"/>
      <c r="K149" s="103"/>
    </row>
    <row r="150" spans="1:26" hidden="1">
      <c r="A150" s="28"/>
      <c r="B150" s="54" t="s">
        <v>167</v>
      </c>
      <c r="C150" s="55"/>
      <c r="D150" s="284"/>
      <c r="E150" s="284"/>
      <c r="F150" s="216"/>
      <c r="G150" s="103"/>
      <c r="H150" s="103"/>
      <c r="I150" s="103"/>
      <c r="J150" s="106"/>
      <c r="K150" s="103"/>
    </row>
    <row r="151" spans="1:26" hidden="1">
      <c r="A151" s="28"/>
      <c r="B151" s="54" t="s">
        <v>168</v>
      </c>
      <c r="C151" s="55"/>
      <c r="D151" s="284"/>
      <c r="E151" s="284"/>
      <c r="F151" s="216"/>
      <c r="G151" s="103"/>
      <c r="H151" s="103"/>
      <c r="I151" s="103"/>
      <c r="J151" s="106"/>
      <c r="K151" s="103"/>
    </row>
    <row r="152" spans="1:26" s="52" customFormat="1" ht="15.6" hidden="1">
      <c r="A152" s="29"/>
      <c r="B152" s="97" t="s">
        <v>169</v>
      </c>
      <c r="C152" s="98"/>
      <c r="D152" s="217"/>
      <c r="E152" s="218"/>
      <c r="F152" s="291"/>
      <c r="G152" s="11"/>
      <c r="H152" s="11"/>
      <c r="I152" s="11"/>
      <c r="J152" s="135"/>
      <c r="K152" s="11"/>
      <c r="Q152" s="11"/>
      <c r="R152" s="11"/>
      <c r="S152" s="11"/>
      <c r="T152" s="11"/>
      <c r="U152" s="11"/>
      <c r="V152" s="11"/>
      <c r="W152" s="11"/>
      <c r="X152" s="11"/>
      <c r="Y152" s="11"/>
      <c r="Z152" s="11"/>
    </row>
    <row r="153" spans="1:26" hidden="1">
      <c r="A153" s="28"/>
      <c r="B153" s="54" t="s">
        <v>170</v>
      </c>
      <c r="C153" s="55"/>
      <c r="D153" s="284"/>
      <c r="E153" s="284"/>
      <c r="F153" s="216"/>
      <c r="G153" s="103"/>
      <c r="H153" s="103"/>
      <c r="I153" s="103"/>
      <c r="J153" s="106"/>
      <c r="K153" s="103"/>
    </row>
    <row r="154" spans="1:26" hidden="1">
      <c r="A154" s="28"/>
      <c r="B154" s="54" t="s">
        <v>171</v>
      </c>
      <c r="C154" s="55"/>
      <c r="D154" s="284"/>
      <c r="E154" s="284"/>
      <c r="F154" s="216"/>
      <c r="G154" s="103"/>
      <c r="H154" s="103"/>
      <c r="I154" s="103"/>
      <c r="J154" s="103"/>
      <c r="K154" s="103"/>
    </row>
    <row r="155" spans="1:26" ht="15.6" hidden="1">
      <c r="A155" s="28"/>
      <c r="B155" s="54" t="s">
        <v>172</v>
      </c>
      <c r="C155" s="55"/>
      <c r="D155" s="284"/>
      <c r="E155" s="284"/>
      <c r="F155" s="216"/>
      <c r="G155" s="103"/>
      <c r="H155" s="15"/>
      <c r="I155" s="15"/>
      <c r="J155" s="15"/>
      <c r="K155" s="155"/>
    </row>
    <row r="156" spans="1:26" s="52" customFormat="1" ht="15.6" hidden="1">
      <c r="A156" s="29"/>
      <c r="B156" s="97" t="s">
        <v>173</v>
      </c>
      <c r="C156" s="98"/>
      <c r="D156" s="119"/>
      <c r="E156" s="216"/>
      <c r="F156" s="291"/>
      <c r="G156" s="155"/>
      <c r="H156" s="155"/>
      <c r="I156" s="155"/>
      <c r="J156" s="156"/>
      <c r="K156" s="155"/>
      <c r="Q156" s="11"/>
      <c r="R156" s="11"/>
      <c r="S156" s="11"/>
      <c r="T156" s="11"/>
      <c r="U156" s="11"/>
      <c r="V156" s="11"/>
      <c r="W156" s="11"/>
      <c r="X156" s="11"/>
      <c r="Y156" s="11"/>
      <c r="Z156" s="11"/>
    </row>
    <row r="157" spans="1:26" hidden="1">
      <c r="A157" s="28"/>
      <c r="B157" s="54" t="s">
        <v>174</v>
      </c>
      <c r="C157" s="55"/>
      <c r="D157" s="284"/>
      <c r="E157" s="284"/>
      <c r="F157" s="216"/>
      <c r="G157" s="103"/>
      <c r="H157" s="15"/>
      <c r="I157" s="15"/>
      <c r="J157" s="157"/>
      <c r="K157" s="15"/>
    </row>
    <row r="158" spans="1:26" hidden="1">
      <c r="A158" s="28"/>
      <c r="B158" s="54" t="s">
        <v>175</v>
      </c>
      <c r="C158" s="55"/>
      <c r="D158" s="284"/>
      <c r="E158" s="284"/>
      <c r="F158" s="216"/>
      <c r="G158" s="103"/>
      <c r="H158" s="15"/>
      <c r="I158" s="15"/>
      <c r="J158" s="157"/>
      <c r="K158" s="15"/>
    </row>
    <row r="159" spans="1:26" ht="15.6" hidden="1">
      <c r="A159" s="28"/>
      <c r="B159" s="54" t="s">
        <v>176</v>
      </c>
      <c r="C159" s="55"/>
      <c r="D159" s="284"/>
      <c r="E159" s="284"/>
      <c r="F159" s="216"/>
      <c r="G159" s="103"/>
      <c r="H159" s="158"/>
      <c r="I159" s="153">
        <f>+D151-'Estado del Activo Neto'!E40</f>
        <v>-1275685.50089</v>
      </c>
      <c r="J159" s="159">
        <f>+E151-'Estado de Variación del Activo '!H19</f>
        <v>-441170433638</v>
      </c>
      <c r="K159" s="15"/>
    </row>
    <row r="160" spans="1:26">
      <c r="A160" s="28"/>
      <c r="E160" s="262"/>
      <c r="F160" s="292"/>
      <c r="G160" s="15"/>
      <c r="H160" s="15"/>
      <c r="I160" s="15"/>
      <c r="J160" s="157"/>
      <c r="K160" s="15"/>
    </row>
    <row r="161" spans="1:26">
      <c r="A161" s="28"/>
      <c r="E161" s="36"/>
      <c r="G161" s="15"/>
      <c r="H161" s="15"/>
      <c r="I161" s="15"/>
      <c r="J161" s="157"/>
      <c r="K161" s="15"/>
    </row>
    <row r="162" spans="1:26" ht="15.6">
      <c r="A162" s="28"/>
      <c r="B162" s="52" t="s">
        <v>255</v>
      </c>
      <c r="C162" s="52"/>
      <c r="E162" s="36"/>
    </row>
    <row r="163" spans="1:26" ht="60" customHeight="1">
      <c r="A163" s="28"/>
      <c r="B163" s="516" t="s">
        <v>329</v>
      </c>
      <c r="C163" s="516"/>
      <c r="D163" s="516"/>
      <c r="E163" s="516"/>
      <c r="F163" s="516"/>
      <c r="G163" s="516"/>
      <c r="H163" s="516"/>
      <c r="I163" s="516"/>
      <c r="J163" s="516"/>
    </row>
    <row r="164" spans="1:26">
      <c r="A164" s="28"/>
      <c r="E164" s="36"/>
    </row>
    <row r="165" spans="1:26" ht="15.6">
      <c r="A165" s="28"/>
      <c r="B165" s="52" t="s">
        <v>177</v>
      </c>
      <c r="C165" s="52"/>
      <c r="E165" s="36"/>
    </row>
    <row r="166" spans="1:26" ht="15.6">
      <c r="A166" s="28"/>
      <c r="B166" s="52"/>
      <c r="C166" s="52"/>
      <c r="E166" s="36"/>
      <c r="Q166" s="48"/>
      <c r="R166" s="48"/>
      <c r="S166" s="48"/>
      <c r="T166" s="48"/>
      <c r="U166" s="48"/>
      <c r="V166" s="48"/>
      <c r="W166" s="48"/>
      <c r="X166" s="48"/>
      <c r="Y166" s="48"/>
      <c r="Z166" s="48"/>
    </row>
    <row r="167" spans="1:26" ht="15.6">
      <c r="A167" s="28"/>
      <c r="B167" s="52" t="s">
        <v>178</v>
      </c>
      <c r="C167" s="52"/>
      <c r="Q167" s="48"/>
      <c r="R167" s="48"/>
      <c r="S167" s="48"/>
      <c r="T167" s="48"/>
      <c r="U167" s="48"/>
      <c r="V167" s="48"/>
      <c r="W167" s="48"/>
      <c r="X167" s="48"/>
      <c r="Y167" s="48"/>
      <c r="Z167" s="48"/>
    </row>
    <row r="168" spans="1:26">
      <c r="A168" s="28"/>
      <c r="B168" s="48" t="s">
        <v>179</v>
      </c>
      <c r="M168" s="103"/>
      <c r="N168" s="103"/>
      <c r="O168" s="103"/>
      <c r="P168" s="103"/>
      <c r="V168" s="48"/>
      <c r="W168" s="48"/>
      <c r="X168" s="48"/>
      <c r="Y168" s="48"/>
      <c r="Z168" s="48"/>
    </row>
    <row r="169" spans="1:26" ht="15.6">
      <c r="A169" s="28"/>
      <c r="B169" s="52"/>
      <c r="C169" s="52"/>
      <c r="M169" s="103"/>
      <c r="N169" s="103"/>
      <c r="O169" s="103"/>
      <c r="P169" s="103"/>
      <c r="V169" s="48"/>
      <c r="W169" s="48"/>
      <c r="X169" s="48"/>
      <c r="Y169" s="48"/>
      <c r="Z169" s="48"/>
    </row>
    <row r="170" spans="1:26" ht="15.6">
      <c r="A170" s="28"/>
      <c r="B170" s="444" t="s">
        <v>0</v>
      </c>
      <c r="C170" s="446"/>
      <c r="D170" s="170">
        <v>46112</v>
      </c>
      <c r="E170" s="170">
        <v>46022</v>
      </c>
      <c r="F170" s="103"/>
      <c r="G170" s="103"/>
      <c r="H170" s="103"/>
      <c r="I170" s="106"/>
      <c r="J170" s="103"/>
      <c r="K170" s="103"/>
      <c r="M170" s="103"/>
      <c r="N170" s="103"/>
      <c r="O170" s="103"/>
      <c r="P170" s="103"/>
      <c r="V170" s="48"/>
      <c r="W170" s="48"/>
      <c r="X170" s="48"/>
      <c r="Y170" s="48"/>
      <c r="Z170" s="48"/>
    </row>
    <row r="171" spans="1:26" s="125" customFormat="1">
      <c r="A171" s="127">
        <v>11111103</v>
      </c>
      <c r="B171" s="54" t="s">
        <v>3</v>
      </c>
      <c r="C171" s="152"/>
      <c r="D171" s="388">
        <v>58737200736</v>
      </c>
      <c r="E171" s="388">
        <v>73816131273</v>
      </c>
      <c r="F171" s="136"/>
      <c r="G171" s="123"/>
      <c r="H171" s="123"/>
      <c r="I171" s="124"/>
      <c r="J171" s="123"/>
      <c r="K171" s="123"/>
      <c r="M171" s="123"/>
      <c r="N171" s="123"/>
      <c r="O171" s="123"/>
      <c r="P171" s="123"/>
      <c r="Q171" s="123"/>
      <c r="R171" s="123"/>
      <c r="S171" s="123"/>
      <c r="T171" s="123"/>
      <c r="U171" s="123"/>
    </row>
    <row r="172" spans="1:26" s="125" customFormat="1">
      <c r="A172" s="127">
        <v>11111101</v>
      </c>
      <c r="B172" s="54" t="s">
        <v>2</v>
      </c>
      <c r="C172" s="152"/>
      <c r="D172" s="388">
        <v>1659814288</v>
      </c>
      <c r="E172" s="388">
        <v>1774577838</v>
      </c>
      <c r="F172" s="136"/>
      <c r="G172" s="123"/>
      <c r="H172" s="123"/>
      <c r="I172" s="124"/>
      <c r="J172" s="123"/>
      <c r="K172" s="123"/>
      <c r="M172" s="123"/>
      <c r="N172" s="123"/>
      <c r="O172" s="123"/>
      <c r="P172" s="123"/>
      <c r="Q172" s="126"/>
      <c r="R172" s="126"/>
      <c r="S172" s="126"/>
      <c r="T172" s="123"/>
      <c r="U172" s="123"/>
    </row>
    <row r="173" spans="1:26" s="125" customFormat="1" hidden="1">
      <c r="A173" s="127" t="s">
        <v>243</v>
      </c>
      <c r="B173" s="54" t="s">
        <v>244</v>
      </c>
      <c r="C173" s="152"/>
      <c r="D173" s="388">
        <v>0</v>
      </c>
      <c r="E173" s="388">
        <v>0</v>
      </c>
      <c r="F173" s="160"/>
      <c r="G173" s="126"/>
      <c r="H173" s="126"/>
      <c r="I173" s="124"/>
      <c r="J173" s="123"/>
      <c r="K173" s="123"/>
      <c r="M173" s="123"/>
      <c r="N173" s="123"/>
      <c r="O173" s="123"/>
      <c r="P173" s="123"/>
      <c r="Q173" s="126"/>
      <c r="R173" s="126"/>
      <c r="S173" s="126"/>
      <c r="T173" s="123"/>
      <c r="U173" s="123"/>
    </row>
    <row r="174" spans="1:26" ht="15.6" hidden="1">
      <c r="A174" s="127">
        <v>11111104</v>
      </c>
      <c r="B174" s="54" t="s">
        <v>4</v>
      </c>
      <c r="C174" s="152"/>
      <c r="D174" s="397">
        <v>0</v>
      </c>
      <c r="E174" s="388">
        <v>0</v>
      </c>
      <c r="F174" s="288"/>
      <c r="I174" s="51"/>
      <c r="J174" s="48"/>
      <c r="N174" s="52" t="s">
        <v>295</v>
      </c>
      <c r="Q174" s="15"/>
      <c r="R174" s="15"/>
      <c r="S174" s="15"/>
      <c r="T174" s="48"/>
      <c r="U174" s="48"/>
      <c r="V174" s="48"/>
      <c r="W174" s="48"/>
      <c r="X174" s="48"/>
      <c r="Y174" s="48"/>
      <c r="Z174" s="48"/>
    </row>
    <row r="175" spans="1:26" ht="15.6">
      <c r="A175" s="28"/>
      <c r="B175" s="95" t="s">
        <v>156</v>
      </c>
      <c r="C175" s="96"/>
      <c r="D175" s="392">
        <v>60397015024</v>
      </c>
      <c r="E175" s="392">
        <v>75590709111</v>
      </c>
      <c r="F175" s="161">
        <f>+D175-'Estado del Activo Neto'!E13</f>
        <v>0</v>
      </c>
      <c r="G175" s="161">
        <f>+E175-'Estado del Activo Neto'!F13</f>
        <v>0</v>
      </c>
      <c r="H175" s="103"/>
      <c r="I175" s="103"/>
      <c r="J175" s="106"/>
      <c r="M175" s="103"/>
      <c r="Q175" s="345" t="s">
        <v>180</v>
      </c>
      <c r="R175" s="336">
        <f>+SUMIF($D$185:$D$738,Q175,$N$185:$N$738)</f>
        <v>27146569093</v>
      </c>
      <c r="S175" s="346"/>
      <c r="V175" s="48"/>
      <c r="W175" s="48"/>
      <c r="X175" s="48"/>
      <c r="Y175" s="48"/>
      <c r="Z175" s="48"/>
    </row>
    <row r="176" spans="1:26">
      <c r="A176" s="28"/>
      <c r="E176" s="315"/>
      <c r="F176" s="263"/>
      <c r="G176" s="126"/>
      <c r="H176" s="103"/>
      <c r="M176" s="103"/>
      <c r="Q176" s="345" t="s">
        <v>181</v>
      </c>
      <c r="R176" s="336">
        <f>+SUMIF($D$185:$D$738,Q176,$N$185:$N$738)</f>
        <v>379559289</v>
      </c>
      <c r="S176" s="346"/>
      <c r="V176" s="48"/>
      <c r="W176" s="48"/>
      <c r="X176" s="48"/>
      <c r="Y176" s="48"/>
      <c r="Z176" s="48"/>
    </row>
    <row r="177" spans="1:26">
      <c r="A177" s="28"/>
      <c r="E177" s="219"/>
      <c r="F177" s="110"/>
      <c r="G177" s="103"/>
      <c r="H177" s="103"/>
      <c r="M177" s="103"/>
      <c r="Q177" s="345" t="s">
        <v>182</v>
      </c>
      <c r="R177" s="336">
        <f>+SUMIF($D$185:$D$738,Q177,$N$185:$N$738)</f>
        <v>359252632812</v>
      </c>
      <c r="S177" s="346"/>
      <c r="V177" s="48"/>
      <c r="W177" s="48"/>
      <c r="X177" s="48"/>
      <c r="Y177" s="48"/>
      <c r="Z177" s="48"/>
    </row>
    <row r="178" spans="1:26" s="34" customFormat="1" ht="15.6">
      <c r="A178" s="30"/>
      <c r="B178" s="52" t="s">
        <v>183</v>
      </c>
      <c r="C178" s="52"/>
      <c r="D178" s="57"/>
      <c r="E178" s="219"/>
      <c r="F178" s="58"/>
      <c r="M178" s="9"/>
      <c r="Q178" s="345"/>
      <c r="R178" s="347">
        <f>SUM(R175:R177)</f>
        <v>386778761194</v>
      </c>
      <c r="S178" s="348"/>
      <c r="T178" s="9"/>
      <c r="U178" s="9"/>
    </row>
    <row r="179" spans="1:26" s="34" customFormat="1" ht="18.149999999999999" customHeight="1">
      <c r="A179" s="30"/>
      <c r="B179" s="60" t="s">
        <v>330</v>
      </c>
      <c r="C179" s="60"/>
      <c r="F179" s="58"/>
      <c r="M179" s="9"/>
      <c r="Q179" s="162"/>
      <c r="R179" s="336">
        <f>+R178-'Estado del Activo Neto'!E15</f>
        <v>0</v>
      </c>
      <c r="S179" s="349" t="s">
        <v>81</v>
      </c>
      <c r="T179" s="9"/>
      <c r="U179" s="9"/>
    </row>
    <row r="180" spans="1:26" s="34" customFormat="1" ht="14.25" customHeight="1">
      <c r="A180" s="30"/>
      <c r="B180" s="60"/>
      <c r="C180" s="60"/>
      <c r="F180" s="58"/>
      <c r="K180" s="202"/>
      <c r="M180" s="9"/>
      <c r="Q180" s="162"/>
      <c r="R180" s="348"/>
      <c r="S180" s="349"/>
      <c r="T180" s="9"/>
      <c r="U180" s="9"/>
    </row>
    <row r="181" spans="1:26" s="34" customFormat="1" ht="15.6">
      <c r="A181" s="30"/>
      <c r="B181" s="52" t="s">
        <v>335</v>
      </c>
      <c r="C181" s="52"/>
      <c r="F181" s="58"/>
      <c r="J181" s="59"/>
      <c r="M181" s="9"/>
      <c r="Q181" s="350">
        <f>+'Estado del Activo Neto'!E38</f>
        <v>441170433638</v>
      </c>
      <c r="R181" s="351"/>
      <c r="S181" s="351"/>
    </row>
    <row r="182" spans="1:26" s="33" customFormat="1" ht="15" customHeight="1">
      <c r="A182" s="31"/>
      <c r="B182" s="449" t="s">
        <v>184</v>
      </c>
      <c r="C182" s="456" t="s">
        <v>185</v>
      </c>
      <c r="D182" s="449" t="s">
        <v>186</v>
      </c>
      <c r="E182" s="449" t="s">
        <v>187</v>
      </c>
      <c r="F182" s="449" t="s">
        <v>188</v>
      </c>
      <c r="G182" s="449" t="s">
        <v>189</v>
      </c>
      <c r="H182" s="449" t="s">
        <v>39</v>
      </c>
      <c r="I182" s="449" t="s">
        <v>190</v>
      </c>
      <c r="J182" s="449" t="s">
        <v>191</v>
      </c>
      <c r="K182" s="449" t="s">
        <v>193</v>
      </c>
      <c r="L182" s="449" t="s">
        <v>349</v>
      </c>
      <c r="M182" s="449" t="s">
        <v>350</v>
      </c>
      <c r="N182" s="449" t="s">
        <v>192</v>
      </c>
      <c r="O182" s="449" t="s">
        <v>194</v>
      </c>
      <c r="P182" s="449" t="s">
        <v>195</v>
      </c>
      <c r="Q182" s="489" t="s">
        <v>196</v>
      </c>
      <c r="R182" s="489" t="s">
        <v>197</v>
      </c>
      <c r="S182" s="107"/>
      <c r="T182" s="107"/>
      <c r="V182" s="107"/>
      <c r="W182" s="107"/>
      <c r="X182" s="107"/>
      <c r="Y182" s="107"/>
      <c r="Z182" s="107"/>
    </row>
    <row r="183" spans="1:26" s="33" customFormat="1" ht="45.6" customHeight="1">
      <c r="A183" s="31"/>
      <c r="B183" s="490"/>
      <c r="C183" s="515"/>
      <c r="D183" s="490"/>
      <c r="E183" s="490"/>
      <c r="F183" s="490"/>
      <c r="G183" s="490"/>
      <c r="H183" s="490"/>
      <c r="I183" s="490"/>
      <c r="J183" s="490"/>
      <c r="K183" s="490"/>
      <c r="L183" s="490"/>
      <c r="M183" s="490"/>
      <c r="N183" s="449"/>
      <c r="O183" s="449"/>
      <c r="P183" s="449"/>
      <c r="Q183" s="490"/>
      <c r="R183" s="490"/>
      <c r="S183" s="107"/>
      <c r="T183" s="107"/>
      <c r="V183" s="107"/>
      <c r="W183" s="107"/>
      <c r="X183" s="107"/>
      <c r="Y183" s="107"/>
      <c r="Z183" s="107"/>
    </row>
    <row r="184" spans="1:26" s="33" customFormat="1" ht="15" customHeight="1">
      <c r="A184" s="31"/>
      <c r="B184" s="518" t="s">
        <v>248</v>
      </c>
      <c r="C184" s="519"/>
      <c r="D184" s="519"/>
      <c r="E184" s="519"/>
      <c r="F184" s="519"/>
      <c r="G184" s="519"/>
      <c r="H184" s="519"/>
      <c r="I184" s="519"/>
      <c r="J184" s="519"/>
      <c r="K184" s="519"/>
      <c r="L184" s="519"/>
      <c r="M184" s="519"/>
      <c r="N184" s="519"/>
      <c r="O184" s="519"/>
      <c r="P184" s="520"/>
      <c r="Q184" s="326"/>
      <c r="R184" s="325"/>
      <c r="S184" s="107"/>
      <c r="T184" s="107"/>
      <c r="V184" s="107"/>
      <c r="W184" s="107"/>
      <c r="X184" s="107"/>
      <c r="Y184" s="107"/>
      <c r="Z184" s="107"/>
    </row>
    <row r="185" spans="1:26" s="332" customFormat="1" ht="15" customHeight="1">
      <c r="A185" s="327">
        <v>3</v>
      </c>
      <c r="B185" s="328" t="s">
        <v>268</v>
      </c>
      <c r="C185" s="329" t="s">
        <v>200</v>
      </c>
      <c r="D185" s="328" t="s">
        <v>182</v>
      </c>
      <c r="E185" s="328" t="s">
        <v>198</v>
      </c>
      <c r="F185" s="330">
        <v>45450</v>
      </c>
      <c r="G185" s="330">
        <v>46496</v>
      </c>
      <c r="H185" s="328" t="s">
        <v>199</v>
      </c>
      <c r="I185" s="398">
        <v>500000000</v>
      </c>
      <c r="J185" s="398">
        <v>508876625</v>
      </c>
      <c r="K185" s="398">
        <f t="shared" ref="K185:K248" si="0">+I185</f>
        <v>500000000</v>
      </c>
      <c r="L185" s="398">
        <v>1417722</v>
      </c>
      <c r="M185" s="398">
        <v>0</v>
      </c>
      <c r="N185" s="398">
        <v>535753424</v>
      </c>
      <c r="O185" s="399">
        <v>7.4999999999999997E-2</v>
      </c>
      <c r="P185" s="400">
        <f t="shared" ref="P185:P248" si="1">+N185/$Q$181</f>
        <v>1.2143910451614932E-3</v>
      </c>
      <c r="Q185" s="400">
        <f t="shared" ref="Q185:Q248" si="2">+N185/$Q$181</f>
        <v>1.2143910451614932E-3</v>
      </c>
      <c r="R185" s="401" cm="1">
        <f t="array" ref="R185">_xlfn.IFS(D185=$Q$175,M185/$R$175,D185=$Q$176,M185/$R$176,D185=$Q$177,M185/$R$177)</f>
        <v>0</v>
      </c>
      <c r="S185" s="331"/>
      <c r="T185" s="331"/>
      <c r="V185" s="331"/>
      <c r="W185" s="331"/>
      <c r="X185" s="331"/>
      <c r="Y185" s="331"/>
      <c r="Z185" s="331"/>
    </row>
    <row r="186" spans="1:26" s="332" customFormat="1" ht="15" customHeight="1">
      <c r="A186" s="327">
        <v>3</v>
      </c>
      <c r="B186" s="328" t="s">
        <v>268</v>
      </c>
      <c r="C186" s="329" t="s">
        <v>200</v>
      </c>
      <c r="D186" s="328" t="s">
        <v>182</v>
      </c>
      <c r="E186" s="328" t="s">
        <v>198</v>
      </c>
      <c r="F186" s="330">
        <v>45450</v>
      </c>
      <c r="G186" s="330">
        <v>46496</v>
      </c>
      <c r="H186" s="328" t="s">
        <v>199</v>
      </c>
      <c r="I186" s="398">
        <v>500000000</v>
      </c>
      <c r="J186" s="398">
        <v>508876625</v>
      </c>
      <c r="K186" s="398">
        <f t="shared" si="0"/>
        <v>500000000</v>
      </c>
      <c r="L186" s="398">
        <v>1417722</v>
      </c>
      <c r="M186" s="398">
        <v>0</v>
      </c>
      <c r="N186" s="398">
        <v>535753424</v>
      </c>
      <c r="O186" s="399">
        <v>7.4999999999999997E-2</v>
      </c>
      <c r="P186" s="400">
        <f t="shared" si="1"/>
        <v>1.2143910451614932E-3</v>
      </c>
      <c r="Q186" s="400">
        <f t="shared" si="2"/>
        <v>1.2143910451614932E-3</v>
      </c>
      <c r="R186" s="401" cm="1">
        <f t="array" ref="R186">_xlfn.IFS(D186=$Q$175,M186/$R$175,D186=$Q$176,M186/$R$176,D186=$Q$177,M186/$R$177)</f>
        <v>0</v>
      </c>
      <c r="S186" s="331"/>
      <c r="T186" s="331"/>
      <c r="V186" s="331"/>
      <c r="W186" s="331"/>
      <c r="X186" s="331"/>
      <c r="Y186" s="331"/>
      <c r="Z186" s="331"/>
    </row>
    <row r="187" spans="1:26" s="332" customFormat="1" ht="15" customHeight="1">
      <c r="A187" s="327">
        <v>3</v>
      </c>
      <c r="B187" s="328" t="s">
        <v>268</v>
      </c>
      <c r="C187" s="329" t="s">
        <v>200</v>
      </c>
      <c r="D187" s="328" t="s">
        <v>182</v>
      </c>
      <c r="E187" s="328" t="s">
        <v>198</v>
      </c>
      <c r="F187" s="330">
        <v>45450</v>
      </c>
      <c r="G187" s="330">
        <v>46496</v>
      </c>
      <c r="H187" s="328" t="s">
        <v>199</v>
      </c>
      <c r="I187" s="398">
        <v>500000000</v>
      </c>
      <c r="J187" s="398">
        <v>508876625</v>
      </c>
      <c r="K187" s="398">
        <f t="shared" si="0"/>
        <v>500000000</v>
      </c>
      <c r="L187" s="398">
        <v>1417722</v>
      </c>
      <c r="M187" s="398">
        <v>0</v>
      </c>
      <c r="N187" s="398">
        <v>535753424</v>
      </c>
      <c r="O187" s="399">
        <v>7.4999999999999997E-2</v>
      </c>
      <c r="P187" s="400">
        <f t="shared" si="1"/>
        <v>1.2143910451614932E-3</v>
      </c>
      <c r="Q187" s="400">
        <f t="shared" si="2"/>
        <v>1.2143910451614932E-3</v>
      </c>
      <c r="R187" s="401" cm="1">
        <f t="array" ref="R187">_xlfn.IFS(D187=$Q$175,M187/$R$175,D187=$Q$176,M187/$R$176,D187=$Q$177,M187/$R$177)</f>
        <v>0</v>
      </c>
      <c r="S187" s="331"/>
      <c r="T187" s="331"/>
      <c r="V187" s="331"/>
      <c r="W187" s="331"/>
      <c r="X187" s="331"/>
      <c r="Y187" s="331"/>
      <c r="Z187" s="331"/>
    </row>
    <row r="188" spans="1:26" s="332" customFormat="1" ht="15" customHeight="1">
      <c r="A188" s="327">
        <v>3</v>
      </c>
      <c r="B188" s="328" t="s">
        <v>268</v>
      </c>
      <c r="C188" s="329" t="s">
        <v>200</v>
      </c>
      <c r="D188" s="328" t="s">
        <v>182</v>
      </c>
      <c r="E188" s="328" t="s">
        <v>198</v>
      </c>
      <c r="F188" s="330">
        <v>45450</v>
      </c>
      <c r="G188" s="330">
        <v>46496</v>
      </c>
      <c r="H188" s="328" t="s">
        <v>199</v>
      </c>
      <c r="I188" s="398">
        <v>500000000</v>
      </c>
      <c r="J188" s="398">
        <v>508876625</v>
      </c>
      <c r="K188" s="398">
        <f t="shared" si="0"/>
        <v>500000000</v>
      </c>
      <c r="L188" s="398">
        <v>1417722</v>
      </c>
      <c r="M188" s="398">
        <v>0</v>
      </c>
      <c r="N188" s="398">
        <v>535753424</v>
      </c>
      <c r="O188" s="399">
        <v>7.4999999999999997E-2</v>
      </c>
      <c r="P188" s="400">
        <f t="shared" si="1"/>
        <v>1.2143910451614932E-3</v>
      </c>
      <c r="Q188" s="400">
        <f t="shared" si="2"/>
        <v>1.2143910451614932E-3</v>
      </c>
      <c r="R188" s="401" cm="1">
        <f t="array" ref="R188">_xlfn.IFS(D188=$Q$175,M188/$R$175,D188=$Q$176,M188/$R$176,D188=$Q$177,M188/$R$177)</f>
        <v>0</v>
      </c>
      <c r="S188" s="331"/>
      <c r="T188" s="331"/>
      <c r="V188" s="331"/>
      <c r="W188" s="331"/>
      <c r="X188" s="331"/>
      <c r="Y188" s="331"/>
      <c r="Z188" s="331"/>
    </row>
    <row r="189" spans="1:26" s="332" customFormat="1" ht="15" customHeight="1">
      <c r="A189" s="327">
        <v>3</v>
      </c>
      <c r="B189" s="328" t="s">
        <v>268</v>
      </c>
      <c r="C189" s="329" t="s">
        <v>200</v>
      </c>
      <c r="D189" s="328" t="s">
        <v>182</v>
      </c>
      <c r="E189" s="328" t="s">
        <v>198</v>
      </c>
      <c r="F189" s="330">
        <v>45455</v>
      </c>
      <c r="G189" s="330">
        <v>46496</v>
      </c>
      <c r="H189" s="328" t="s">
        <v>199</v>
      </c>
      <c r="I189" s="398">
        <v>500000000</v>
      </c>
      <c r="J189" s="398">
        <v>510636461</v>
      </c>
      <c r="K189" s="398">
        <f t="shared" si="0"/>
        <v>500000000</v>
      </c>
      <c r="L189" s="398">
        <v>1916106</v>
      </c>
      <c r="M189" s="398">
        <v>0</v>
      </c>
      <c r="N189" s="398">
        <v>535753424</v>
      </c>
      <c r="O189" s="399">
        <v>7.4999999999999997E-2</v>
      </c>
      <c r="P189" s="400">
        <f t="shared" si="1"/>
        <v>1.2143910451614932E-3</v>
      </c>
      <c r="Q189" s="400">
        <f t="shared" si="2"/>
        <v>1.2143910451614932E-3</v>
      </c>
      <c r="R189" s="401" cm="1">
        <f t="array" ref="R189">_xlfn.IFS(D189=$Q$175,M189/$R$175,D189=$Q$176,M189/$R$176,D189=$Q$177,M189/$R$177)</f>
        <v>0</v>
      </c>
      <c r="S189" s="331"/>
      <c r="T189" s="331"/>
      <c r="V189" s="331"/>
      <c r="W189" s="331"/>
      <c r="X189" s="331"/>
      <c r="Y189" s="331"/>
      <c r="Z189" s="331"/>
    </row>
    <row r="190" spans="1:26" s="332" customFormat="1" ht="15" customHeight="1">
      <c r="A190" s="327">
        <v>3</v>
      </c>
      <c r="B190" s="328" t="s">
        <v>268</v>
      </c>
      <c r="C190" s="329" t="s">
        <v>200</v>
      </c>
      <c r="D190" s="328" t="s">
        <v>182</v>
      </c>
      <c r="E190" s="328" t="s">
        <v>198</v>
      </c>
      <c r="F190" s="330">
        <v>45455</v>
      </c>
      <c r="G190" s="330">
        <v>46496</v>
      </c>
      <c r="H190" s="328" t="s">
        <v>199</v>
      </c>
      <c r="I190" s="398">
        <v>500000000</v>
      </c>
      <c r="J190" s="398">
        <v>510636461</v>
      </c>
      <c r="K190" s="398">
        <f t="shared" si="0"/>
        <v>500000000</v>
      </c>
      <c r="L190" s="398">
        <v>1916106</v>
      </c>
      <c r="M190" s="398">
        <v>0</v>
      </c>
      <c r="N190" s="398">
        <v>535753424</v>
      </c>
      <c r="O190" s="399">
        <v>7.4999999999999997E-2</v>
      </c>
      <c r="P190" s="400">
        <f t="shared" si="1"/>
        <v>1.2143910451614932E-3</v>
      </c>
      <c r="Q190" s="400">
        <f t="shared" si="2"/>
        <v>1.2143910451614932E-3</v>
      </c>
      <c r="R190" s="401" cm="1">
        <f t="array" ref="R190">_xlfn.IFS(D190=$Q$175,M190/$R$175,D190=$Q$176,M190/$R$176,D190=$Q$177,M190/$R$177)</f>
        <v>0</v>
      </c>
      <c r="S190" s="331"/>
      <c r="T190" s="331"/>
      <c r="V190" s="331"/>
      <c r="W190" s="331"/>
      <c r="X190" s="331"/>
      <c r="Y190" s="331"/>
      <c r="Z190" s="331"/>
    </row>
    <row r="191" spans="1:26" s="332" customFormat="1" ht="15" customHeight="1">
      <c r="A191" s="327">
        <v>3</v>
      </c>
      <c r="B191" s="328" t="s">
        <v>268</v>
      </c>
      <c r="C191" s="329" t="s">
        <v>200</v>
      </c>
      <c r="D191" s="328" t="s">
        <v>182</v>
      </c>
      <c r="E191" s="328" t="s">
        <v>198</v>
      </c>
      <c r="F191" s="330">
        <v>45455</v>
      </c>
      <c r="G191" s="330">
        <v>46496</v>
      </c>
      <c r="H191" s="328" t="s">
        <v>199</v>
      </c>
      <c r="I191" s="398">
        <v>500000000</v>
      </c>
      <c r="J191" s="398">
        <v>510636461</v>
      </c>
      <c r="K191" s="398">
        <f t="shared" si="0"/>
        <v>500000000</v>
      </c>
      <c r="L191" s="398">
        <v>1916106</v>
      </c>
      <c r="M191" s="398">
        <v>0</v>
      </c>
      <c r="N191" s="398">
        <v>535753424</v>
      </c>
      <c r="O191" s="399">
        <v>7.4999999999999997E-2</v>
      </c>
      <c r="P191" s="400">
        <f t="shared" si="1"/>
        <v>1.2143910451614932E-3</v>
      </c>
      <c r="Q191" s="400">
        <f t="shared" si="2"/>
        <v>1.2143910451614932E-3</v>
      </c>
      <c r="R191" s="401" cm="1">
        <f t="array" ref="R191">_xlfn.IFS(D191=$Q$175,M191/$R$175,D191=$Q$176,M191/$R$176,D191=$Q$177,M191/$R$177)</f>
        <v>0</v>
      </c>
      <c r="S191" s="331"/>
      <c r="T191" s="331"/>
      <c r="V191" s="331"/>
      <c r="W191" s="331"/>
      <c r="X191" s="331"/>
      <c r="Y191" s="331"/>
      <c r="Z191" s="331"/>
    </row>
    <row r="192" spans="1:26" s="332" customFormat="1" ht="15" customHeight="1">
      <c r="A192" s="327">
        <v>3</v>
      </c>
      <c r="B192" s="328" t="s">
        <v>268</v>
      </c>
      <c r="C192" s="329" t="s">
        <v>200</v>
      </c>
      <c r="D192" s="328" t="s">
        <v>182</v>
      </c>
      <c r="E192" s="328" t="s">
        <v>198</v>
      </c>
      <c r="F192" s="330">
        <v>45457</v>
      </c>
      <c r="G192" s="330">
        <v>46496</v>
      </c>
      <c r="H192" s="328" t="s">
        <v>199</v>
      </c>
      <c r="I192" s="398">
        <v>500000000</v>
      </c>
      <c r="J192" s="398">
        <v>510100823</v>
      </c>
      <c r="K192" s="398">
        <f t="shared" si="0"/>
        <v>500000000</v>
      </c>
      <c r="L192" s="398">
        <v>1631381</v>
      </c>
      <c r="M192" s="398">
        <v>0</v>
      </c>
      <c r="N192" s="398">
        <v>535753424</v>
      </c>
      <c r="O192" s="399">
        <v>7.4999999999999997E-2</v>
      </c>
      <c r="P192" s="400">
        <f t="shared" si="1"/>
        <v>1.2143910451614932E-3</v>
      </c>
      <c r="Q192" s="400">
        <f t="shared" si="2"/>
        <v>1.2143910451614932E-3</v>
      </c>
      <c r="R192" s="401" cm="1">
        <f t="array" ref="R192">_xlfn.IFS(D192=$Q$175,M192/$R$175,D192=$Q$176,M192/$R$176,D192=$Q$177,M192/$R$177)</f>
        <v>0</v>
      </c>
      <c r="S192" s="331"/>
      <c r="T192" s="331"/>
      <c r="V192" s="331"/>
      <c r="W192" s="331"/>
      <c r="X192" s="331"/>
      <c r="Y192" s="331"/>
      <c r="Z192" s="331"/>
    </row>
    <row r="193" spans="1:26" s="332" customFormat="1" ht="15" customHeight="1">
      <c r="A193" s="327">
        <v>3</v>
      </c>
      <c r="B193" s="328" t="s">
        <v>268</v>
      </c>
      <c r="C193" s="329" t="s">
        <v>200</v>
      </c>
      <c r="D193" s="328" t="s">
        <v>182</v>
      </c>
      <c r="E193" s="328" t="s">
        <v>198</v>
      </c>
      <c r="F193" s="330">
        <v>45457</v>
      </c>
      <c r="G193" s="330">
        <v>46496</v>
      </c>
      <c r="H193" s="328" t="s">
        <v>199</v>
      </c>
      <c r="I193" s="398">
        <v>500000000</v>
      </c>
      <c r="J193" s="398">
        <v>510100823</v>
      </c>
      <c r="K193" s="398">
        <f t="shared" si="0"/>
        <v>500000000</v>
      </c>
      <c r="L193" s="398">
        <v>1631381</v>
      </c>
      <c r="M193" s="398">
        <v>0</v>
      </c>
      <c r="N193" s="398">
        <v>535753424</v>
      </c>
      <c r="O193" s="399">
        <v>7.4999999999999997E-2</v>
      </c>
      <c r="P193" s="400">
        <f t="shared" si="1"/>
        <v>1.2143910451614932E-3</v>
      </c>
      <c r="Q193" s="400">
        <f t="shared" si="2"/>
        <v>1.2143910451614932E-3</v>
      </c>
      <c r="R193" s="401" cm="1">
        <f t="array" ref="R193">_xlfn.IFS(D193=$Q$175,M193/$R$175,D193=$Q$176,M193/$R$176,D193=$Q$177,M193/$R$177)</f>
        <v>0</v>
      </c>
      <c r="S193" s="331"/>
      <c r="T193" s="331"/>
      <c r="V193" s="331"/>
      <c r="W193" s="331"/>
      <c r="X193" s="331"/>
      <c r="Y193" s="331"/>
      <c r="Z193" s="331"/>
    </row>
    <row r="194" spans="1:26" s="332" customFormat="1" ht="15" customHeight="1">
      <c r="A194" s="327">
        <v>3</v>
      </c>
      <c r="B194" s="328" t="s">
        <v>268</v>
      </c>
      <c r="C194" s="329" t="s">
        <v>200</v>
      </c>
      <c r="D194" s="328" t="s">
        <v>182</v>
      </c>
      <c r="E194" s="328" t="s">
        <v>198</v>
      </c>
      <c r="F194" s="330">
        <v>45457</v>
      </c>
      <c r="G194" s="330">
        <v>46496</v>
      </c>
      <c r="H194" s="328" t="s">
        <v>199</v>
      </c>
      <c r="I194" s="398">
        <v>500000000</v>
      </c>
      <c r="J194" s="398">
        <v>510100823</v>
      </c>
      <c r="K194" s="398">
        <f t="shared" si="0"/>
        <v>500000000</v>
      </c>
      <c r="L194" s="398">
        <v>1631381</v>
      </c>
      <c r="M194" s="398">
        <v>0</v>
      </c>
      <c r="N194" s="398">
        <v>535753424</v>
      </c>
      <c r="O194" s="399">
        <v>7.4999999999999997E-2</v>
      </c>
      <c r="P194" s="400">
        <f t="shared" si="1"/>
        <v>1.2143910451614932E-3</v>
      </c>
      <c r="Q194" s="400">
        <f t="shared" si="2"/>
        <v>1.2143910451614932E-3</v>
      </c>
      <c r="R194" s="401" cm="1">
        <f t="array" ref="R194">_xlfn.IFS(D194=$Q$175,M194/$R$175,D194=$Q$176,M194/$R$176,D194=$Q$177,M194/$R$177)</f>
        <v>0</v>
      </c>
      <c r="S194" s="331"/>
      <c r="T194" s="331"/>
      <c r="V194" s="331"/>
      <c r="W194" s="331"/>
      <c r="X194" s="331"/>
      <c r="Y194" s="331"/>
      <c r="Z194" s="331"/>
    </row>
    <row r="195" spans="1:26" s="332" customFormat="1" ht="15" customHeight="1">
      <c r="A195" s="327">
        <v>3</v>
      </c>
      <c r="B195" s="328" t="s">
        <v>268</v>
      </c>
      <c r="C195" s="329" t="s">
        <v>200</v>
      </c>
      <c r="D195" s="328" t="s">
        <v>182</v>
      </c>
      <c r="E195" s="328" t="s">
        <v>198</v>
      </c>
      <c r="F195" s="330">
        <v>45457</v>
      </c>
      <c r="G195" s="330">
        <v>46496</v>
      </c>
      <c r="H195" s="328" t="s">
        <v>199</v>
      </c>
      <c r="I195" s="398">
        <v>500000000</v>
      </c>
      <c r="J195" s="398">
        <v>510100823</v>
      </c>
      <c r="K195" s="398">
        <f t="shared" si="0"/>
        <v>500000000</v>
      </c>
      <c r="L195" s="398">
        <v>1631381</v>
      </c>
      <c r="M195" s="398">
        <v>0</v>
      </c>
      <c r="N195" s="398">
        <v>535753424</v>
      </c>
      <c r="O195" s="399">
        <v>7.4999999999999997E-2</v>
      </c>
      <c r="P195" s="400">
        <f t="shared" si="1"/>
        <v>1.2143910451614932E-3</v>
      </c>
      <c r="Q195" s="400">
        <f t="shared" si="2"/>
        <v>1.2143910451614932E-3</v>
      </c>
      <c r="R195" s="401" cm="1">
        <f t="array" ref="R195">_xlfn.IFS(D195=$Q$175,M195/$R$175,D195=$Q$176,M195/$R$176,D195=$Q$177,M195/$R$177)</f>
        <v>0</v>
      </c>
      <c r="S195" s="331"/>
      <c r="T195" s="331"/>
      <c r="V195" s="331"/>
      <c r="W195" s="331"/>
      <c r="X195" s="331"/>
      <c r="Y195" s="331"/>
      <c r="Z195" s="331"/>
    </row>
    <row r="196" spans="1:26" s="332" customFormat="1" ht="15" customHeight="1">
      <c r="A196" s="327">
        <v>3</v>
      </c>
      <c r="B196" s="328" t="s">
        <v>268</v>
      </c>
      <c r="C196" s="329" t="s">
        <v>200</v>
      </c>
      <c r="D196" s="328" t="s">
        <v>182</v>
      </c>
      <c r="E196" s="328" t="s">
        <v>198</v>
      </c>
      <c r="F196" s="330">
        <v>45457</v>
      </c>
      <c r="G196" s="330">
        <v>46496</v>
      </c>
      <c r="H196" s="328" t="s">
        <v>199</v>
      </c>
      <c r="I196" s="398">
        <v>500000000</v>
      </c>
      <c r="J196" s="398">
        <v>510100823</v>
      </c>
      <c r="K196" s="398">
        <f t="shared" si="0"/>
        <v>500000000</v>
      </c>
      <c r="L196" s="398">
        <v>1631381</v>
      </c>
      <c r="M196" s="398">
        <v>0</v>
      </c>
      <c r="N196" s="398">
        <v>535753424</v>
      </c>
      <c r="O196" s="399">
        <v>7.4999999999999997E-2</v>
      </c>
      <c r="P196" s="400">
        <f t="shared" si="1"/>
        <v>1.2143910451614932E-3</v>
      </c>
      <c r="Q196" s="400">
        <f t="shared" si="2"/>
        <v>1.2143910451614932E-3</v>
      </c>
      <c r="R196" s="401" cm="1">
        <f t="array" ref="R196">_xlfn.IFS(D196=$Q$175,M196/$R$175,D196=$Q$176,M196/$R$176,D196=$Q$177,M196/$R$177)</f>
        <v>0</v>
      </c>
      <c r="S196" s="331"/>
      <c r="T196" s="331"/>
      <c r="V196" s="331"/>
      <c r="W196" s="331"/>
      <c r="X196" s="331"/>
      <c r="Y196" s="331"/>
      <c r="Z196" s="331"/>
    </row>
    <row r="197" spans="1:26" s="332" customFormat="1" ht="15" customHeight="1">
      <c r="A197" s="327">
        <v>3</v>
      </c>
      <c r="B197" s="328" t="s">
        <v>268</v>
      </c>
      <c r="C197" s="329" t="s">
        <v>200</v>
      </c>
      <c r="D197" s="328" t="s">
        <v>182</v>
      </c>
      <c r="E197" s="328" t="s">
        <v>198</v>
      </c>
      <c r="F197" s="330">
        <v>45457</v>
      </c>
      <c r="G197" s="330">
        <v>46496</v>
      </c>
      <c r="H197" s="328" t="s">
        <v>199</v>
      </c>
      <c r="I197" s="398">
        <v>500000000</v>
      </c>
      <c r="J197" s="398">
        <v>510100823</v>
      </c>
      <c r="K197" s="398">
        <f t="shared" si="0"/>
        <v>500000000</v>
      </c>
      <c r="L197" s="398">
        <v>1631381</v>
      </c>
      <c r="M197" s="398">
        <v>0</v>
      </c>
      <c r="N197" s="398">
        <v>535753424</v>
      </c>
      <c r="O197" s="399">
        <v>7.4999999999999997E-2</v>
      </c>
      <c r="P197" s="400">
        <f t="shared" si="1"/>
        <v>1.2143910451614932E-3</v>
      </c>
      <c r="Q197" s="400">
        <f t="shared" si="2"/>
        <v>1.2143910451614932E-3</v>
      </c>
      <c r="R197" s="401" cm="1">
        <f t="array" ref="R197">_xlfn.IFS(D197=$Q$175,M197/$R$175,D197=$Q$176,M197/$R$176,D197=$Q$177,M197/$R$177)</f>
        <v>0</v>
      </c>
      <c r="S197" s="331"/>
      <c r="T197" s="331"/>
      <c r="V197" s="331"/>
      <c r="W197" s="331"/>
      <c r="X197" s="331"/>
      <c r="Y197" s="331"/>
      <c r="Z197" s="331"/>
    </row>
    <row r="198" spans="1:26" s="332" customFormat="1" ht="15" customHeight="1">
      <c r="A198" s="327">
        <v>3</v>
      </c>
      <c r="B198" s="328" t="s">
        <v>268</v>
      </c>
      <c r="C198" s="329" t="s">
        <v>200</v>
      </c>
      <c r="D198" s="328" t="s">
        <v>182</v>
      </c>
      <c r="E198" s="328" t="s">
        <v>198</v>
      </c>
      <c r="F198" s="330">
        <v>45457</v>
      </c>
      <c r="G198" s="330">
        <v>46496</v>
      </c>
      <c r="H198" s="328" t="s">
        <v>199</v>
      </c>
      <c r="I198" s="398">
        <v>500000000</v>
      </c>
      <c r="J198" s="398">
        <v>510100823</v>
      </c>
      <c r="K198" s="398">
        <f t="shared" si="0"/>
        <v>500000000</v>
      </c>
      <c r="L198" s="398">
        <v>1631381</v>
      </c>
      <c r="M198" s="398">
        <v>0</v>
      </c>
      <c r="N198" s="398">
        <v>535753424</v>
      </c>
      <c r="O198" s="399">
        <v>7.4999999999999997E-2</v>
      </c>
      <c r="P198" s="400">
        <f t="shared" si="1"/>
        <v>1.2143910451614932E-3</v>
      </c>
      <c r="Q198" s="400">
        <f t="shared" si="2"/>
        <v>1.2143910451614932E-3</v>
      </c>
      <c r="R198" s="401" cm="1">
        <f t="array" ref="R198">_xlfn.IFS(D198=$Q$175,M198/$R$175,D198=$Q$176,M198/$R$176,D198=$Q$177,M198/$R$177)</f>
        <v>0</v>
      </c>
      <c r="S198" s="331"/>
      <c r="T198" s="331"/>
      <c r="V198" s="331"/>
      <c r="W198" s="331"/>
      <c r="X198" s="331"/>
      <c r="Y198" s="331"/>
      <c r="Z198" s="331"/>
    </row>
    <row r="199" spans="1:26" s="332" customFormat="1" ht="15" customHeight="1">
      <c r="A199" s="327">
        <v>3</v>
      </c>
      <c r="B199" s="328" t="s">
        <v>268</v>
      </c>
      <c r="C199" s="329" t="s">
        <v>200</v>
      </c>
      <c r="D199" s="328" t="s">
        <v>182</v>
      </c>
      <c r="E199" s="328" t="s">
        <v>198</v>
      </c>
      <c r="F199" s="330">
        <v>45457</v>
      </c>
      <c r="G199" s="330">
        <v>46496</v>
      </c>
      <c r="H199" s="328" t="s">
        <v>199</v>
      </c>
      <c r="I199" s="398">
        <v>500000000</v>
      </c>
      <c r="J199" s="398">
        <v>510100823</v>
      </c>
      <c r="K199" s="398">
        <f t="shared" si="0"/>
        <v>500000000</v>
      </c>
      <c r="L199" s="398">
        <v>1631381</v>
      </c>
      <c r="M199" s="398">
        <v>0</v>
      </c>
      <c r="N199" s="398">
        <v>535753424</v>
      </c>
      <c r="O199" s="399">
        <v>7.4999999999999997E-2</v>
      </c>
      <c r="P199" s="400">
        <f t="shared" si="1"/>
        <v>1.2143910451614932E-3</v>
      </c>
      <c r="Q199" s="400">
        <f t="shared" si="2"/>
        <v>1.2143910451614932E-3</v>
      </c>
      <c r="R199" s="401" cm="1">
        <f t="array" ref="R199">_xlfn.IFS(D199=$Q$175,M199/$R$175,D199=$Q$176,M199/$R$176,D199=$Q$177,M199/$R$177)</f>
        <v>0</v>
      </c>
      <c r="S199" s="331"/>
      <c r="T199" s="331"/>
      <c r="V199" s="331"/>
      <c r="W199" s="331"/>
      <c r="X199" s="331"/>
      <c r="Y199" s="331"/>
      <c r="Z199" s="331"/>
    </row>
    <row r="200" spans="1:26" s="332" customFormat="1" ht="15" customHeight="1">
      <c r="A200" s="327">
        <v>3</v>
      </c>
      <c r="B200" s="328" t="s">
        <v>268</v>
      </c>
      <c r="C200" s="329" t="s">
        <v>200</v>
      </c>
      <c r="D200" s="328" t="s">
        <v>182</v>
      </c>
      <c r="E200" s="328" t="s">
        <v>198</v>
      </c>
      <c r="F200" s="330">
        <v>45525</v>
      </c>
      <c r="G200" s="330">
        <v>46234</v>
      </c>
      <c r="H200" s="328" t="s">
        <v>199</v>
      </c>
      <c r="I200" s="398">
        <v>1000000000</v>
      </c>
      <c r="J200" s="398">
        <v>1036432345</v>
      </c>
      <c r="K200" s="398">
        <f t="shared" si="0"/>
        <v>1000000000</v>
      </c>
      <c r="L200" s="398">
        <v>5073756</v>
      </c>
      <c r="M200" s="398">
        <v>0</v>
      </c>
      <c r="N200" s="398">
        <v>1059339727</v>
      </c>
      <c r="O200" s="399">
        <v>9.5000000000000001E-2</v>
      </c>
      <c r="P200" s="400">
        <f t="shared" si="1"/>
        <v>2.4012029053362073E-3</v>
      </c>
      <c r="Q200" s="400">
        <f t="shared" si="2"/>
        <v>2.4012029053362073E-3</v>
      </c>
      <c r="R200" s="401" cm="1">
        <f t="array" ref="R200">_xlfn.IFS(D200=$Q$175,M200/$R$175,D200=$Q$176,M200/$R$176,D200=$Q$177,M200/$R$177)</f>
        <v>0</v>
      </c>
      <c r="S200" s="331"/>
      <c r="T200" s="331"/>
      <c r="V200" s="331"/>
      <c r="W200" s="331"/>
      <c r="X200" s="331"/>
      <c r="Y200" s="331"/>
      <c r="Z200" s="331"/>
    </row>
    <row r="201" spans="1:26" s="332" customFormat="1" ht="15" customHeight="1">
      <c r="A201" s="327">
        <v>3</v>
      </c>
      <c r="B201" s="328" t="s">
        <v>268</v>
      </c>
      <c r="C201" s="329" t="s">
        <v>200</v>
      </c>
      <c r="D201" s="328" t="s">
        <v>182</v>
      </c>
      <c r="E201" s="328" t="s">
        <v>198</v>
      </c>
      <c r="F201" s="330">
        <v>45525</v>
      </c>
      <c r="G201" s="330">
        <v>46234</v>
      </c>
      <c r="H201" s="328" t="s">
        <v>199</v>
      </c>
      <c r="I201" s="398">
        <v>1000000000</v>
      </c>
      <c r="J201" s="398">
        <v>1036432345</v>
      </c>
      <c r="K201" s="398">
        <f t="shared" si="0"/>
        <v>1000000000</v>
      </c>
      <c r="L201" s="398">
        <v>5073756</v>
      </c>
      <c r="M201" s="398">
        <v>0</v>
      </c>
      <c r="N201" s="398">
        <v>1059339727</v>
      </c>
      <c r="O201" s="399">
        <v>9.5000000000000001E-2</v>
      </c>
      <c r="P201" s="400">
        <f t="shared" si="1"/>
        <v>2.4012029053362073E-3</v>
      </c>
      <c r="Q201" s="400">
        <f t="shared" si="2"/>
        <v>2.4012029053362073E-3</v>
      </c>
      <c r="R201" s="401" cm="1">
        <f t="array" ref="R201">_xlfn.IFS(D201=$Q$175,M201/$R$175,D201=$Q$176,M201/$R$176,D201=$Q$177,M201/$R$177)</f>
        <v>0</v>
      </c>
      <c r="S201" s="331"/>
      <c r="T201" s="331"/>
      <c r="V201" s="331"/>
      <c r="W201" s="331"/>
      <c r="X201" s="331"/>
      <c r="Y201" s="331"/>
      <c r="Z201" s="331"/>
    </row>
    <row r="202" spans="1:26" s="332" customFormat="1" ht="15" customHeight="1">
      <c r="A202" s="327">
        <v>3</v>
      </c>
      <c r="B202" s="328" t="s">
        <v>268</v>
      </c>
      <c r="C202" s="329" t="s">
        <v>200</v>
      </c>
      <c r="D202" s="328" t="s">
        <v>182</v>
      </c>
      <c r="E202" s="328" t="s">
        <v>198</v>
      </c>
      <c r="F202" s="330">
        <v>45525</v>
      </c>
      <c r="G202" s="330">
        <v>46234</v>
      </c>
      <c r="H202" s="328" t="s">
        <v>199</v>
      </c>
      <c r="I202" s="398">
        <v>1000000000</v>
      </c>
      <c r="J202" s="398">
        <v>1036432345</v>
      </c>
      <c r="K202" s="398">
        <f t="shared" si="0"/>
        <v>1000000000</v>
      </c>
      <c r="L202" s="398">
        <v>5073756</v>
      </c>
      <c r="M202" s="398">
        <v>0</v>
      </c>
      <c r="N202" s="398">
        <v>1059339727</v>
      </c>
      <c r="O202" s="399">
        <v>9.5000000000000001E-2</v>
      </c>
      <c r="P202" s="400">
        <f t="shared" si="1"/>
        <v>2.4012029053362073E-3</v>
      </c>
      <c r="Q202" s="400">
        <f t="shared" si="2"/>
        <v>2.4012029053362073E-3</v>
      </c>
      <c r="R202" s="401" cm="1">
        <f t="array" ref="R202">_xlfn.IFS(D202=$Q$175,M202/$R$175,D202=$Q$176,M202/$R$176,D202=$Q$177,M202/$R$177)</f>
        <v>0</v>
      </c>
      <c r="S202" s="331"/>
      <c r="T202" s="331"/>
      <c r="V202" s="331"/>
      <c r="W202" s="331"/>
      <c r="X202" s="331"/>
      <c r="Y202" s="331"/>
      <c r="Z202" s="331"/>
    </row>
    <row r="203" spans="1:26" s="332" customFormat="1" ht="15" customHeight="1">
      <c r="A203" s="327">
        <v>3</v>
      </c>
      <c r="B203" s="328" t="s">
        <v>268</v>
      </c>
      <c r="C203" s="329" t="s">
        <v>200</v>
      </c>
      <c r="D203" s="328" t="s">
        <v>182</v>
      </c>
      <c r="E203" s="328" t="s">
        <v>198</v>
      </c>
      <c r="F203" s="330">
        <v>45525</v>
      </c>
      <c r="G203" s="330">
        <v>46234</v>
      </c>
      <c r="H203" s="328" t="s">
        <v>199</v>
      </c>
      <c r="I203" s="398">
        <v>1000000000</v>
      </c>
      <c r="J203" s="398">
        <v>1036432345</v>
      </c>
      <c r="K203" s="398">
        <f t="shared" si="0"/>
        <v>1000000000</v>
      </c>
      <c r="L203" s="398">
        <v>5073756</v>
      </c>
      <c r="M203" s="398">
        <v>0</v>
      </c>
      <c r="N203" s="398">
        <v>1059339727</v>
      </c>
      <c r="O203" s="399">
        <v>9.5000000000000001E-2</v>
      </c>
      <c r="P203" s="400">
        <f t="shared" si="1"/>
        <v>2.4012029053362073E-3</v>
      </c>
      <c r="Q203" s="400">
        <f t="shared" si="2"/>
        <v>2.4012029053362073E-3</v>
      </c>
      <c r="R203" s="401" cm="1">
        <f t="array" ref="R203">_xlfn.IFS(D203=$Q$175,M203/$R$175,D203=$Q$176,M203/$R$176,D203=$Q$177,M203/$R$177)</f>
        <v>0</v>
      </c>
      <c r="S203" s="331"/>
      <c r="T203" s="331"/>
      <c r="V203" s="331"/>
      <c r="W203" s="331"/>
      <c r="X203" s="331"/>
      <c r="Y203" s="331"/>
      <c r="Z203" s="331"/>
    </row>
    <row r="204" spans="1:26" s="332" customFormat="1" ht="15" customHeight="1">
      <c r="A204" s="327">
        <v>3</v>
      </c>
      <c r="B204" s="328" t="s">
        <v>268</v>
      </c>
      <c r="C204" s="329" t="s">
        <v>200</v>
      </c>
      <c r="D204" s="328" t="s">
        <v>182</v>
      </c>
      <c r="E204" s="328" t="s">
        <v>198</v>
      </c>
      <c r="F204" s="330">
        <v>45525</v>
      </c>
      <c r="G204" s="330">
        <v>46234</v>
      </c>
      <c r="H204" s="328" t="s">
        <v>199</v>
      </c>
      <c r="I204" s="398">
        <v>1000000000</v>
      </c>
      <c r="J204" s="398">
        <v>1036432345</v>
      </c>
      <c r="K204" s="398">
        <f t="shared" si="0"/>
        <v>1000000000</v>
      </c>
      <c r="L204" s="398">
        <v>5073756</v>
      </c>
      <c r="M204" s="398">
        <v>0</v>
      </c>
      <c r="N204" s="398">
        <v>1059339727</v>
      </c>
      <c r="O204" s="399">
        <v>9.5000000000000001E-2</v>
      </c>
      <c r="P204" s="400">
        <f t="shared" si="1"/>
        <v>2.4012029053362073E-3</v>
      </c>
      <c r="Q204" s="400">
        <f t="shared" si="2"/>
        <v>2.4012029053362073E-3</v>
      </c>
      <c r="R204" s="401" cm="1">
        <f t="array" ref="R204">_xlfn.IFS(D204=$Q$175,M204/$R$175,D204=$Q$176,M204/$R$176,D204=$Q$177,M204/$R$177)</f>
        <v>0</v>
      </c>
      <c r="S204" s="331"/>
      <c r="T204" s="331"/>
      <c r="V204" s="331"/>
      <c r="W204" s="331"/>
      <c r="X204" s="331"/>
      <c r="Y204" s="331"/>
      <c r="Z204" s="331"/>
    </row>
    <row r="205" spans="1:26" s="332" customFormat="1" ht="15" customHeight="1">
      <c r="A205" s="327">
        <v>3</v>
      </c>
      <c r="B205" s="328" t="s">
        <v>268</v>
      </c>
      <c r="C205" s="329" t="s">
        <v>200</v>
      </c>
      <c r="D205" s="328" t="s">
        <v>182</v>
      </c>
      <c r="E205" s="328" t="s">
        <v>198</v>
      </c>
      <c r="F205" s="330">
        <v>45525</v>
      </c>
      <c r="G205" s="330">
        <v>46234</v>
      </c>
      <c r="H205" s="328" t="s">
        <v>199</v>
      </c>
      <c r="I205" s="398">
        <v>1000000000</v>
      </c>
      <c r="J205" s="398">
        <v>1036432345</v>
      </c>
      <c r="K205" s="398">
        <f t="shared" si="0"/>
        <v>1000000000</v>
      </c>
      <c r="L205" s="398">
        <v>5073756</v>
      </c>
      <c r="M205" s="398">
        <v>0</v>
      </c>
      <c r="N205" s="398">
        <v>1059339727</v>
      </c>
      <c r="O205" s="399">
        <v>9.5000000000000001E-2</v>
      </c>
      <c r="P205" s="400">
        <f t="shared" si="1"/>
        <v>2.4012029053362073E-3</v>
      </c>
      <c r="Q205" s="400">
        <f t="shared" si="2"/>
        <v>2.4012029053362073E-3</v>
      </c>
      <c r="R205" s="401" cm="1">
        <f t="array" ref="R205">_xlfn.IFS(D205=$Q$175,M205/$R$175,D205=$Q$176,M205/$R$176,D205=$Q$177,M205/$R$177)</f>
        <v>0</v>
      </c>
      <c r="S205" s="331"/>
      <c r="T205" s="331"/>
      <c r="V205" s="331"/>
      <c r="W205" s="331"/>
      <c r="X205" s="331"/>
      <c r="Y205" s="331"/>
      <c r="Z205" s="331"/>
    </row>
    <row r="206" spans="1:26" s="332" customFormat="1" ht="15" customHeight="1">
      <c r="A206" s="327">
        <v>3</v>
      </c>
      <c r="B206" s="328" t="s">
        <v>268</v>
      </c>
      <c r="C206" s="329" t="s">
        <v>200</v>
      </c>
      <c r="D206" s="328" t="s">
        <v>182</v>
      </c>
      <c r="E206" s="328" t="s">
        <v>198</v>
      </c>
      <c r="F206" s="330">
        <v>45525</v>
      </c>
      <c r="G206" s="330">
        <v>46234</v>
      </c>
      <c r="H206" s="328" t="s">
        <v>199</v>
      </c>
      <c r="I206" s="398">
        <v>1000000000</v>
      </c>
      <c r="J206" s="398">
        <v>1036432345</v>
      </c>
      <c r="K206" s="398">
        <f t="shared" si="0"/>
        <v>1000000000</v>
      </c>
      <c r="L206" s="398">
        <v>5073756</v>
      </c>
      <c r="M206" s="398">
        <v>0</v>
      </c>
      <c r="N206" s="398">
        <v>1059339727</v>
      </c>
      <c r="O206" s="399">
        <v>9.5000000000000001E-2</v>
      </c>
      <c r="P206" s="400">
        <f t="shared" si="1"/>
        <v>2.4012029053362073E-3</v>
      </c>
      <c r="Q206" s="400">
        <f t="shared" si="2"/>
        <v>2.4012029053362073E-3</v>
      </c>
      <c r="R206" s="401" cm="1">
        <f t="array" ref="R206">_xlfn.IFS(D206=$Q$175,M206/$R$175,D206=$Q$176,M206/$R$176,D206=$Q$177,M206/$R$177)</f>
        <v>0</v>
      </c>
      <c r="S206" s="331"/>
      <c r="T206" s="331"/>
      <c r="V206" s="331"/>
      <c r="W206" s="331"/>
      <c r="X206" s="331"/>
      <c r="Y206" s="331"/>
      <c r="Z206" s="331"/>
    </row>
    <row r="207" spans="1:26" s="332" customFormat="1" ht="15" customHeight="1">
      <c r="A207" s="327">
        <v>3</v>
      </c>
      <c r="B207" s="328" t="s">
        <v>268</v>
      </c>
      <c r="C207" s="329" t="s">
        <v>200</v>
      </c>
      <c r="D207" s="328" t="s">
        <v>182</v>
      </c>
      <c r="E207" s="328" t="s">
        <v>198</v>
      </c>
      <c r="F207" s="330">
        <v>45525</v>
      </c>
      <c r="G207" s="330">
        <v>46234</v>
      </c>
      <c r="H207" s="328" t="s">
        <v>199</v>
      </c>
      <c r="I207" s="398">
        <v>1000000000</v>
      </c>
      <c r="J207" s="398">
        <v>1036432345</v>
      </c>
      <c r="K207" s="398">
        <f t="shared" si="0"/>
        <v>1000000000</v>
      </c>
      <c r="L207" s="398">
        <v>5073756</v>
      </c>
      <c r="M207" s="398">
        <v>0</v>
      </c>
      <c r="N207" s="398">
        <v>1059339727</v>
      </c>
      <c r="O207" s="399">
        <v>9.5000000000000001E-2</v>
      </c>
      <c r="P207" s="400">
        <f t="shared" si="1"/>
        <v>2.4012029053362073E-3</v>
      </c>
      <c r="Q207" s="400">
        <f t="shared" si="2"/>
        <v>2.4012029053362073E-3</v>
      </c>
      <c r="R207" s="401" cm="1">
        <f t="array" ref="R207">_xlfn.IFS(D207=$Q$175,M207/$R$175,D207=$Q$176,M207/$R$176,D207=$Q$177,M207/$R$177)</f>
        <v>0</v>
      </c>
      <c r="S207" s="331"/>
      <c r="T207" s="331"/>
      <c r="V207" s="331"/>
      <c r="W207" s="331"/>
      <c r="X207" s="331"/>
      <c r="Y207" s="331"/>
      <c r="Z207" s="331"/>
    </row>
    <row r="208" spans="1:26" s="332" customFormat="1" ht="15" customHeight="1">
      <c r="A208" s="327">
        <v>3</v>
      </c>
      <c r="B208" s="328" t="s">
        <v>268</v>
      </c>
      <c r="C208" s="329" t="s">
        <v>200</v>
      </c>
      <c r="D208" s="328" t="s">
        <v>182</v>
      </c>
      <c r="E208" s="328" t="s">
        <v>198</v>
      </c>
      <c r="F208" s="330">
        <v>45525</v>
      </c>
      <c r="G208" s="330">
        <v>46234</v>
      </c>
      <c r="H208" s="328" t="s">
        <v>199</v>
      </c>
      <c r="I208" s="398">
        <v>1000000000</v>
      </c>
      <c r="J208" s="398">
        <v>1036432345</v>
      </c>
      <c r="K208" s="398">
        <f t="shared" si="0"/>
        <v>1000000000</v>
      </c>
      <c r="L208" s="398">
        <v>5073756</v>
      </c>
      <c r="M208" s="398">
        <v>0</v>
      </c>
      <c r="N208" s="398">
        <v>1059339727</v>
      </c>
      <c r="O208" s="399">
        <v>9.5000000000000001E-2</v>
      </c>
      <c r="P208" s="400">
        <f t="shared" si="1"/>
        <v>2.4012029053362073E-3</v>
      </c>
      <c r="Q208" s="400">
        <f t="shared" si="2"/>
        <v>2.4012029053362073E-3</v>
      </c>
      <c r="R208" s="401" cm="1">
        <f t="array" ref="R208">_xlfn.IFS(D208=$Q$175,M208/$R$175,D208=$Q$176,M208/$R$176,D208=$Q$177,M208/$R$177)</f>
        <v>0</v>
      </c>
      <c r="S208" s="331"/>
      <c r="T208" s="331"/>
      <c r="V208" s="331"/>
      <c r="W208" s="331"/>
      <c r="X208" s="331"/>
      <c r="Y208" s="331"/>
      <c r="Z208" s="331"/>
    </row>
    <row r="209" spans="1:26" s="332" customFormat="1" ht="15" customHeight="1">
      <c r="A209" s="327">
        <v>3</v>
      </c>
      <c r="B209" s="328" t="s">
        <v>268</v>
      </c>
      <c r="C209" s="329" t="s">
        <v>200</v>
      </c>
      <c r="D209" s="328" t="s">
        <v>182</v>
      </c>
      <c r="E209" s="328" t="s">
        <v>198</v>
      </c>
      <c r="F209" s="330">
        <v>45525</v>
      </c>
      <c r="G209" s="330">
        <v>46234</v>
      </c>
      <c r="H209" s="328" t="s">
        <v>199</v>
      </c>
      <c r="I209" s="398">
        <v>1000000000</v>
      </c>
      <c r="J209" s="398">
        <v>1036432345</v>
      </c>
      <c r="K209" s="398">
        <f t="shared" si="0"/>
        <v>1000000000</v>
      </c>
      <c r="L209" s="398">
        <v>5073756</v>
      </c>
      <c r="M209" s="398">
        <v>0</v>
      </c>
      <c r="N209" s="398">
        <v>1059339727</v>
      </c>
      <c r="O209" s="399">
        <v>9.5000000000000001E-2</v>
      </c>
      <c r="P209" s="400">
        <f t="shared" si="1"/>
        <v>2.4012029053362073E-3</v>
      </c>
      <c r="Q209" s="400">
        <f t="shared" si="2"/>
        <v>2.4012029053362073E-3</v>
      </c>
      <c r="R209" s="401" cm="1">
        <f t="array" ref="R209">_xlfn.IFS(D209=$Q$175,M209/$R$175,D209=$Q$176,M209/$R$176,D209=$Q$177,M209/$R$177)</f>
        <v>0</v>
      </c>
      <c r="S209" s="331"/>
      <c r="T209" s="331"/>
      <c r="V209" s="331"/>
      <c r="W209" s="331"/>
      <c r="X209" s="331"/>
      <c r="Y209" s="331"/>
      <c r="Z209" s="331"/>
    </row>
    <row r="210" spans="1:26" s="332" customFormat="1" ht="15" customHeight="1">
      <c r="A210" s="327">
        <v>3</v>
      </c>
      <c r="B210" s="328" t="s">
        <v>268</v>
      </c>
      <c r="C210" s="329" t="s">
        <v>200</v>
      </c>
      <c r="D210" s="328" t="s">
        <v>182</v>
      </c>
      <c r="E210" s="328" t="s">
        <v>198</v>
      </c>
      <c r="F210" s="330">
        <v>45534</v>
      </c>
      <c r="G210" s="330">
        <v>46248</v>
      </c>
      <c r="H210" s="328" t="s">
        <v>199</v>
      </c>
      <c r="I210" s="398">
        <v>500000000</v>
      </c>
      <c r="J210" s="398">
        <v>517823697</v>
      </c>
      <c r="K210" s="398">
        <f t="shared" si="0"/>
        <v>500000000</v>
      </c>
      <c r="L210" s="398">
        <v>2823272</v>
      </c>
      <c r="M210" s="398">
        <v>0</v>
      </c>
      <c r="N210" s="398">
        <v>528546575</v>
      </c>
      <c r="O210" s="399">
        <v>9.5000000000000001E-2</v>
      </c>
      <c r="P210" s="400">
        <f t="shared" si="1"/>
        <v>1.1980552972271393E-3</v>
      </c>
      <c r="Q210" s="400">
        <f t="shared" si="2"/>
        <v>1.1980552972271393E-3</v>
      </c>
      <c r="R210" s="401" cm="1">
        <f t="array" ref="R210">_xlfn.IFS(D210=$Q$175,M210/$R$175,D210=$Q$176,M210/$R$176,D210=$Q$177,M210/$R$177)</f>
        <v>0</v>
      </c>
      <c r="S210" s="331"/>
      <c r="T210" s="331"/>
      <c r="V210" s="331"/>
      <c r="W210" s="331"/>
      <c r="X210" s="331"/>
      <c r="Y210" s="331"/>
      <c r="Z210" s="331"/>
    </row>
    <row r="211" spans="1:26" s="332" customFormat="1" ht="15" customHeight="1">
      <c r="A211" s="327">
        <v>3</v>
      </c>
      <c r="B211" s="328" t="s">
        <v>268</v>
      </c>
      <c r="C211" s="329" t="s">
        <v>200</v>
      </c>
      <c r="D211" s="328" t="s">
        <v>182</v>
      </c>
      <c r="E211" s="328" t="s">
        <v>198</v>
      </c>
      <c r="F211" s="330">
        <v>45534</v>
      </c>
      <c r="G211" s="330">
        <v>46248</v>
      </c>
      <c r="H211" s="328" t="s">
        <v>199</v>
      </c>
      <c r="I211" s="398">
        <v>500000000</v>
      </c>
      <c r="J211" s="398">
        <v>517823697</v>
      </c>
      <c r="K211" s="398">
        <f t="shared" si="0"/>
        <v>500000000</v>
      </c>
      <c r="L211" s="398">
        <v>2823272</v>
      </c>
      <c r="M211" s="398">
        <v>0</v>
      </c>
      <c r="N211" s="398">
        <v>528546575</v>
      </c>
      <c r="O211" s="399">
        <v>9.5000000000000001E-2</v>
      </c>
      <c r="P211" s="400">
        <f t="shared" si="1"/>
        <v>1.1980552972271393E-3</v>
      </c>
      <c r="Q211" s="400">
        <f t="shared" si="2"/>
        <v>1.1980552972271393E-3</v>
      </c>
      <c r="R211" s="401" cm="1">
        <f t="array" ref="R211">_xlfn.IFS(D211=$Q$175,M211/$R$175,D211=$Q$176,M211/$R$176,D211=$Q$177,M211/$R$177)</f>
        <v>0</v>
      </c>
      <c r="S211" s="331"/>
      <c r="T211" s="331"/>
      <c r="V211" s="331"/>
      <c r="W211" s="331"/>
      <c r="X211" s="331"/>
      <c r="Y211" s="331"/>
      <c r="Z211" s="331"/>
    </row>
    <row r="212" spans="1:26" s="332" customFormat="1" ht="15" customHeight="1">
      <c r="A212" s="327">
        <v>3</v>
      </c>
      <c r="B212" s="328" t="s">
        <v>268</v>
      </c>
      <c r="C212" s="329" t="s">
        <v>200</v>
      </c>
      <c r="D212" s="328" t="s">
        <v>182</v>
      </c>
      <c r="E212" s="328" t="s">
        <v>198</v>
      </c>
      <c r="F212" s="330">
        <v>45534</v>
      </c>
      <c r="G212" s="330">
        <v>46248</v>
      </c>
      <c r="H212" s="328" t="s">
        <v>199</v>
      </c>
      <c r="I212" s="398">
        <v>500000000</v>
      </c>
      <c r="J212" s="398">
        <v>517823697</v>
      </c>
      <c r="K212" s="398">
        <f t="shared" si="0"/>
        <v>500000000</v>
      </c>
      <c r="L212" s="398">
        <v>2823272</v>
      </c>
      <c r="M212" s="398">
        <v>0</v>
      </c>
      <c r="N212" s="398">
        <v>528546575</v>
      </c>
      <c r="O212" s="399">
        <v>9.5000000000000001E-2</v>
      </c>
      <c r="P212" s="400">
        <f t="shared" si="1"/>
        <v>1.1980552972271393E-3</v>
      </c>
      <c r="Q212" s="400">
        <f t="shared" si="2"/>
        <v>1.1980552972271393E-3</v>
      </c>
      <c r="R212" s="401" cm="1">
        <f t="array" ref="R212">_xlfn.IFS(D212=$Q$175,M212/$R$175,D212=$Q$176,M212/$R$176,D212=$Q$177,M212/$R$177)</f>
        <v>0</v>
      </c>
      <c r="S212" s="331"/>
      <c r="T212" s="331"/>
      <c r="V212" s="331"/>
      <c r="W212" s="331"/>
      <c r="X212" s="331"/>
      <c r="Y212" s="331"/>
      <c r="Z212" s="331"/>
    </row>
    <row r="213" spans="1:26" s="332" customFormat="1" ht="15" customHeight="1">
      <c r="A213" s="327">
        <v>3</v>
      </c>
      <c r="B213" s="328" t="s">
        <v>268</v>
      </c>
      <c r="C213" s="329" t="s">
        <v>200</v>
      </c>
      <c r="D213" s="328" t="s">
        <v>182</v>
      </c>
      <c r="E213" s="328" t="s">
        <v>198</v>
      </c>
      <c r="F213" s="330">
        <v>45534</v>
      </c>
      <c r="G213" s="330">
        <v>46248</v>
      </c>
      <c r="H213" s="328" t="s">
        <v>199</v>
      </c>
      <c r="I213" s="398">
        <v>500000000</v>
      </c>
      <c r="J213" s="398">
        <v>517823697</v>
      </c>
      <c r="K213" s="398">
        <f t="shared" si="0"/>
        <v>500000000</v>
      </c>
      <c r="L213" s="398">
        <v>2823272</v>
      </c>
      <c r="M213" s="398">
        <v>0</v>
      </c>
      <c r="N213" s="398">
        <v>528546575</v>
      </c>
      <c r="O213" s="399">
        <v>9.5000000000000001E-2</v>
      </c>
      <c r="P213" s="400">
        <f t="shared" si="1"/>
        <v>1.1980552972271393E-3</v>
      </c>
      <c r="Q213" s="400">
        <f t="shared" si="2"/>
        <v>1.1980552972271393E-3</v>
      </c>
      <c r="R213" s="401" cm="1">
        <f t="array" ref="R213">_xlfn.IFS(D213=$Q$175,M213/$R$175,D213=$Q$176,M213/$R$176,D213=$Q$177,M213/$R$177)</f>
        <v>0</v>
      </c>
      <c r="S213" s="331"/>
      <c r="T213" s="331"/>
      <c r="V213" s="331"/>
      <c r="W213" s="331"/>
      <c r="X213" s="331"/>
      <c r="Y213" s="331"/>
      <c r="Z213" s="331"/>
    </row>
    <row r="214" spans="1:26" s="332" customFormat="1" ht="15" customHeight="1">
      <c r="A214" s="327">
        <v>3</v>
      </c>
      <c r="B214" s="328" t="s">
        <v>268</v>
      </c>
      <c r="C214" s="329" t="s">
        <v>200</v>
      </c>
      <c r="D214" s="328" t="s">
        <v>182</v>
      </c>
      <c r="E214" s="328" t="s">
        <v>198</v>
      </c>
      <c r="F214" s="330">
        <v>45534</v>
      </c>
      <c r="G214" s="330">
        <v>46248</v>
      </c>
      <c r="H214" s="328" t="s">
        <v>199</v>
      </c>
      <c r="I214" s="398">
        <v>500000000</v>
      </c>
      <c r="J214" s="398">
        <v>517823697</v>
      </c>
      <c r="K214" s="398">
        <f t="shared" si="0"/>
        <v>500000000</v>
      </c>
      <c r="L214" s="398">
        <v>2823272</v>
      </c>
      <c r="M214" s="398">
        <v>0</v>
      </c>
      <c r="N214" s="398">
        <v>528546575</v>
      </c>
      <c r="O214" s="399">
        <v>9.5000000000000001E-2</v>
      </c>
      <c r="P214" s="400">
        <f t="shared" si="1"/>
        <v>1.1980552972271393E-3</v>
      </c>
      <c r="Q214" s="400">
        <f t="shared" si="2"/>
        <v>1.1980552972271393E-3</v>
      </c>
      <c r="R214" s="401" cm="1">
        <f t="array" ref="R214">_xlfn.IFS(D214=$Q$175,M214/$R$175,D214=$Q$176,M214/$R$176,D214=$Q$177,M214/$R$177)</f>
        <v>0</v>
      </c>
      <c r="S214" s="331"/>
      <c r="T214" s="331"/>
      <c r="V214" s="331"/>
      <c r="W214" s="331"/>
      <c r="X214" s="331"/>
      <c r="Y214" s="331"/>
      <c r="Z214" s="331"/>
    </row>
    <row r="215" spans="1:26" s="332" customFormat="1" ht="15" customHeight="1">
      <c r="A215" s="327">
        <v>3</v>
      </c>
      <c r="B215" s="328" t="s">
        <v>268</v>
      </c>
      <c r="C215" s="329" t="s">
        <v>200</v>
      </c>
      <c r="D215" s="328" t="s">
        <v>182</v>
      </c>
      <c r="E215" s="328" t="s">
        <v>198</v>
      </c>
      <c r="F215" s="330">
        <v>45534</v>
      </c>
      <c r="G215" s="330">
        <v>46248</v>
      </c>
      <c r="H215" s="328" t="s">
        <v>199</v>
      </c>
      <c r="I215" s="398">
        <v>500000000</v>
      </c>
      <c r="J215" s="398">
        <v>517823697</v>
      </c>
      <c r="K215" s="398">
        <f t="shared" si="0"/>
        <v>500000000</v>
      </c>
      <c r="L215" s="398">
        <v>2823272</v>
      </c>
      <c r="M215" s="398">
        <v>0</v>
      </c>
      <c r="N215" s="398">
        <v>528546575</v>
      </c>
      <c r="O215" s="399">
        <v>9.5000000000000001E-2</v>
      </c>
      <c r="P215" s="400">
        <f t="shared" si="1"/>
        <v>1.1980552972271393E-3</v>
      </c>
      <c r="Q215" s="400">
        <f t="shared" si="2"/>
        <v>1.1980552972271393E-3</v>
      </c>
      <c r="R215" s="401" cm="1">
        <f t="array" ref="R215">_xlfn.IFS(D215=$Q$175,M215/$R$175,D215=$Q$176,M215/$R$176,D215=$Q$177,M215/$R$177)</f>
        <v>0</v>
      </c>
      <c r="S215" s="331"/>
      <c r="T215" s="331"/>
      <c r="V215" s="331"/>
      <c r="W215" s="331"/>
      <c r="X215" s="331"/>
      <c r="Y215" s="331"/>
      <c r="Z215" s="331"/>
    </row>
    <row r="216" spans="1:26" s="332" customFormat="1" ht="15" customHeight="1">
      <c r="A216" s="327">
        <v>3</v>
      </c>
      <c r="B216" s="328" t="s">
        <v>268</v>
      </c>
      <c r="C216" s="329" t="s">
        <v>200</v>
      </c>
      <c r="D216" s="328" t="s">
        <v>182</v>
      </c>
      <c r="E216" s="328" t="s">
        <v>198</v>
      </c>
      <c r="F216" s="330">
        <v>45534</v>
      </c>
      <c r="G216" s="330">
        <v>46248</v>
      </c>
      <c r="H216" s="328" t="s">
        <v>199</v>
      </c>
      <c r="I216" s="398">
        <v>500000000</v>
      </c>
      <c r="J216" s="398">
        <v>517823697</v>
      </c>
      <c r="K216" s="398">
        <f t="shared" si="0"/>
        <v>500000000</v>
      </c>
      <c r="L216" s="398">
        <v>2823272</v>
      </c>
      <c r="M216" s="398">
        <v>0</v>
      </c>
      <c r="N216" s="398">
        <v>528546575</v>
      </c>
      <c r="O216" s="399">
        <v>9.5000000000000001E-2</v>
      </c>
      <c r="P216" s="400">
        <f t="shared" si="1"/>
        <v>1.1980552972271393E-3</v>
      </c>
      <c r="Q216" s="400">
        <f t="shared" si="2"/>
        <v>1.1980552972271393E-3</v>
      </c>
      <c r="R216" s="401" cm="1">
        <f t="array" ref="R216">_xlfn.IFS(D216=$Q$175,M216/$R$175,D216=$Q$176,M216/$R$176,D216=$Q$177,M216/$R$177)</f>
        <v>0</v>
      </c>
      <c r="S216" s="331"/>
      <c r="T216" s="331"/>
      <c r="V216" s="331"/>
      <c r="W216" s="331"/>
      <c r="X216" s="331"/>
      <c r="Y216" s="331"/>
      <c r="Z216" s="331"/>
    </row>
    <row r="217" spans="1:26" s="332" customFormat="1" ht="15" customHeight="1">
      <c r="A217" s="327">
        <v>3</v>
      </c>
      <c r="B217" s="328" t="s">
        <v>268</v>
      </c>
      <c r="C217" s="329" t="s">
        <v>200</v>
      </c>
      <c r="D217" s="328" t="s">
        <v>182</v>
      </c>
      <c r="E217" s="328" t="s">
        <v>198</v>
      </c>
      <c r="F217" s="330">
        <v>45534</v>
      </c>
      <c r="G217" s="330">
        <v>46248</v>
      </c>
      <c r="H217" s="328" t="s">
        <v>199</v>
      </c>
      <c r="I217" s="398">
        <v>500000000</v>
      </c>
      <c r="J217" s="398">
        <v>517823697</v>
      </c>
      <c r="K217" s="398">
        <f t="shared" si="0"/>
        <v>500000000</v>
      </c>
      <c r="L217" s="398">
        <v>2823272</v>
      </c>
      <c r="M217" s="398">
        <v>0</v>
      </c>
      <c r="N217" s="398">
        <v>528546575</v>
      </c>
      <c r="O217" s="399">
        <v>9.5000000000000001E-2</v>
      </c>
      <c r="P217" s="400">
        <f t="shared" si="1"/>
        <v>1.1980552972271393E-3</v>
      </c>
      <c r="Q217" s="400">
        <f t="shared" si="2"/>
        <v>1.1980552972271393E-3</v>
      </c>
      <c r="R217" s="401" cm="1">
        <f t="array" ref="R217">_xlfn.IFS(D217=$Q$175,M217/$R$175,D217=$Q$176,M217/$R$176,D217=$Q$177,M217/$R$177)</f>
        <v>0</v>
      </c>
      <c r="S217" s="331"/>
      <c r="T217" s="331"/>
      <c r="V217" s="331"/>
      <c r="W217" s="331"/>
      <c r="X217" s="331"/>
      <c r="Y217" s="331"/>
      <c r="Z217" s="331"/>
    </row>
    <row r="218" spans="1:26" s="332" customFormat="1" ht="15" customHeight="1">
      <c r="A218" s="327">
        <v>3</v>
      </c>
      <c r="B218" s="328" t="s">
        <v>268</v>
      </c>
      <c r="C218" s="329" t="s">
        <v>200</v>
      </c>
      <c r="D218" s="328" t="s">
        <v>182</v>
      </c>
      <c r="E218" s="328" t="s">
        <v>198</v>
      </c>
      <c r="F218" s="330">
        <v>45534</v>
      </c>
      <c r="G218" s="330">
        <v>46248</v>
      </c>
      <c r="H218" s="328" t="s">
        <v>199</v>
      </c>
      <c r="I218" s="398">
        <v>500000000</v>
      </c>
      <c r="J218" s="398">
        <v>517823697</v>
      </c>
      <c r="K218" s="398">
        <f t="shared" si="0"/>
        <v>500000000</v>
      </c>
      <c r="L218" s="398">
        <v>2823272</v>
      </c>
      <c r="M218" s="398">
        <v>0</v>
      </c>
      <c r="N218" s="398">
        <v>528546575</v>
      </c>
      <c r="O218" s="399">
        <v>9.5000000000000001E-2</v>
      </c>
      <c r="P218" s="400">
        <f t="shared" si="1"/>
        <v>1.1980552972271393E-3</v>
      </c>
      <c r="Q218" s="400">
        <f t="shared" si="2"/>
        <v>1.1980552972271393E-3</v>
      </c>
      <c r="R218" s="401" cm="1">
        <f t="array" ref="R218">_xlfn.IFS(D218=$Q$175,M218/$R$175,D218=$Q$176,M218/$R$176,D218=$Q$177,M218/$R$177)</f>
        <v>0</v>
      </c>
      <c r="S218" s="331"/>
      <c r="T218" s="331"/>
      <c r="V218" s="331"/>
      <c r="W218" s="331"/>
      <c r="X218" s="331"/>
      <c r="Y218" s="331"/>
      <c r="Z218" s="331"/>
    </row>
    <row r="219" spans="1:26" s="332" customFormat="1" ht="15" customHeight="1">
      <c r="A219" s="327">
        <v>3</v>
      </c>
      <c r="B219" s="328" t="s">
        <v>268</v>
      </c>
      <c r="C219" s="329" t="s">
        <v>200</v>
      </c>
      <c r="D219" s="328" t="s">
        <v>182</v>
      </c>
      <c r="E219" s="328" t="s">
        <v>198</v>
      </c>
      <c r="F219" s="330">
        <v>45534</v>
      </c>
      <c r="G219" s="330">
        <v>46248</v>
      </c>
      <c r="H219" s="328" t="s">
        <v>199</v>
      </c>
      <c r="I219" s="398">
        <v>500000000</v>
      </c>
      <c r="J219" s="398">
        <v>517823697</v>
      </c>
      <c r="K219" s="398">
        <f t="shared" si="0"/>
        <v>500000000</v>
      </c>
      <c r="L219" s="398">
        <v>2823272</v>
      </c>
      <c r="M219" s="398">
        <v>0</v>
      </c>
      <c r="N219" s="398">
        <v>528546575</v>
      </c>
      <c r="O219" s="399">
        <v>9.5000000000000001E-2</v>
      </c>
      <c r="P219" s="400">
        <f t="shared" si="1"/>
        <v>1.1980552972271393E-3</v>
      </c>
      <c r="Q219" s="400">
        <f t="shared" si="2"/>
        <v>1.1980552972271393E-3</v>
      </c>
      <c r="R219" s="401" cm="1">
        <f t="array" ref="R219">_xlfn.IFS(D219=$Q$175,M219/$R$175,D219=$Q$176,M219/$R$176,D219=$Q$177,M219/$R$177)</f>
        <v>0</v>
      </c>
      <c r="S219" s="331"/>
      <c r="T219" s="331"/>
      <c r="V219" s="331"/>
      <c r="W219" s="331"/>
      <c r="X219" s="331"/>
      <c r="Y219" s="331"/>
      <c r="Z219" s="331"/>
    </row>
    <row r="220" spans="1:26" s="332" customFormat="1" ht="15" customHeight="1">
      <c r="A220" s="327">
        <v>3</v>
      </c>
      <c r="B220" s="328" t="s">
        <v>268</v>
      </c>
      <c r="C220" s="329" t="s">
        <v>200</v>
      </c>
      <c r="D220" s="328" t="s">
        <v>182</v>
      </c>
      <c r="E220" s="328" t="s">
        <v>198</v>
      </c>
      <c r="F220" s="330">
        <v>45534</v>
      </c>
      <c r="G220" s="330">
        <v>46248</v>
      </c>
      <c r="H220" s="328" t="s">
        <v>199</v>
      </c>
      <c r="I220" s="398">
        <v>500000000</v>
      </c>
      <c r="J220" s="398">
        <v>517823697</v>
      </c>
      <c r="K220" s="398">
        <f t="shared" si="0"/>
        <v>500000000</v>
      </c>
      <c r="L220" s="398">
        <v>2823272</v>
      </c>
      <c r="M220" s="398">
        <v>0</v>
      </c>
      <c r="N220" s="398">
        <v>528546575</v>
      </c>
      <c r="O220" s="399">
        <v>9.5000000000000001E-2</v>
      </c>
      <c r="P220" s="400">
        <f t="shared" si="1"/>
        <v>1.1980552972271393E-3</v>
      </c>
      <c r="Q220" s="400">
        <f t="shared" si="2"/>
        <v>1.1980552972271393E-3</v>
      </c>
      <c r="R220" s="401" cm="1">
        <f t="array" ref="R220">_xlfn.IFS(D220=$Q$175,M220/$R$175,D220=$Q$176,M220/$R$176,D220=$Q$177,M220/$R$177)</f>
        <v>0</v>
      </c>
      <c r="S220" s="331"/>
      <c r="T220" s="331"/>
      <c r="V220" s="331"/>
      <c r="W220" s="331"/>
      <c r="X220" s="331"/>
      <c r="Y220" s="331"/>
      <c r="Z220" s="331"/>
    </row>
    <row r="221" spans="1:26" s="332" customFormat="1" ht="15" customHeight="1">
      <c r="A221" s="327">
        <v>3</v>
      </c>
      <c r="B221" s="328" t="s">
        <v>268</v>
      </c>
      <c r="C221" s="329" t="s">
        <v>200</v>
      </c>
      <c r="D221" s="328" t="s">
        <v>182</v>
      </c>
      <c r="E221" s="328" t="s">
        <v>198</v>
      </c>
      <c r="F221" s="330">
        <v>45534</v>
      </c>
      <c r="G221" s="330">
        <v>46248</v>
      </c>
      <c r="H221" s="328" t="s">
        <v>199</v>
      </c>
      <c r="I221" s="398">
        <v>500000000</v>
      </c>
      <c r="J221" s="398">
        <v>517823697</v>
      </c>
      <c r="K221" s="398">
        <f t="shared" si="0"/>
        <v>500000000</v>
      </c>
      <c r="L221" s="398">
        <v>2823272</v>
      </c>
      <c r="M221" s="398">
        <v>0</v>
      </c>
      <c r="N221" s="398">
        <v>528546575</v>
      </c>
      <c r="O221" s="399">
        <v>9.5000000000000001E-2</v>
      </c>
      <c r="P221" s="400">
        <f t="shared" si="1"/>
        <v>1.1980552972271393E-3</v>
      </c>
      <c r="Q221" s="400">
        <f t="shared" si="2"/>
        <v>1.1980552972271393E-3</v>
      </c>
      <c r="R221" s="401" cm="1">
        <f t="array" ref="R221">_xlfn.IFS(D221=$Q$175,M221/$R$175,D221=$Q$176,M221/$R$176,D221=$Q$177,M221/$R$177)</f>
        <v>0</v>
      </c>
      <c r="S221" s="331"/>
      <c r="T221" s="331"/>
      <c r="V221" s="331"/>
      <c r="W221" s="331"/>
      <c r="X221" s="331"/>
      <c r="Y221" s="331"/>
      <c r="Z221" s="331"/>
    </row>
    <row r="222" spans="1:26" s="332" customFormat="1" ht="15" customHeight="1">
      <c r="A222" s="327">
        <v>3</v>
      </c>
      <c r="B222" s="328" t="s">
        <v>268</v>
      </c>
      <c r="C222" s="329" t="s">
        <v>200</v>
      </c>
      <c r="D222" s="328" t="s">
        <v>182</v>
      </c>
      <c r="E222" s="328" t="s">
        <v>198</v>
      </c>
      <c r="F222" s="330">
        <v>45534</v>
      </c>
      <c r="G222" s="330">
        <v>46248</v>
      </c>
      <c r="H222" s="328" t="s">
        <v>199</v>
      </c>
      <c r="I222" s="398">
        <v>500000000</v>
      </c>
      <c r="J222" s="398">
        <v>517823697</v>
      </c>
      <c r="K222" s="398">
        <f t="shared" si="0"/>
        <v>500000000</v>
      </c>
      <c r="L222" s="398">
        <v>2823272</v>
      </c>
      <c r="M222" s="398">
        <v>0</v>
      </c>
      <c r="N222" s="398">
        <v>528546575</v>
      </c>
      <c r="O222" s="399">
        <v>9.5000000000000001E-2</v>
      </c>
      <c r="P222" s="400">
        <f t="shared" si="1"/>
        <v>1.1980552972271393E-3</v>
      </c>
      <c r="Q222" s="400">
        <f t="shared" si="2"/>
        <v>1.1980552972271393E-3</v>
      </c>
      <c r="R222" s="401" cm="1">
        <f t="array" ref="R222">_xlfn.IFS(D222=$Q$175,M222/$R$175,D222=$Q$176,M222/$R$176,D222=$Q$177,M222/$R$177)</f>
        <v>0</v>
      </c>
      <c r="S222" s="331"/>
      <c r="T222" s="331"/>
      <c r="V222" s="331"/>
      <c r="W222" s="331"/>
      <c r="X222" s="331"/>
      <c r="Y222" s="331"/>
      <c r="Z222" s="331"/>
    </row>
    <row r="223" spans="1:26" s="332" customFormat="1" ht="15" customHeight="1">
      <c r="A223" s="327">
        <v>3</v>
      </c>
      <c r="B223" s="328" t="s">
        <v>268</v>
      </c>
      <c r="C223" s="329" t="s">
        <v>200</v>
      </c>
      <c r="D223" s="328" t="s">
        <v>182</v>
      </c>
      <c r="E223" s="328" t="s">
        <v>198</v>
      </c>
      <c r="F223" s="330">
        <v>45534</v>
      </c>
      <c r="G223" s="330">
        <v>46248</v>
      </c>
      <c r="H223" s="328" t="s">
        <v>199</v>
      </c>
      <c r="I223" s="398">
        <v>500000000</v>
      </c>
      <c r="J223" s="398">
        <v>517823697</v>
      </c>
      <c r="K223" s="398">
        <f t="shared" si="0"/>
        <v>500000000</v>
      </c>
      <c r="L223" s="398">
        <v>2823272</v>
      </c>
      <c r="M223" s="398">
        <v>0</v>
      </c>
      <c r="N223" s="398">
        <v>528546575</v>
      </c>
      <c r="O223" s="399">
        <v>9.5000000000000001E-2</v>
      </c>
      <c r="P223" s="400">
        <f t="shared" si="1"/>
        <v>1.1980552972271393E-3</v>
      </c>
      <c r="Q223" s="400">
        <f t="shared" si="2"/>
        <v>1.1980552972271393E-3</v>
      </c>
      <c r="R223" s="401" cm="1">
        <f t="array" ref="R223">_xlfn.IFS(D223=$Q$175,M223/$R$175,D223=$Q$176,M223/$R$176,D223=$Q$177,M223/$R$177)</f>
        <v>0</v>
      </c>
      <c r="S223" s="331"/>
      <c r="T223" s="331"/>
      <c r="V223" s="331"/>
      <c r="W223" s="331"/>
      <c r="X223" s="331"/>
      <c r="Y223" s="331"/>
      <c r="Z223" s="331"/>
    </row>
    <row r="224" spans="1:26" s="332" customFormat="1" ht="15" customHeight="1">
      <c r="A224" s="327">
        <v>3</v>
      </c>
      <c r="B224" s="328" t="s">
        <v>268</v>
      </c>
      <c r="C224" s="329" t="s">
        <v>200</v>
      </c>
      <c r="D224" s="328" t="s">
        <v>182</v>
      </c>
      <c r="E224" s="328" t="s">
        <v>198</v>
      </c>
      <c r="F224" s="330">
        <v>45534</v>
      </c>
      <c r="G224" s="330">
        <v>46248</v>
      </c>
      <c r="H224" s="328" t="s">
        <v>199</v>
      </c>
      <c r="I224" s="398">
        <v>500000000</v>
      </c>
      <c r="J224" s="398">
        <v>517823697</v>
      </c>
      <c r="K224" s="398">
        <f t="shared" si="0"/>
        <v>500000000</v>
      </c>
      <c r="L224" s="398">
        <v>2823272</v>
      </c>
      <c r="M224" s="398">
        <v>0</v>
      </c>
      <c r="N224" s="398">
        <v>528546575</v>
      </c>
      <c r="O224" s="399">
        <v>9.5000000000000001E-2</v>
      </c>
      <c r="P224" s="400">
        <f t="shared" si="1"/>
        <v>1.1980552972271393E-3</v>
      </c>
      <c r="Q224" s="400">
        <f t="shared" si="2"/>
        <v>1.1980552972271393E-3</v>
      </c>
      <c r="R224" s="401" cm="1">
        <f t="array" ref="R224">_xlfn.IFS(D224=$Q$175,M224/$R$175,D224=$Q$176,M224/$R$176,D224=$Q$177,M224/$R$177)</f>
        <v>0</v>
      </c>
      <c r="S224" s="331"/>
      <c r="T224" s="331"/>
      <c r="V224" s="331"/>
      <c r="W224" s="331"/>
      <c r="X224" s="331"/>
      <c r="Y224" s="331"/>
      <c r="Z224" s="331"/>
    </row>
    <row r="225" spans="1:26" s="332" customFormat="1" ht="15" customHeight="1">
      <c r="A225" s="327">
        <v>3</v>
      </c>
      <c r="B225" s="328" t="s">
        <v>268</v>
      </c>
      <c r="C225" s="329" t="s">
        <v>200</v>
      </c>
      <c r="D225" s="328" t="s">
        <v>182</v>
      </c>
      <c r="E225" s="328" t="s">
        <v>198</v>
      </c>
      <c r="F225" s="330">
        <v>45534</v>
      </c>
      <c r="G225" s="330">
        <v>46248</v>
      </c>
      <c r="H225" s="328" t="s">
        <v>199</v>
      </c>
      <c r="I225" s="398">
        <v>500000000</v>
      </c>
      <c r="J225" s="398">
        <v>517823697</v>
      </c>
      <c r="K225" s="398">
        <f t="shared" si="0"/>
        <v>500000000</v>
      </c>
      <c r="L225" s="398">
        <v>2823272</v>
      </c>
      <c r="M225" s="398">
        <v>0</v>
      </c>
      <c r="N225" s="398">
        <v>528546575</v>
      </c>
      <c r="O225" s="399">
        <v>9.5000000000000001E-2</v>
      </c>
      <c r="P225" s="400">
        <f t="shared" si="1"/>
        <v>1.1980552972271393E-3</v>
      </c>
      <c r="Q225" s="400">
        <f t="shared" si="2"/>
        <v>1.1980552972271393E-3</v>
      </c>
      <c r="R225" s="401" cm="1">
        <f t="array" ref="R225">_xlfn.IFS(D225=$Q$175,M225/$R$175,D225=$Q$176,M225/$R$176,D225=$Q$177,M225/$R$177)</f>
        <v>0</v>
      </c>
      <c r="S225" s="331"/>
      <c r="T225" s="331"/>
      <c r="V225" s="331"/>
      <c r="W225" s="331"/>
      <c r="X225" s="331"/>
      <c r="Y225" s="331"/>
      <c r="Z225" s="331"/>
    </row>
    <row r="226" spans="1:26" s="332" customFormat="1" ht="15" customHeight="1">
      <c r="A226" s="327">
        <v>3</v>
      </c>
      <c r="B226" s="328" t="s">
        <v>268</v>
      </c>
      <c r="C226" s="329" t="s">
        <v>200</v>
      </c>
      <c r="D226" s="328" t="s">
        <v>182</v>
      </c>
      <c r="E226" s="328" t="s">
        <v>198</v>
      </c>
      <c r="F226" s="330">
        <v>45534</v>
      </c>
      <c r="G226" s="330">
        <v>46248</v>
      </c>
      <c r="H226" s="328" t="s">
        <v>199</v>
      </c>
      <c r="I226" s="398">
        <v>500000000</v>
      </c>
      <c r="J226" s="398">
        <v>517823697</v>
      </c>
      <c r="K226" s="398">
        <f t="shared" si="0"/>
        <v>500000000</v>
      </c>
      <c r="L226" s="398">
        <v>2823272</v>
      </c>
      <c r="M226" s="398">
        <v>0</v>
      </c>
      <c r="N226" s="398">
        <v>528546575</v>
      </c>
      <c r="O226" s="399">
        <v>9.5000000000000001E-2</v>
      </c>
      <c r="P226" s="400">
        <f t="shared" si="1"/>
        <v>1.1980552972271393E-3</v>
      </c>
      <c r="Q226" s="400">
        <f t="shared" si="2"/>
        <v>1.1980552972271393E-3</v>
      </c>
      <c r="R226" s="401" cm="1">
        <f t="array" ref="R226">_xlfn.IFS(D226=$Q$175,M226/$R$175,D226=$Q$176,M226/$R$176,D226=$Q$177,M226/$R$177)</f>
        <v>0</v>
      </c>
      <c r="S226" s="331"/>
      <c r="T226" s="331"/>
      <c r="V226" s="331"/>
      <c r="W226" s="331"/>
      <c r="X226" s="331"/>
      <c r="Y226" s="331"/>
      <c r="Z226" s="331"/>
    </row>
    <row r="227" spans="1:26" s="332" customFormat="1" ht="15" customHeight="1">
      <c r="A227" s="327">
        <v>3</v>
      </c>
      <c r="B227" s="328" t="s">
        <v>268</v>
      </c>
      <c r="C227" s="329" t="s">
        <v>200</v>
      </c>
      <c r="D227" s="328" t="s">
        <v>182</v>
      </c>
      <c r="E227" s="328" t="s">
        <v>198</v>
      </c>
      <c r="F227" s="330">
        <v>45534</v>
      </c>
      <c r="G227" s="330">
        <v>46248</v>
      </c>
      <c r="H227" s="328" t="s">
        <v>199</v>
      </c>
      <c r="I227" s="398">
        <v>500000000</v>
      </c>
      <c r="J227" s="398">
        <v>517823697</v>
      </c>
      <c r="K227" s="398">
        <f t="shared" si="0"/>
        <v>500000000</v>
      </c>
      <c r="L227" s="398">
        <v>2823272</v>
      </c>
      <c r="M227" s="398">
        <v>0</v>
      </c>
      <c r="N227" s="398">
        <v>528546575</v>
      </c>
      <c r="O227" s="399">
        <v>9.5000000000000001E-2</v>
      </c>
      <c r="P227" s="400">
        <f t="shared" si="1"/>
        <v>1.1980552972271393E-3</v>
      </c>
      <c r="Q227" s="400">
        <f t="shared" si="2"/>
        <v>1.1980552972271393E-3</v>
      </c>
      <c r="R227" s="401" cm="1">
        <f t="array" ref="R227">_xlfn.IFS(D227=$Q$175,M227/$R$175,D227=$Q$176,M227/$R$176,D227=$Q$177,M227/$R$177)</f>
        <v>0</v>
      </c>
      <c r="S227" s="331"/>
      <c r="T227" s="331"/>
      <c r="V227" s="331"/>
      <c r="W227" s="331"/>
      <c r="X227" s="331"/>
      <c r="Y227" s="331"/>
      <c r="Z227" s="331"/>
    </row>
    <row r="228" spans="1:26" s="332" customFormat="1" ht="15" customHeight="1">
      <c r="A228" s="327">
        <v>3</v>
      </c>
      <c r="B228" s="328" t="s">
        <v>268</v>
      </c>
      <c r="C228" s="329" t="s">
        <v>200</v>
      </c>
      <c r="D228" s="328" t="s">
        <v>182</v>
      </c>
      <c r="E228" s="328" t="s">
        <v>198</v>
      </c>
      <c r="F228" s="330">
        <v>45534</v>
      </c>
      <c r="G228" s="330">
        <v>46248</v>
      </c>
      <c r="H228" s="328" t="s">
        <v>199</v>
      </c>
      <c r="I228" s="398">
        <v>500000000</v>
      </c>
      <c r="J228" s="398">
        <v>517823697</v>
      </c>
      <c r="K228" s="398">
        <f t="shared" si="0"/>
        <v>500000000</v>
      </c>
      <c r="L228" s="398">
        <v>2823272</v>
      </c>
      <c r="M228" s="398">
        <v>0</v>
      </c>
      <c r="N228" s="398">
        <v>528546575</v>
      </c>
      <c r="O228" s="399">
        <v>9.5000000000000001E-2</v>
      </c>
      <c r="P228" s="400">
        <f t="shared" si="1"/>
        <v>1.1980552972271393E-3</v>
      </c>
      <c r="Q228" s="400">
        <f t="shared" si="2"/>
        <v>1.1980552972271393E-3</v>
      </c>
      <c r="R228" s="401" cm="1">
        <f t="array" ref="R228">_xlfn.IFS(D228=$Q$175,M228/$R$175,D228=$Q$176,M228/$R$176,D228=$Q$177,M228/$R$177)</f>
        <v>0</v>
      </c>
      <c r="S228" s="331"/>
      <c r="T228" s="331"/>
      <c r="V228" s="331"/>
      <c r="W228" s="331"/>
      <c r="X228" s="331"/>
      <c r="Y228" s="331"/>
      <c r="Z228" s="331"/>
    </row>
    <row r="229" spans="1:26" s="332" customFormat="1" ht="15" customHeight="1">
      <c r="A229" s="327">
        <v>3</v>
      </c>
      <c r="B229" s="328" t="s">
        <v>268</v>
      </c>
      <c r="C229" s="329" t="s">
        <v>200</v>
      </c>
      <c r="D229" s="328" t="s">
        <v>182</v>
      </c>
      <c r="E229" s="328" t="s">
        <v>198</v>
      </c>
      <c r="F229" s="330">
        <v>45534</v>
      </c>
      <c r="G229" s="330">
        <v>46248</v>
      </c>
      <c r="H229" s="328" t="s">
        <v>199</v>
      </c>
      <c r="I229" s="398">
        <v>500000000</v>
      </c>
      <c r="J229" s="398">
        <v>517823697</v>
      </c>
      <c r="K229" s="398">
        <f t="shared" si="0"/>
        <v>500000000</v>
      </c>
      <c r="L229" s="398">
        <v>2823272</v>
      </c>
      <c r="M229" s="398">
        <v>0</v>
      </c>
      <c r="N229" s="398">
        <v>528546575</v>
      </c>
      <c r="O229" s="399">
        <v>9.5000000000000001E-2</v>
      </c>
      <c r="P229" s="400">
        <f t="shared" si="1"/>
        <v>1.1980552972271393E-3</v>
      </c>
      <c r="Q229" s="400">
        <f t="shared" si="2"/>
        <v>1.1980552972271393E-3</v>
      </c>
      <c r="R229" s="401" cm="1">
        <f t="array" ref="R229">_xlfn.IFS(D229=$Q$175,M229/$R$175,D229=$Q$176,M229/$R$176,D229=$Q$177,M229/$R$177)</f>
        <v>0</v>
      </c>
      <c r="S229" s="331"/>
      <c r="T229" s="331"/>
      <c r="V229" s="331"/>
      <c r="W229" s="331"/>
      <c r="X229" s="331"/>
      <c r="Y229" s="331"/>
      <c r="Z229" s="331"/>
    </row>
    <row r="230" spans="1:26" s="332" customFormat="1" ht="15" customHeight="1">
      <c r="A230" s="327">
        <v>3</v>
      </c>
      <c r="B230" s="328" t="s">
        <v>268</v>
      </c>
      <c r="C230" s="329" t="s">
        <v>200</v>
      </c>
      <c r="D230" s="328" t="s">
        <v>182</v>
      </c>
      <c r="E230" s="328" t="s">
        <v>198</v>
      </c>
      <c r="F230" s="330">
        <v>45534</v>
      </c>
      <c r="G230" s="330">
        <v>46248</v>
      </c>
      <c r="H230" s="328" t="s">
        <v>199</v>
      </c>
      <c r="I230" s="398">
        <v>500000000</v>
      </c>
      <c r="J230" s="398">
        <v>517823697</v>
      </c>
      <c r="K230" s="398">
        <f t="shared" si="0"/>
        <v>500000000</v>
      </c>
      <c r="L230" s="398">
        <v>2823272</v>
      </c>
      <c r="M230" s="398">
        <v>0</v>
      </c>
      <c r="N230" s="398">
        <v>528546575</v>
      </c>
      <c r="O230" s="399">
        <v>9.5000000000000001E-2</v>
      </c>
      <c r="P230" s="400">
        <f t="shared" si="1"/>
        <v>1.1980552972271393E-3</v>
      </c>
      <c r="Q230" s="400">
        <f t="shared" si="2"/>
        <v>1.1980552972271393E-3</v>
      </c>
      <c r="R230" s="401" cm="1">
        <f t="array" ref="R230">_xlfn.IFS(D230=$Q$175,M230/$R$175,D230=$Q$176,M230/$R$176,D230=$Q$177,M230/$R$177)</f>
        <v>0</v>
      </c>
      <c r="S230" s="331"/>
      <c r="T230" s="331"/>
      <c r="V230" s="331"/>
      <c r="W230" s="331"/>
      <c r="X230" s="331"/>
      <c r="Y230" s="331"/>
      <c r="Z230" s="331"/>
    </row>
    <row r="231" spans="1:26" s="332" customFormat="1" ht="15" customHeight="1">
      <c r="A231" s="327">
        <v>3</v>
      </c>
      <c r="B231" s="328" t="s">
        <v>268</v>
      </c>
      <c r="C231" s="329" t="s">
        <v>200</v>
      </c>
      <c r="D231" s="328" t="s">
        <v>182</v>
      </c>
      <c r="E231" s="328" t="s">
        <v>198</v>
      </c>
      <c r="F231" s="330">
        <v>45534</v>
      </c>
      <c r="G231" s="330">
        <v>46248</v>
      </c>
      <c r="H231" s="328" t="s">
        <v>199</v>
      </c>
      <c r="I231" s="398">
        <v>500000000</v>
      </c>
      <c r="J231" s="398">
        <v>517823697</v>
      </c>
      <c r="K231" s="398">
        <f t="shared" si="0"/>
        <v>500000000</v>
      </c>
      <c r="L231" s="398">
        <v>2823272</v>
      </c>
      <c r="M231" s="398">
        <v>0</v>
      </c>
      <c r="N231" s="398">
        <v>528546575</v>
      </c>
      <c r="O231" s="399">
        <v>9.5000000000000001E-2</v>
      </c>
      <c r="P231" s="400">
        <f t="shared" si="1"/>
        <v>1.1980552972271393E-3</v>
      </c>
      <c r="Q231" s="400">
        <f t="shared" si="2"/>
        <v>1.1980552972271393E-3</v>
      </c>
      <c r="R231" s="401" cm="1">
        <f t="array" ref="R231">_xlfn.IFS(D231=$Q$175,M231/$R$175,D231=$Q$176,M231/$R$176,D231=$Q$177,M231/$R$177)</f>
        <v>0</v>
      </c>
      <c r="S231" s="331"/>
      <c r="T231" s="331"/>
      <c r="V231" s="331"/>
      <c r="W231" s="331"/>
      <c r="X231" s="331"/>
      <c r="Y231" s="331"/>
      <c r="Z231" s="331"/>
    </row>
    <row r="232" spans="1:26" s="332" customFormat="1" ht="15" customHeight="1">
      <c r="A232" s="327">
        <v>3</v>
      </c>
      <c r="B232" s="328" t="s">
        <v>268</v>
      </c>
      <c r="C232" s="329" t="s">
        <v>200</v>
      </c>
      <c r="D232" s="328" t="s">
        <v>182</v>
      </c>
      <c r="E232" s="328" t="s">
        <v>198</v>
      </c>
      <c r="F232" s="330">
        <v>45534</v>
      </c>
      <c r="G232" s="330">
        <v>46248</v>
      </c>
      <c r="H232" s="328" t="s">
        <v>199</v>
      </c>
      <c r="I232" s="398">
        <v>500000000</v>
      </c>
      <c r="J232" s="398">
        <v>517823697</v>
      </c>
      <c r="K232" s="398">
        <f t="shared" si="0"/>
        <v>500000000</v>
      </c>
      <c r="L232" s="398">
        <v>2823272</v>
      </c>
      <c r="M232" s="398">
        <v>0</v>
      </c>
      <c r="N232" s="398">
        <v>528546575</v>
      </c>
      <c r="O232" s="399">
        <v>9.5000000000000001E-2</v>
      </c>
      <c r="P232" s="400">
        <f t="shared" si="1"/>
        <v>1.1980552972271393E-3</v>
      </c>
      <c r="Q232" s="400">
        <f t="shared" si="2"/>
        <v>1.1980552972271393E-3</v>
      </c>
      <c r="R232" s="401" cm="1">
        <f t="array" ref="R232">_xlfn.IFS(D232=$Q$175,M232/$R$175,D232=$Q$176,M232/$R$176,D232=$Q$177,M232/$R$177)</f>
        <v>0</v>
      </c>
      <c r="S232" s="331"/>
      <c r="T232" s="331"/>
      <c r="V232" s="331"/>
      <c r="W232" s="331"/>
      <c r="X232" s="331"/>
      <c r="Y232" s="331"/>
      <c r="Z232" s="331"/>
    </row>
    <row r="233" spans="1:26" s="332" customFormat="1" ht="15" customHeight="1">
      <c r="A233" s="327">
        <v>3</v>
      </c>
      <c r="B233" s="328" t="s">
        <v>268</v>
      </c>
      <c r="C233" s="329" t="s">
        <v>200</v>
      </c>
      <c r="D233" s="328" t="s">
        <v>182</v>
      </c>
      <c r="E233" s="328" t="s">
        <v>198</v>
      </c>
      <c r="F233" s="330">
        <v>45534</v>
      </c>
      <c r="G233" s="330">
        <v>46248</v>
      </c>
      <c r="H233" s="328" t="s">
        <v>199</v>
      </c>
      <c r="I233" s="398">
        <v>500000000</v>
      </c>
      <c r="J233" s="398">
        <v>517823697</v>
      </c>
      <c r="K233" s="398">
        <f t="shared" si="0"/>
        <v>500000000</v>
      </c>
      <c r="L233" s="398">
        <v>2823272</v>
      </c>
      <c r="M233" s="398">
        <v>0</v>
      </c>
      <c r="N233" s="398">
        <v>528546575</v>
      </c>
      <c r="O233" s="399">
        <v>9.5000000000000001E-2</v>
      </c>
      <c r="P233" s="400">
        <f t="shared" si="1"/>
        <v>1.1980552972271393E-3</v>
      </c>
      <c r="Q233" s="400">
        <f t="shared" si="2"/>
        <v>1.1980552972271393E-3</v>
      </c>
      <c r="R233" s="401" cm="1">
        <f t="array" ref="R233">_xlfn.IFS(D233=$Q$175,M233/$R$175,D233=$Q$176,M233/$R$176,D233=$Q$177,M233/$R$177)</f>
        <v>0</v>
      </c>
      <c r="S233" s="331"/>
      <c r="T233" s="331"/>
      <c r="V233" s="331"/>
      <c r="W233" s="331"/>
      <c r="X233" s="331"/>
      <c r="Y233" s="331"/>
      <c r="Z233" s="331"/>
    </row>
    <row r="234" spans="1:26" s="332" customFormat="1" ht="15" customHeight="1">
      <c r="A234" s="327">
        <v>3</v>
      </c>
      <c r="B234" s="328" t="s">
        <v>268</v>
      </c>
      <c r="C234" s="329" t="s">
        <v>200</v>
      </c>
      <c r="D234" s="328" t="s">
        <v>182</v>
      </c>
      <c r="E234" s="328" t="s">
        <v>198</v>
      </c>
      <c r="F234" s="330">
        <v>45534</v>
      </c>
      <c r="G234" s="330">
        <v>46248</v>
      </c>
      <c r="H234" s="328" t="s">
        <v>199</v>
      </c>
      <c r="I234" s="398">
        <v>500000000</v>
      </c>
      <c r="J234" s="398">
        <v>517823697</v>
      </c>
      <c r="K234" s="398">
        <f t="shared" si="0"/>
        <v>500000000</v>
      </c>
      <c r="L234" s="398">
        <v>2823272</v>
      </c>
      <c r="M234" s="398">
        <v>0</v>
      </c>
      <c r="N234" s="398">
        <v>528546575</v>
      </c>
      <c r="O234" s="399">
        <v>9.5000000000000001E-2</v>
      </c>
      <c r="P234" s="400">
        <f t="shared" si="1"/>
        <v>1.1980552972271393E-3</v>
      </c>
      <c r="Q234" s="400">
        <f t="shared" si="2"/>
        <v>1.1980552972271393E-3</v>
      </c>
      <c r="R234" s="401" cm="1">
        <f t="array" ref="R234">_xlfn.IFS(D234=$Q$175,M234/$R$175,D234=$Q$176,M234/$R$176,D234=$Q$177,M234/$R$177)</f>
        <v>0</v>
      </c>
      <c r="S234" s="331"/>
      <c r="T234" s="331"/>
      <c r="V234" s="331"/>
      <c r="W234" s="331"/>
      <c r="X234" s="331"/>
      <c r="Y234" s="331"/>
      <c r="Z234" s="331"/>
    </row>
    <row r="235" spans="1:26" s="332" customFormat="1" ht="15" customHeight="1">
      <c r="A235" s="327">
        <v>3</v>
      </c>
      <c r="B235" s="328" t="s">
        <v>268</v>
      </c>
      <c r="C235" s="329" t="s">
        <v>200</v>
      </c>
      <c r="D235" s="328" t="s">
        <v>182</v>
      </c>
      <c r="E235" s="328" t="s">
        <v>198</v>
      </c>
      <c r="F235" s="330">
        <v>45534</v>
      </c>
      <c r="G235" s="330">
        <v>46202</v>
      </c>
      <c r="H235" s="328" t="s">
        <v>199</v>
      </c>
      <c r="I235" s="398">
        <v>1000000000</v>
      </c>
      <c r="J235" s="398">
        <v>1044357979</v>
      </c>
      <c r="K235" s="398">
        <f t="shared" si="0"/>
        <v>1000000000</v>
      </c>
      <c r="L235" s="398">
        <v>3650450</v>
      </c>
      <c r="M235" s="398">
        <v>0</v>
      </c>
      <c r="N235" s="398">
        <v>1068312329</v>
      </c>
      <c r="O235" s="399">
        <v>9.5000000000000001E-2</v>
      </c>
      <c r="P235" s="400">
        <f t="shared" si="1"/>
        <v>2.4215410815054705E-3</v>
      </c>
      <c r="Q235" s="400">
        <f t="shared" si="2"/>
        <v>2.4215410815054705E-3</v>
      </c>
      <c r="R235" s="401" cm="1">
        <f t="array" ref="R235">_xlfn.IFS(D235=$Q$175,M235/$R$175,D235=$Q$176,M235/$R$176,D235=$Q$177,M235/$R$177)</f>
        <v>0</v>
      </c>
      <c r="S235" s="331"/>
      <c r="T235" s="331"/>
      <c r="V235" s="331"/>
      <c r="W235" s="331"/>
      <c r="X235" s="331"/>
      <c r="Y235" s="331"/>
      <c r="Z235" s="331"/>
    </row>
    <row r="236" spans="1:26" s="332" customFormat="1" ht="15" customHeight="1">
      <c r="A236" s="327">
        <v>3</v>
      </c>
      <c r="B236" s="328" t="s">
        <v>268</v>
      </c>
      <c r="C236" s="329" t="s">
        <v>200</v>
      </c>
      <c r="D236" s="328" t="s">
        <v>182</v>
      </c>
      <c r="E236" s="328" t="s">
        <v>198</v>
      </c>
      <c r="F236" s="330">
        <v>45534</v>
      </c>
      <c r="G236" s="330">
        <v>46202</v>
      </c>
      <c r="H236" s="328" t="s">
        <v>199</v>
      </c>
      <c r="I236" s="398">
        <v>1000000000</v>
      </c>
      <c r="J236" s="398">
        <v>1044357979</v>
      </c>
      <c r="K236" s="398">
        <f t="shared" si="0"/>
        <v>1000000000</v>
      </c>
      <c r="L236" s="398">
        <v>3650450</v>
      </c>
      <c r="M236" s="398">
        <v>0</v>
      </c>
      <c r="N236" s="398">
        <v>1068312329</v>
      </c>
      <c r="O236" s="399">
        <v>9.5000000000000001E-2</v>
      </c>
      <c r="P236" s="400">
        <f t="shared" si="1"/>
        <v>2.4215410815054705E-3</v>
      </c>
      <c r="Q236" s="400">
        <f t="shared" si="2"/>
        <v>2.4215410815054705E-3</v>
      </c>
      <c r="R236" s="401" cm="1">
        <f t="array" ref="R236">_xlfn.IFS(D236=$Q$175,M236/$R$175,D236=$Q$176,M236/$R$176,D236=$Q$177,M236/$R$177)</f>
        <v>0</v>
      </c>
      <c r="S236" s="331"/>
      <c r="T236" s="331"/>
      <c r="V236" s="331"/>
      <c r="W236" s="331"/>
      <c r="X236" s="331"/>
      <c r="Y236" s="331"/>
      <c r="Z236" s="331"/>
    </row>
    <row r="237" spans="1:26" s="332" customFormat="1" ht="15" customHeight="1">
      <c r="A237" s="327">
        <v>3</v>
      </c>
      <c r="B237" s="328" t="s">
        <v>268</v>
      </c>
      <c r="C237" s="329" t="s">
        <v>200</v>
      </c>
      <c r="D237" s="328" t="s">
        <v>182</v>
      </c>
      <c r="E237" s="328" t="s">
        <v>198</v>
      </c>
      <c r="F237" s="330">
        <v>45534</v>
      </c>
      <c r="G237" s="330">
        <v>46202</v>
      </c>
      <c r="H237" s="328" t="s">
        <v>199</v>
      </c>
      <c r="I237" s="398">
        <v>1000000000</v>
      </c>
      <c r="J237" s="398">
        <v>1044357979</v>
      </c>
      <c r="K237" s="398">
        <f t="shared" si="0"/>
        <v>1000000000</v>
      </c>
      <c r="L237" s="398">
        <v>3650450</v>
      </c>
      <c r="M237" s="398">
        <v>0</v>
      </c>
      <c r="N237" s="398">
        <v>1068312329</v>
      </c>
      <c r="O237" s="399">
        <v>9.5000000000000001E-2</v>
      </c>
      <c r="P237" s="400">
        <f t="shared" si="1"/>
        <v>2.4215410815054705E-3</v>
      </c>
      <c r="Q237" s="400">
        <f t="shared" si="2"/>
        <v>2.4215410815054705E-3</v>
      </c>
      <c r="R237" s="401" cm="1">
        <f t="array" ref="R237">_xlfn.IFS(D237=$Q$175,M237/$R$175,D237=$Q$176,M237/$R$176,D237=$Q$177,M237/$R$177)</f>
        <v>0</v>
      </c>
      <c r="S237" s="331"/>
      <c r="T237" s="331"/>
      <c r="V237" s="331"/>
      <c r="W237" s="331"/>
      <c r="X237" s="331"/>
      <c r="Y237" s="331"/>
      <c r="Z237" s="331"/>
    </row>
    <row r="238" spans="1:26" s="332" customFormat="1" ht="15" customHeight="1">
      <c r="A238" s="327">
        <v>3</v>
      </c>
      <c r="B238" s="328" t="s">
        <v>268</v>
      </c>
      <c r="C238" s="329" t="s">
        <v>200</v>
      </c>
      <c r="D238" s="328" t="s">
        <v>182</v>
      </c>
      <c r="E238" s="328" t="s">
        <v>198</v>
      </c>
      <c r="F238" s="330">
        <v>45561</v>
      </c>
      <c r="G238" s="330">
        <v>46300</v>
      </c>
      <c r="H238" s="328" t="s">
        <v>199</v>
      </c>
      <c r="I238" s="398">
        <v>500000000</v>
      </c>
      <c r="J238" s="398">
        <v>546752688</v>
      </c>
      <c r="K238" s="398">
        <f t="shared" si="0"/>
        <v>500000000</v>
      </c>
      <c r="L238" s="398">
        <v>1470435</v>
      </c>
      <c r="M238" s="398">
        <v>0</v>
      </c>
      <c r="N238" s="398">
        <v>519649315</v>
      </c>
      <c r="O238" s="399">
        <v>8.1500000000000003E-2</v>
      </c>
      <c r="P238" s="400">
        <f t="shared" si="1"/>
        <v>1.1778878985947536E-3</v>
      </c>
      <c r="Q238" s="400">
        <f t="shared" si="2"/>
        <v>1.1778878985947536E-3</v>
      </c>
      <c r="R238" s="401" cm="1">
        <f t="array" ref="R238">_xlfn.IFS(D238=$Q$175,M238/$R$175,D238=$Q$176,M238/$R$176,D238=$Q$177,M238/$R$177)</f>
        <v>0</v>
      </c>
      <c r="S238" s="331"/>
      <c r="T238" s="331"/>
      <c r="V238" s="331"/>
      <c r="W238" s="331"/>
      <c r="X238" s="331"/>
      <c r="Y238" s="331"/>
      <c r="Z238" s="331"/>
    </row>
    <row r="239" spans="1:26" s="332" customFormat="1" ht="15" customHeight="1">
      <c r="A239" s="327">
        <v>3</v>
      </c>
      <c r="B239" s="328" t="s">
        <v>268</v>
      </c>
      <c r="C239" s="329" t="s">
        <v>200</v>
      </c>
      <c r="D239" s="328" t="s">
        <v>182</v>
      </c>
      <c r="E239" s="328" t="s">
        <v>198</v>
      </c>
      <c r="F239" s="330">
        <v>45561</v>
      </c>
      <c r="G239" s="330">
        <v>46300</v>
      </c>
      <c r="H239" s="328" t="s">
        <v>199</v>
      </c>
      <c r="I239" s="398">
        <v>500000000</v>
      </c>
      <c r="J239" s="398">
        <v>546752688</v>
      </c>
      <c r="K239" s="398">
        <f t="shared" si="0"/>
        <v>500000000</v>
      </c>
      <c r="L239" s="398">
        <v>1470435</v>
      </c>
      <c r="M239" s="398">
        <v>0</v>
      </c>
      <c r="N239" s="398">
        <v>519649315</v>
      </c>
      <c r="O239" s="399">
        <v>8.1500000000000003E-2</v>
      </c>
      <c r="P239" s="400">
        <f t="shared" si="1"/>
        <v>1.1778878985947536E-3</v>
      </c>
      <c r="Q239" s="400">
        <f t="shared" si="2"/>
        <v>1.1778878985947536E-3</v>
      </c>
      <c r="R239" s="401" cm="1">
        <f t="array" ref="R239">_xlfn.IFS(D239=$Q$175,M239/$R$175,D239=$Q$176,M239/$R$176,D239=$Q$177,M239/$R$177)</f>
        <v>0</v>
      </c>
      <c r="S239" s="331"/>
      <c r="T239" s="331"/>
      <c r="V239" s="331"/>
      <c r="W239" s="331"/>
      <c r="X239" s="331"/>
      <c r="Y239" s="331"/>
      <c r="Z239" s="331"/>
    </row>
    <row r="240" spans="1:26" s="332" customFormat="1" ht="15" customHeight="1">
      <c r="A240" s="327">
        <v>3</v>
      </c>
      <c r="B240" s="328" t="s">
        <v>268</v>
      </c>
      <c r="C240" s="329" t="s">
        <v>200</v>
      </c>
      <c r="D240" s="328" t="s">
        <v>182</v>
      </c>
      <c r="E240" s="328" t="s">
        <v>198</v>
      </c>
      <c r="F240" s="330">
        <v>45561</v>
      </c>
      <c r="G240" s="330">
        <v>46300</v>
      </c>
      <c r="H240" s="328" t="s">
        <v>199</v>
      </c>
      <c r="I240" s="398">
        <v>500000000</v>
      </c>
      <c r="J240" s="398">
        <v>546752688</v>
      </c>
      <c r="K240" s="398">
        <f t="shared" si="0"/>
        <v>500000000</v>
      </c>
      <c r="L240" s="398">
        <v>1470435</v>
      </c>
      <c r="M240" s="398">
        <v>0</v>
      </c>
      <c r="N240" s="398">
        <v>519649315</v>
      </c>
      <c r="O240" s="399">
        <v>8.1500000000000003E-2</v>
      </c>
      <c r="P240" s="400">
        <f t="shared" si="1"/>
        <v>1.1778878985947536E-3</v>
      </c>
      <c r="Q240" s="400">
        <f t="shared" si="2"/>
        <v>1.1778878985947536E-3</v>
      </c>
      <c r="R240" s="401" cm="1">
        <f t="array" ref="R240">_xlfn.IFS(D240=$Q$175,M240/$R$175,D240=$Q$176,M240/$R$176,D240=$Q$177,M240/$R$177)</f>
        <v>0</v>
      </c>
      <c r="S240" s="331"/>
      <c r="T240" s="331"/>
      <c r="V240" s="331"/>
      <c r="W240" s="331"/>
      <c r="X240" s="331"/>
      <c r="Y240" s="331"/>
      <c r="Z240" s="331"/>
    </row>
    <row r="241" spans="1:26" s="332" customFormat="1" ht="15" customHeight="1">
      <c r="A241" s="327">
        <v>3</v>
      </c>
      <c r="B241" s="328" t="s">
        <v>268</v>
      </c>
      <c r="C241" s="329" t="s">
        <v>200</v>
      </c>
      <c r="D241" s="328" t="s">
        <v>182</v>
      </c>
      <c r="E241" s="328" t="s">
        <v>198</v>
      </c>
      <c r="F241" s="330">
        <v>45561</v>
      </c>
      <c r="G241" s="330">
        <v>46300</v>
      </c>
      <c r="H241" s="328" t="s">
        <v>199</v>
      </c>
      <c r="I241" s="398">
        <v>500000000</v>
      </c>
      <c r="J241" s="398">
        <v>546752688</v>
      </c>
      <c r="K241" s="398">
        <f t="shared" si="0"/>
        <v>500000000</v>
      </c>
      <c r="L241" s="398">
        <v>1470435</v>
      </c>
      <c r="M241" s="398">
        <v>0</v>
      </c>
      <c r="N241" s="398">
        <v>519649315</v>
      </c>
      <c r="O241" s="399">
        <v>8.1500000000000003E-2</v>
      </c>
      <c r="P241" s="400">
        <f t="shared" si="1"/>
        <v>1.1778878985947536E-3</v>
      </c>
      <c r="Q241" s="400">
        <f t="shared" si="2"/>
        <v>1.1778878985947536E-3</v>
      </c>
      <c r="R241" s="401" cm="1">
        <f t="array" ref="R241">_xlfn.IFS(D241=$Q$175,M241/$R$175,D241=$Q$176,M241/$R$176,D241=$Q$177,M241/$R$177)</f>
        <v>0</v>
      </c>
      <c r="S241" s="331"/>
      <c r="T241" s="331"/>
      <c r="V241" s="331"/>
      <c r="W241" s="331"/>
      <c r="X241" s="331"/>
      <c r="Y241" s="331"/>
      <c r="Z241" s="331"/>
    </row>
    <row r="242" spans="1:26" s="332" customFormat="1" ht="15" customHeight="1">
      <c r="A242" s="327">
        <v>3</v>
      </c>
      <c r="B242" s="328" t="s">
        <v>268</v>
      </c>
      <c r="C242" s="329" t="s">
        <v>200</v>
      </c>
      <c r="D242" s="328" t="s">
        <v>182</v>
      </c>
      <c r="E242" s="328" t="s">
        <v>198</v>
      </c>
      <c r="F242" s="330">
        <v>45561</v>
      </c>
      <c r="G242" s="330">
        <v>46300</v>
      </c>
      <c r="H242" s="328" t="s">
        <v>199</v>
      </c>
      <c r="I242" s="398">
        <v>500000000</v>
      </c>
      <c r="J242" s="398">
        <v>546752688</v>
      </c>
      <c r="K242" s="398">
        <f t="shared" si="0"/>
        <v>500000000</v>
      </c>
      <c r="L242" s="398">
        <v>1470435</v>
      </c>
      <c r="M242" s="398">
        <v>0</v>
      </c>
      <c r="N242" s="398">
        <v>519649315</v>
      </c>
      <c r="O242" s="399">
        <v>8.1500000000000003E-2</v>
      </c>
      <c r="P242" s="400">
        <f t="shared" si="1"/>
        <v>1.1778878985947536E-3</v>
      </c>
      <c r="Q242" s="400">
        <f t="shared" si="2"/>
        <v>1.1778878985947536E-3</v>
      </c>
      <c r="R242" s="401" cm="1">
        <f t="array" ref="R242">_xlfn.IFS(D242=$Q$175,M242/$R$175,D242=$Q$176,M242/$R$176,D242=$Q$177,M242/$R$177)</f>
        <v>0</v>
      </c>
      <c r="S242" s="331"/>
      <c r="T242" s="331"/>
      <c r="V242" s="331"/>
      <c r="W242" s="331"/>
      <c r="X242" s="331"/>
      <c r="Y242" s="331"/>
      <c r="Z242" s="331"/>
    </row>
    <row r="243" spans="1:26" s="332" customFormat="1" ht="15" customHeight="1">
      <c r="A243" s="327">
        <v>3</v>
      </c>
      <c r="B243" s="328" t="s">
        <v>268</v>
      </c>
      <c r="C243" s="329" t="s">
        <v>200</v>
      </c>
      <c r="D243" s="328" t="s">
        <v>182</v>
      </c>
      <c r="E243" s="328" t="s">
        <v>198</v>
      </c>
      <c r="F243" s="330">
        <v>45561</v>
      </c>
      <c r="G243" s="330">
        <v>46300</v>
      </c>
      <c r="H243" s="328" t="s">
        <v>199</v>
      </c>
      <c r="I243" s="398">
        <v>500000000</v>
      </c>
      <c r="J243" s="398">
        <v>546752688</v>
      </c>
      <c r="K243" s="398">
        <f t="shared" si="0"/>
        <v>500000000</v>
      </c>
      <c r="L243" s="398">
        <v>1470435</v>
      </c>
      <c r="M243" s="398">
        <v>0</v>
      </c>
      <c r="N243" s="398">
        <v>519649315</v>
      </c>
      <c r="O243" s="399">
        <v>8.1500000000000003E-2</v>
      </c>
      <c r="P243" s="400">
        <f t="shared" si="1"/>
        <v>1.1778878985947536E-3</v>
      </c>
      <c r="Q243" s="400">
        <f t="shared" si="2"/>
        <v>1.1778878985947536E-3</v>
      </c>
      <c r="R243" s="401" cm="1">
        <f t="array" ref="R243">_xlfn.IFS(D243=$Q$175,M243/$R$175,D243=$Q$176,M243/$R$176,D243=$Q$177,M243/$R$177)</f>
        <v>0</v>
      </c>
      <c r="S243" s="331"/>
      <c r="T243" s="331"/>
      <c r="V243" s="331"/>
      <c r="W243" s="331"/>
      <c r="X243" s="331"/>
      <c r="Y243" s="331"/>
      <c r="Z243" s="331"/>
    </row>
    <row r="244" spans="1:26" s="332" customFormat="1" ht="15" customHeight="1">
      <c r="A244" s="327">
        <v>3</v>
      </c>
      <c r="B244" s="328" t="s">
        <v>268</v>
      </c>
      <c r="C244" s="329" t="s">
        <v>200</v>
      </c>
      <c r="D244" s="328" t="s">
        <v>182</v>
      </c>
      <c r="E244" s="328" t="s">
        <v>198</v>
      </c>
      <c r="F244" s="330">
        <v>45561</v>
      </c>
      <c r="G244" s="330">
        <v>46300</v>
      </c>
      <c r="H244" s="328" t="s">
        <v>199</v>
      </c>
      <c r="I244" s="398">
        <v>500000000</v>
      </c>
      <c r="J244" s="398">
        <v>546752688</v>
      </c>
      <c r="K244" s="398">
        <f t="shared" si="0"/>
        <v>500000000</v>
      </c>
      <c r="L244" s="398">
        <v>1470435</v>
      </c>
      <c r="M244" s="398">
        <v>0</v>
      </c>
      <c r="N244" s="398">
        <v>519649315</v>
      </c>
      <c r="O244" s="399">
        <v>8.1500000000000003E-2</v>
      </c>
      <c r="P244" s="400">
        <f t="shared" si="1"/>
        <v>1.1778878985947536E-3</v>
      </c>
      <c r="Q244" s="400">
        <f t="shared" si="2"/>
        <v>1.1778878985947536E-3</v>
      </c>
      <c r="R244" s="401" cm="1">
        <f t="array" ref="R244">_xlfn.IFS(D244=$Q$175,M244/$R$175,D244=$Q$176,M244/$R$176,D244=$Q$177,M244/$R$177)</f>
        <v>0</v>
      </c>
      <c r="S244" s="331"/>
      <c r="T244" s="331"/>
      <c r="V244" s="331"/>
      <c r="W244" s="331"/>
      <c r="X244" s="331"/>
      <c r="Y244" s="331"/>
      <c r="Z244" s="331"/>
    </row>
    <row r="245" spans="1:26" s="332" customFormat="1" ht="15" customHeight="1">
      <c r="A245" s="327">
        <v>3</v>
      </c>
      <c r="B245" s="328" t="s">
        <v>268</v>
      </c>
      <c r="C245" s="329" t="s">
        <v>200</v>
      </c>
      <c r="D245" s="328" t="s">
        <v>182</v>
      </c>
      <c r="E245" s="328" t="s">
        <v>198</v>
      </c>
      <c r="F245" s="330">
        <v>45561</v>
      </c>
      <c r="G245" s="330">
        <v>46300</v>
      </c>
      <c r="H245" s="328" t="s">
        <v>199</v>
      </c>
      <c r="I245" s="398">
        <v>500000000</v>
      </c>
      <c r="J245" s="398">
        <v>546752688</v>
      </c>
      <c r="K245" s="398">
        <f t="shared" si="0"/>
        <v>500000000</v>
      </c>
      <c r="L245" s="398">
        <v>1470435</v>
      </c>
      <c r="M245" s="398">
        <v>0</v>
      </c>
      <c r="N245" s="398">
        <v>519649315</v>
      </c>
      <c r="O245" s="399">
        <v>8.1500000000000003E-2</v>
      </c>
      <c r="P245" s="400">
        <f t="shared" si="1"/>
        <v>1.1778878985947536E-3</v>
      </c>
      <c r="Q245" s="400">
        <f t="shared" si="2"/>
        <v>1.1778878985947536E-3</v>
      </c>
      <c r="R245" s="401" cm="1">
        <f t="array" ref="R245">_xlfn.IFS(D245=$Q$175,M245/$R$175,D245=$Q$176,M245/$R$176,D245=$Q$177,M245/$R$177)</f>
        <v>0</v>
      </c>
      <c r="S245" s="331"/>
      <c r="T245" s="331"/>
      <c r="V245" s="331"/>
      <c r="W245" s="331"/>
      <c r="X245" s="331"/>
      <c r="Y245" s="331"/>
      <c r="Z245" s="331"/>
    </row>
    <row r="246" spans="1:26" s="332" customFormat="1" ht="15" customHeight="1">
      <c r="A246" s="327">
        <v>3</v>
      </c>
      <c r="B246" s="328" t="s">
        <v>268</v>
      </c>
      <c r="C246" s="329" t="s">
        <v>200</v>
      </c>
      <c r="D246" s="328" t="s">
        <v>182</v>
      </c>
      <c r="E246" s="328" t="s">
        <v>198</v>
      </c>
      <c r="F246" s="330">
        <v>45561</v>
      </c>
      <c r="G246" s="330">
        <v>46300</v>
      </c>
      <c r="H246" s="328" t="s">
        <v>199</v>
      </c>
      <c r="I246" s="398">
        <v>500000000</v>
      </c>
      <c r="J246" s="398">
        <v>546752688</v>
      </c>
      <c r="K246" s="398">
        <f t="shared" si="0"/>
        <v>500000000</v>
      </c>
      <c r="L246" s="398">
        <v>1470435</v>
      </c>
      <c r="M246" s="398">
        <v>0</v>
      </c>
      <c r="N246" s="398">
        <v>519649315</v>
      </c>
      <c r="O246" s="399">
        <v>8.1500000000000003E-2</v>
      </c>
      <c r="P246" s="400">
        <f t="shared" si="1"/>
        <v>1.1778878985947536E-3</v>
      </c>
      <c r="Q246" s="400">
        <f t="shared" si="2"/>
        <v>1.1778878985947536E-3</v>
      </c>
      <c r="R246" s="401" cm="1">
        <f t="array" ref="R246">_xlfn.IFS(D246=$Q$175,M246/$R$175,D246=$Q$176,M246/$R$176,D246=$Q$177,M246/$R$177)</f>
        <v>0</v>
      </c>
      <c r="S246" s="331"/>
      <c r="T246" s="331"/>
      <c r="V246" s="331"/>
      <c r="W246" s="331"/>
      <c r="X246" s="331"/>
      <c r="Y246" s="331"/>
      <c r="Z246" s="331"/>
    </row>
    <row r="247" spans="1:26" s="332" customFormat="1" ht="15" customHeight="1">
      <c r="A247" s="327">
        <v>3</v>
      </c>
      <c r="B247" s="328" t="s">
        <v>268</v>
      </c>
      <c r="C247" s="329" t="s">
        <v>200</v>
      </c>
      <c r="D247" s="328" t="s">
        <v>182</v>
      </c>
      <c r="E247" s="328" t="s">
        <v>198</v>
      </c>
      <c r="F247" s="330">
        <v>45561</v>
      </c>
      <c r="G247" s="330">
        <v>46300</v>
      </c>
      <c r="H247" s="328" t="s">
        <v>199</v>
      </c>
      <c r="I247" s="398">
        <v>500000000</v>
      </c>
      <c r="J247" s="398">
        <v>546752688</v>
      </c>
      <c r="K247" s="398">
        <f t="shared" si="0"/>
        <v>500000000</v>
      </c>
      <c r="L247" s="398">
        <v>1470435</v>
      </c>
      <c r="M247" s="398">
        <v>0</v>
      </c>
      <c r="N247" s="398">
        <v>519649315</v>
      </c>
      <c r="O247" s="399">
        <v>8.1500000000000003E-2</v>
      </c>
      <c r="P247" s="400">
        <f t="shared" si="1"/>
        <v>1.1778878985947536E-3</v>
      </c>
      <c r="Q247" s="400">
        <f t="shared" si="2"/>
        <v>1.1778878985947536E-3</v>
      </c>
      <c r="R247" s="401" cm="1">
        <f t="array" ref="R247">_xlfn.IFS(D247=$Q$175,M247/$R$175,D247=$Q$176,M247/$R$176,D247=$Q$177,M247/$R$177)</f>
        <v>0</v>
      </c>
      <c r="S247" s="331"/>
      <c r="T247" s="331"/>
      <c r="V247" s="331"/>
      <c r="W247" s="331"/>
      <c r="X247" s="331"/>
      <c r="Y247" s="331"/>
      <c r="Z247" s="331"/>
    </row>
    <row r="248" spans="1:26" s="332" customFormat="1" ht="15" customHeight="1">
      <c r="A248" s="327">
        <v>3</v>
      </c>
      <c r="B248" s="328" t="s">
        <v>268</v>
      </c>
      <c r="C248" s="329" t="s">
        <v>200</v>
      </c>
      <c r="D248" s="328" t="s">
        <v>182</v>
      </c>
      <c r="E248" s="328" t="s">
        <v>198</v>
      </c>
      <c r="F248" s="330">
        <v>45561</v>
      </c>
      <c r="G248" s="330">
        <v>46300</v>
      </c>
      <c r="H248" s="328" t="s">
        <v>199</v>
      </c>
      <c r="I248" s="398">
        <v>500000000</v>
      </c>
      <c r="J248" s="398">
        <v>546752688</v>
      </c>
      <c r="K248" s="398">
        <f t="shared" si="0"/>
        <v>500000000</v>
      </c>
      <c r="L248" s="398">
        <v>1470435</v>
      </c>
      <c r="M248" s="398">
        <v>0</v>
      </c>
      <c r="N248" s="398">
        <v>519649315</v>
      </c>
      <c r="O248" s="399">
        <v>8.1500000000000003E-2</v>
      </c>
      <c r="P248" s="400">
        <f t="shared" si="1"/>
        <v>1.1778878985947536E-3</v>
      </c>
      <c r="Q248" s="400">
        <f t="shared" si="2"/>
        <v>1.1778878985947536E-3</v>
      </c>
      <c r="R248" s="401" cm="1">
        <f t="array" ref="R248">_xlfn.IFS(D248=$Q$175,M248/$R$175,D248=$Q$176,M248/$R$176,D248=$Q$177,M248/$R$177)</f>
        <v>0</v>
      </c>
      <c r="S248" s="331"/>
      <c r="T248" s="331"/>
      <c r="V248" s="331"/>
      <c r="W248" s="331"/>
      <c r="X248" s="331"/>
      <c r="Y248" s="331"/>
      <c r="Z248" s="331"/>
    </row>
    <row r="249" spans="1:26" s="332" customFormat="1" ht="15" customHeight="1">
      <c r="A249" s="327">
        <v>3</v>
      </c>
      <c r="B249" s="328" t="s">
        <v>268</v>
      </c>
      <c r="C249" s="329" t="s">
        <v>200</v>
      </c>
      <c r="D249" s="328" t="s">
        <v>182</v>
      </c>
      <c r="E249" s="328" t="s">
        <v>198</v>
      </c>
      <c r="F249" s="330">
        <v>45561</v>
      </c>
      <c r="G249" s="330">
        <v>46300</v>
      </c>
      <c r="H249" s="328" t="s">
        <v>199</v>
      </c>
      <c r="I249" s="398">
        <v>500000000</v>
      </c>
      <c r="J249" s="398">
        <v>546752688</v>
      </c>
      <c r="K249" s="398">
        <f t="shared" ref="K249:K312" si="3">+I249</f>
        <v>500000000</v>
      </c>
      <c r="L249" s="398">
        <v>1470435</v>
      </c>
      <c r="M249" s="398">
        <v>0</v>
      </c>
      <c r="N249" s="398">
        <v>519649315</v>
      </c>
      <c r="O249" s="399">
        <v>8.1500000000000003E-2</v>
      </c>
      <c r="P249" s="400">
        <f t="shared" ref="P249:P312" si="4">+N249/$Q$181</f>
        <v>1.1778878985947536E-3</v>
      </c>
      <c r="Q249" s="400">
        <f t="shared" ref="Q249:Q312" si="5">+N249/$Q$181</f>
        <v>1.1778878985947536E-3</v>
      </c>
      <c r="R249" s="401" cm="1">
        <f t="array" ref="R249">_xlfn.IFS(D249=$Q$175,M249/$R$175,D249=$Q$176,M249/$R$176,D249=$Q$177,M249/$R$177)</f>
        <v>0</v>
      </c>
      <c r="S249" s="331"/>
      <c r="T249" s="331"/>
      <c r="V249" s="331"/>
      <c r="W249" s="331"/>
      <c r="X249" s="331"/>
      <c r="Y249" s="331"/>
      <c r="Z249" s="331"/>
    </row>
    <row r="250" spans="1:26" s="332" customFormat="1" ht="15" customHeight="1">
      <c r="A250" s="327">
        <v>3</v>
      </c>
      <c r="B250" s="328" t="s">
        <v>268</v>
      </c>
      <c r="C250" s="329" t="s">
        <v>200</v>
      </c>
      <c r="D250" s="328" t="s">
        <v>182</v>
      </c>
      <c r="E250" s="328" t="s">
        <v>198</v>
      </c>
      <c r="F250" s="330">
        <v>45561</v>
      </c>
      <c r="G250" s="330">
        <v>46300</v>
      </c>
      <c r="H250" s="328" t="s">
        <v>199</v>
      </c>
      <c r="I250" s="398">
        <v>500000000</v>
      </c>
      <c r="J250" s="398">
        <v>546752688</v>
      </c>
      <c r="K250" s="398">
        <f t="shared" si="3"/>
        <v>500000000</v>
      </c>
      <c r="L250" s="398">
        <v>1470435</v>
      </c>
      <c r="M250" s="398">
        <v>0</v>
      </c>
      <c r="N250" s="398">
        <v>519649315</v>
      </c>
      <c r="O250" s="399">
        <v>8.1500000000000003E-2</v>
      </c>
      <c r="P250" s="400">
        <f t="shared" si="4"/>
        <v>1.1778878985947536E-3</v>
      </c>
      <c r="Q250" s="400">
        <f t="shared" si="5"/>
        <v>1.1778878985947536E-3</v>
      </c>
      <c r="R250" s="401" cm="1">
        <f t="array" ref="R250">_xlfn.IFS(D250=$Q$175,M250/$R$175,D250=$Q$176,M250/$R$176,D250=$Q$177,M250/$R$177)</f>
        <v>0</v>
      </c>
      <c r="S250" s="331"/>
      <c r="T250" s="331"/>
      <c r="V250" s="331"/>
      <c r="W250" s="331"/>
      <c r="X250" s="331"/>
      <c r="Y250" s="331"/>
      <c r="Z250" s="331"/>
    </row>
    <row r="251" spans="1:26" s="332" customFormat="1" ht="15" customHeight="1">
      <c r="A251" s="327">
        <v>3</v>
      </c>
      <c r="B251" s="328" t="s">
        <v>268</v>
      </c>
      <c r="C251" s="329" t="s">
        <v>200</v>
      </c>
      <c r="D251" s="328" t="s">
        <v>182</v>
      </c>
      <c r="E251" s="328" t="s">
        <v>198</v>
      </c>
      <c r="F251" s="330">
        <v>45561</v>
      </c>
      <c r="G251" s="330">
        <v>46300</v>
      </c>
      <c r="H251" s="328" t="s">
        <v>199</v>
      </c>
      <c r="I251" s="398">
        <v>500000000</v>
      </c>
      <c r="J251" s="398">
        <v>546752688</v>
      </c>
      <c r="K251" s="398">
        <f t="shared" si="3"/>
        <v>500000000</v>
      </c>
      <c r="L251" s="398">
        <v>1470435</v>
      </c>
      <c r="M251" s="398">
        <v>0</v>
      </c>
      <c r="N251" s="398">
        <v>519649315</v>
      </c>
      <c r="O251" s="399">
        <v>8.1500000000000003E-2</v>
      </c>
      <c r="P251" s="400">
        <f t="shared" si="4"/>
        <v>1.1778878985947536E-3</v>
      </c>
      <c r="Q251" s="400">
        <f t="shared" si="5"/>
        <v>1.1778878985947536E-3</v>
      </c>
      <c r="R251" s="401" cm="1">
        <f t="array" ref="R251">_xlfn.IFS(D251=$Q$175,M251/$R$175,D251=$Q$176,M251/$R$176,D251=$Q$177,M251/$R$177)</f>
        <v>0</v>
      </c>
      <c r="S251" s="331"/>
      <c r="T251" s="331"/>
      <c r="V251" s="331"/>
      <c r="W251" s="331"/>
      <c r="X251" s="331"/>
      <c r="Y251" s="331"/>
      <c r="Z251" s="331"/>
    </row>
    <row r="252" spans="1:26" s="332" customFormat="1" ht="15" customHeight="1">
      <c r="A252" s="327">
        <v>3</v>
      </c>
      <c r="B252" s="328" t="s">
        <v>268</v>
      </c>
      <c r="C252" s="329" t="s">
        <v>200</v>
      </c>
      <c r="D252" s="328" t="s">
        <v>182</v>
      </c>
      <c r="E252" s="328" t="s">
        <v>198</v>
      </c>
      <c r="F252" s="330">
        <v>45561</v>
      </c>
      <c r="G252" s="330">
        <v>46300</v>
      </c>
      <c r="H252" s="328" t="s">
        <v>199</v>
      </c>
      <c r="I252" s="398">
        <v>500000000</v>
      </c>
      <c r="J252" s="398">
        <v>546752688</v>
      </c>
      <c r="K252" s="398">
        <f t="shared" si="3"/>
        <v>500000000</v>
      </c>
      <c r="L252" s="398">
        <v>1470435</v>
      </c>
      <c r="M252" s="398">
        <v>0</v>
      </c>
      <c r="N252" s="398">
        <v>519649315</v>
      </c>
      <c r="O252" s="399">
        <v>8.1500000000000003E-2</v>
      </c>
      <c r="P252" s="400">
        <f t="shared" si="4"/>
        <v>1.1778878985947536E-3</v>
      </c>
      <c r="Q252" s="400">
        <f t="shared" si="5"/>
        <v>1.1778878985947536E-3</v>
      </c>
      <c r="R252" s="401" cm="1">
        <f t="array" ref="R252">_xlfn.IFS(D252=$Q$175,M252/$R$175,D252=$Q$176,M252/$R$176,D252=$Q$177,M252/$R$177)</f>
        <v>0</v>
      </c>
      <c r="S252" s="331"/>
      <c r="T252" s="331"/>
      <c r="V252" s="331"/>
      <c r="W252" s="331"/>
      <c r="X252" s="331"/>
      <c r="Y252" s="331"/>
      <c r="Z252" s="331"/>
    </row>
    <row r="253" spans="1:26" s="332" customFormat="1" ht="15" customHeight="1">
      <c r="A253" s="327">
        <v>3</v>
      </c>
      <c r="B253" s="328" t="s">
        <v>268</v>
      </c>
      <c r="C253" s="329" t="s">
        <v>200</v>
      </c>
      <c r="D253" s="328" t="s">
        <v>182</v>
      </c>
      <c r="E253" s="328" t="s">
        <v>198</v>
      </c>
      <c r="F253" s="330">
        <v>45561</v>
      </c>
      <c r="G253" s="330">
        <v>46300</v>
      </c>
      <c r="H253" s="328" t="s">
        <v>199</v>
      </c>
      <c r="I253" s="398">
        <v>500000000</v>
      </c>
      <c r="J253" s="398">
        <v>546752688</v>
      </c>
      <c r="K253" s="398">
        <f t="shared" si="3"/>
        <v>500000000</v>
      </c>
      <c r="L253" s="398">
        <v>1470435</v>
      </c>
      <c r="M253" s="398">
        <v>0</v>
      </c>
      <c r="N253" s="398">
        <v>519649315</v>
      </c>
      <c r="O253" s="399">
        <v>8.1500000000000003E-2</v>
      </c>
      <c r="P253" s="400">
        <f t="shared" si="4"/>
        <v>1.1778878985947536E-3</v>
      </c>
      <c r="Q253" s="400">
        <f t="shared" si="5"/>
        <v>1.1778878985947536E-3</v>
      </c>
      <c r="R253" s="401" cm="1">
        <f t="array" ref="R253">_xlfn.IFS(D253=$Q$175,M253/$R$175,D253=$Q$176,M253/$R$176,D253=$Q$177,M253/$R$177)</f>
        <v>0</v>
      </c>
      <c r="S253" s="331"/>
      <c r="T253" s="331"/>
      <c r="V253" s="331"/>
      <c r="W253" s="331"/>
      <c r="X253" s="331"/>
      <c r="Y253" s="331"/>
      <c r="Z253" s="331"/>
    </row>
    <row r="254" spans="1:26" s="332" customFormat="1" ht="15" customHeight="1">
      <c r="A254" s="327">
        <v>3</v>
      </c>
      <c r="B254" s="328" t="s">
        <v>268</v>
      </c>
      <c r="C254" s="329" t="s">
        <v>200</v>
      </c>
      <c r="D254" s="328" t="s">
        <v>182</v>
      </c>
      <c r="E254" s="328" t="s">
        <v>198</v>
      </c>
      <c r="F254" s="330">
        <v>45561</v>
      </c>
      <c r="G254" s="330">
        <v>46300</v>
      </c>
      <c r="H254" s="328" t="s">
        <v>199</v>
      </c>
      <c r="I254" s="398">
        <v>500000000</v>
      </c>
      <c r="J254" s="398">
        <v>546752688</v>
      </c>
      <c r="K254" s="398">
        <f t="shared" si="3"/>
        <v>500000000</v>
      </c>
      <c r="L254" s="398">
        <v>1470435</v>
      </c>
      <c r="M254" s="398">
        <v>0</v>
      </c>
      <c r="N254" s="398">
        <v>519649315</v>
      </c>
      <c r="O254" s="399">
        <v>8.1500000000000003E-2</v>
      </c>
      <c r="P254" s="400">
        <f t="shared" si="4"/>
        <v>1.1778878985947536E-3</v>
      </c>
      <c r="Q254" s="400">
        <f t="shared" si="5"/>
        <v>1.1778878985947536E-3</v>
      </c>
      <c r="R254" s="401" cm="1">
        <f t="array" ref="R254">_xlfn.IFS(D254=$Q$175,M254/$R$175,D254=$Q$176,M254/$R$176,D254=$Q$177,M254/$R$177)</f>
        <v>0</v>
      </c>
      <c r="S254" s="331"/>
      <c r="T254" s="331"/>
      <c r="V254" s="331"/>
      <c r="W254" s="331"/>
      <c r="X254" s="331"/>
      <c r="Y254" s="331"/>
      <c r="Z254" s="331"/>
    </row>
    <row r="255" spans="1:26" s="332" customFormat="1" ht="15" customHeight="1">
      <c r="A255" s="327">
        <v>3</v>
      </c>
      <c r="B255" s="328" t="s">
        <v>268</v>
      </c>
      <c r="C255" s="329" t="s">
        <v>200</v>
      </c>
      <c r="D255" s="328" t="s">
        <v>182</v>
      </c>
      <c r="E255" s="328" t="s">
        <v>198</v>
      </c>
      <c r="F255" s="330">
        <v>45561</v>
      </c>
      <c r="G255" s="330">
        <v>46300</v>
      </c>
      <c r="H255" s="328" t="s">
        <v>199</v>
      </c>
      <c r="I255" s="398">
        <v>500000000</v>
      </c>
      <c r="J255" s="398">
        <v>546752688</v>
      </c>
      <c r="K255" s="398">
        <f t="shared" si="3"/>
        <v>500000000</v>
      </c>
      <c r="L255" s="398">
        <v>1470435</v>
      </c>
      <c r="M255" s="398">
        <v>0</v>
      </c>
      <c r="N255" s="398">
        <v>519649315</v>
      </c>
      <c r="O255" s="399">
        <v>8.1500000000000003E-2</v>
      </c>
      <c r="P255" s="400">
        <f t="shared" si="4"/>
        <v>1.1778878985947536E-3</v>
      </c>
      <c r="Q255" s="400">
        <f t="shared" si="5"/>
        <v>1.1778878985947536E-3</v>
      </c>
      <c r="R255" s="401" cm="1">
        <f t="array" ref="R255">_xlfn.IFS(D255=$Q$175,M255/$R$175,D255=$Q$176,M255/$R$176,D255=$Q$177,M255/$R$177)</f>
        <v>0</v>
      </c>
      <c r="S255" s="331"/>
      <c r="T255" s="331"/>
      <c r="V255" s="331"/>
      <c r="W255" s="331"/>
      <c r="X255" s="331"/>
      <c r="Y255" s="331"/>
      <c r="Z255" s="331"/>
    </row>
    <row r="256" spans="1:26" s="332" customFormat="1" ht="15" customHeight="1">
      <c r="A256" s="327">
        <v>3</v>
      </c>
      <c r="B256" s="328" t="s">
        <v>268</v>
      </c>
      <c r="C256" s="329" t="s">
        <v>200</v>
      </c>
      <c r="D256" s="328" t="s">
        <v>182</v>
      </c>
      <c r="E256" s="328" t="s">
        <v>198</v>
      </c>
      <c r="F256" s="330">
        <v>45561</v>
      </c>
      <c r="G256" s="330">
        <v>46300</v>
      </c>
      <c r="H256" s="328" t="s">
        <v>199</v>
      </c>
      <c r="I256" s="398">
        <v>500000000</v>
      </c>
      <c r="J256" s="398">
        <v>546752688</v>
      </c>
      <c r="K256" s="398">
        <f t="shared" si="3"/>
        <v>500000000</v>
      </c>
      <c r="L256" s="398">
        <v>1470435</v>
      </c>
      <c r="M256" s="398">
        <v>0</v>
      </c>
      <c r="N256" s="398">
        <v>519649315</v>
      </c>
      <c r="O256" s="399">
        <v>8.1500000000000003E-2</v>
      </c>
      <c r="P256" s="400">
        <f t="shared" si="4"/>
        <v>1.1778878985947536E-3</v>
      </c>
      <c r="Q256" s="400">
        <f t="shared" si="5"/>
        <v>1.1778878985947536E-3</v>
      </c>
      <c r="R256" s="401" cm="1">
        <f t="array" ref="R256">_xlfn.IFS(D256=$Q$175,M256/$R$175,D256=$Q$176,M256/$R$176,D256=$Q$177,M256/$R$177)</f>
        <v>0</v>
      </c>
      <c r="S256" s="331"/>
      <c r="T256" s="331"/>
      <c r="V256" s="331"/>
      <c r="W256" s="331"/>
      <c r="X256" s="331"/>
      <c r="Y256" s="331"/>
      <c r="Z256" s="331"/>
    </row>
    <row r="257" spans="1:26" s="332" customFormat="1" ht="15" customHeight="1">
      <c r="A257" s="327">
        <v>3</v>
      </c>
      <c r="B257" s="328" t="s">
        <v>268</v>
      </c>
      <c r="C257" s="329" t="s">
        <v>200</v>
      </c>
      <c r="D257" s="328" t="s">
        <v>182</v>
      </c>
      <c r="E257" s="328" t="s">
        <v>198</v>
      </c>
      <c r="F257" s="330">
        <v>45561</v>
      </c>
      <c r="G257" s="330">
        <v>46300</v>
      </c>
      <c r="H257" s="328" t="s">
        <v>199</v>
      </c>
      <c r="I257" s="398">
        <v>500000000</v>
      </c>
      <c r="J257" s="398">
        <v>546752688</v>
      </c>
      <c r="K257" s="398">
        <f t="shared" si="3"/>
        <v>500000000</v>
      </c>
      <c r="L257" s="398">
        <v>1470435</v>
      </c>
      <c r="M257" s="398">
        <v>0</v>
      </c>
      <c r="N257" s="398">
        <v>519649315</v>
      </c>
      <c r="O257" s="399">
        <v>8.1500000000000003E-2</v>
      </c>
      <c r="P257" s="400">
        <f t="shared" si="4"/>
        <v>1.1778878985947536E-3</v>
      </c>
      <c r="Q257" s="400">
        <f t="shared" si="5"/>
        <v>1.1778878985947536E-3</v>
      </c>
      <c r="R257" s="401" cm="1">
        <f t="array" ref="R257">_xlfn.IFS(D257=$Q$175,M257/$R$175,D257=$Q$176,M257/$R$176,D257=$Q$177,M257/$R$177)</f>
        <v>0</v>
      </c>
      <c r="S257" s="331"/>
      <c r="T257" s="331"/>
      <c r="V257" s="331"/>
      <c r="W257" s="331"/>
      <c r="X257" s="331"/>
      <c r="Y257" s="331"/>
      <c r="Z257" s="331"/>
    </row>
    <row r="258" spans="1:26" s="332" customFormat="1" ht="15" customHeight="1">
      <c r="A258" s="327">
        <v>3</v>
      </c>
      <c r="B258" s="328" t="s">
        <v>268</v>
      </c>
      <c r="C258" s="329" t="s">
        <v>200</v>
      </c>
      <c r="D258" s="328" t="s">
        <v>182</v>
      </c>
      <c r="E258" s="328" t="s">
        <v>198</v>
      </c>
      <c r="F258" s="330">
        <v>45625</v>
      </c>
      <c r="G258" s="330">
        <v>46279</v>
      </c>
      <c r="H258" s="328" t="s">
        <v>199</v>
      </c>
      <c r="I258" s="398">
        <v>1000000000</v>
      </c>
      <c r="J258" s="398">
        <v>1038219951</v>
      </c>
      <c r="K258" s="398">
        <f t="shared" si="3"/>
        <v>1000000000</v>
      </c>
      <c r="L258" s="398">
        <v>5708061</v>
      </c>
      <c r="M258" s="398">
        <v>0</v>
      </c>
      <c r="N258" s="398">
        <v>1003410959</v>
      </c>
      <c r="O258" s="399">
        <v>8.3000000000000004E-2</v>
      </c>
      <c r="P258" s="400">
        <f t="shared" si="4"/>
        <v>2.2744292964640132E-3</v>
      </c>
      <c r="Q258" s="400">
        <f t="shared" si="5"/>
        <v>2.2744292964640132E-3</v>
      </c>
      <c r="R258" s="401" cm="1">
        <f t="array" ref="R258">_xlfn.IFS(D258=$Q$175,M258/$R$175,D258=$Q$176,M258/$R$176,D258=$Q$177,M258/$R$177)</f>
        <v>0</v>
      </c>
      <c r="S258" s="331"/>
      <c r="T258" s="331"/>
      <c r="V258" s="331"/>
      <c r="W258" s="331"/>
      <c r="X258" s="331"/>
      <c r="Y258" s="331"/>
      <c r="Z258" s="331"/>
    </row>
    <row r="259" spans="1:26" s="332" customFormat="1" ht="15" customHeight="1">
      <c r="A259" s="327">
        <v>3</v>
      </c>
      <c r="B259" s="328" t="s">
        <v>268</v>
      </c>
      <c r="C259" s="329" t="s">
        <v>200</v>
      </c>
      <c r="D259" s="328" t="s">
        <v>182</v>
      </c>
      <c r="E259" s="328" t="s">
        <v>198</v>
      </c>
      <c r="F259" s="330">
        <v>45625</v>
      </c>
      <c r="G259" s="330">
        <v>46279</v>
      </c>
      <c r="H259" s="328" t="s">
        <v>199</v>
      </c>
      <c r="I259" s="398">
        <v>1000000000</v>
      </c>
      <c r="J259" s="398">
        <v>1038219951</v>
      </c>
      <c r="K259" s="398">
        <f t="shared" si="3"/>
        <v>1000000000</v>
      </c>
      <c r="L259" s="398">
        <v>5708061</v>
      </c>
      <c r="M259" s="398">
        <v>0</v>
      </c>
      <c r="N259" s="398">
        <v>1003410959</v>
      </c>
      <c r="O259" s="399">
        <v>8.3000000000000004E-2</v>
      </c>
      <c r="P259" s="400">
        <f t="shared" si="4"/>
        <v>2.2744292964640132E-3</v>
      </c>
      <c r="Q259" s="400">
        <f t="shared" si="5"/>
        <v>2.2744292964640132E-3</v>
      </c>
      <c r="R259" s="401" cm="1">
        <f t="array" ref="R259">_xlfn.IFS(D259=$Q$175,M259/$R$175,D259=$Q$176,M259/$R$176,D259=$Q$177,M259/$R$177)</f>
        <v>0</v>
      </c>
      <c r="S259" s="331"/>
      <c r="T259" s="331"/>
      <c r="V259" s="331"/>
      <c r="W259" s="331"/>
      <c r="X259" s="331"/>
      <c r="Y259" s="331"/>
      <c r="Z259" s="331"/>
    </row>
    <row r="260" spans="1:26" s="332" customFormat="1" ht="15" customHeight="1">
      <c r="A260" s="327">
        <v>3</v>
      </c>
      <c r="B260" s="328" t="s">
        <v>268</v>
      </c>
      <c r="C260" s="329" t="s">
        <v>200</v>
      </c>
      <c r="D260" s="328" t="s">
        <v>182</v>
      </c>
      <c r="E260" s="328" t="s">
        <v>198</v>
      </c>
      <c r="F260" s="330">
        <v>45625</v>
      </c>
      <c r="G260" s="330">
        <v>46279</v>
      </c>
      <c r="H260" s="328" t="s">
        <v>199</v>
      </c>
      <c r="I260" s="398">
        <v>1000000000</v>
      </c>
      <c r="J260" s="398">
        <v>1038219951</v>
      </c>
      <c r="K260" s="398">
        <f t="shared" si="3"/>
        <v>1000000000</v>
      </c>
      <c r="L260" s="398">
        <v>5708061</v>
      </c>
      <c r="M260" s="398">
        <v>0</v>
      </c>
      <c r="N260" s="398">
        <v>1003410959</v>
      </c>
      <c r="O260" s="399">
        <v>8.3000000000000004E-2</v>
      </c>
      <c r="P260" s="400">
        <f t="shared" si="4"/>
        <v>2.2744292964640132E-3</v>
      </c>
      <c r="Q260" s="400">
        <f t="shared" si="5"/>
        <v>2.2744292964640132E-3</v>
      </c>
      <c r="R260" s="401" cm="1">
        <f t="array" ref="R260">_xlfn.IFS(D260=$Q$175,M260/$R$175,D260=$Q$176,M260/$R$176,D260=$Q$177,M260/$R$177)</f>
        <v>0</v>
      </c>
      <c r="S260" s="331"/>
      <c r="T260" s="331"/>
      <c r="V260" s="331"/>
      <c r="W260" s="331"/>
      <c r="X260" s="331"/>
      <c r="Y260" s="331"/>
      <c r="Z260" s="331"/>
    </row>
    <row r="261" spans="1:26" s="332" customFormat="1" ht="15" customHeight="1">
      <c r="A261" s="327">
        <v>3</v>
      </c>
      <c r="B261" s="328" t="s">
        <v>268</v>
      </c>
      <c r="C261" s="329" t="s">
        <v>200</v>
      </c>
      <c r="D261" s="328" t="s">
        <v>182</v>
      </c>
      <c r="E261" s="328" t="s">
        <v>198</v>
      </c>
      <c r="F261" s="330">
        <v>45625</v>
      </c>
      <c r="G261" s="330">
        <v>46279</v>
      </c>
      <c r="H261" s="328" t="s">
        <v>199</v>
      </c>
      <c r="I261" s="398">
        <v>1000000000</v>
      </c>
      <c r="J261" s="398">
        <v>1038219951</v>
      </c>
      <c r="K261" s="398">
        <f t="shared" si="3"/>
        <v>1000000000</v>
      </c>
      <c r="L261" s="398">
        <v>5708061</v>
      </c>
      <c r="M261" s="398">
        <v>0</v>
      </c>
      <c r="N261" s="398">
        <v>1003410959</v>
      </c>
      <c r="O261" s="399">
        <v>8.3000000000000004E-2</v>
      </c>
      <c r="P261" s="400">
        <f t="shared" si="4"/>
        <v>2.2744292964640132E-3</v>
      </c>
      <c r="Q261" s="400">
        <f t="shared" si="5"/>
        <v>2.2744292964640132E-3</v>
      </c>
      <c r="R261" s="401" cm="1">
        <f t="array" ref="R261">_xlfn.IFS(D261=$Q$175,M261/$R$175,D261=$Q$176,M261/$R$176,D261=$Q$177,M261/$R$177)</f>
        <v>0</v>
      </c>
      <c r="S261" s="331"/>
      <c r="T261" s="331"/>
      <c r="V261" s="331"/>
      <c r="W261" s="331"/>
      <c r="X261" s="331"/>
      <c r="Y261" s="331"/>
      <c r="Z261" s="331"/>
    </row>
    <row r="262" spans="1:26" s="332" customFormat="1" ht="15" customHeight="1">
      <c r="A262" s="327">
        <v>3</v>
      </c>
      <c r="B262" s="328" t="s">
        <v>268</v>
      </c>
      <c r="C262" s="329" t="s">
        <v>200</v>
      </c>
      <c r="D262" s="328" t="s">
        <v>182</v>
      </c>
      <c r="E262" s="328" t="s">
        <v>198</v>
      </c>
      <c r="F262" s="330">
        <v>45625</v>
      </c>
      <c r="G262" s="330">
        <v>46279</v>
      </c>
      <c r="H262" s="328" t="s">
        <v>199</v>
      </c>
      <c r="I262" s="398">
        <v>1000000000</v>
      </c>
      <c r="J262" s="398">
        <v>1038219951</v>
      </c>
      <c r="K262" s="398">
        <f t="shared" si="3"/>
        <v>1000000000</v>
      </c>
      <c r="L262" s="398">
        <v>5708061</v>
      </c>
      <c r="M262" s="398">
        <v>0</v>
      </c>
      <c r="N262" s="398">
        <v>1003410959</v>
      </c>
      <c r="O262" s="399">
        <v>8.3000000000000004E-2</v>
      </c>
      <c r="P262" s="400">
        <f t="shared" si="4"/>
        <v>2.2744292964640132E-3</v>
      </c>
      <c r="Q262" s="400">
        <f t="shared" si="5"/>
        <v>2.2744292964640132E-3</v>
      </c>
      <c r="R262" s="401" cm="1">
        <f t="array" ref="R262">_xlfn.IFS(D262=$Q$175,M262/$R$175,D262=$Q$176,M262/$R$176,D262=$Q$177,M262/$R$177)</f>
        <v>0</v>
      </c>
      <c r="S262" s="331"/>
      <c r="T262" s="331"/>
      <c r="V262" s="331"/>
      <c r="W262" s="331"/>
      <c r="X262" s="331"/>
      <c r="Y262" s="331"/>
      <c r="Z262" s="331"/>
    </row>
    <row r="263" spans="1:26" s="332" customFormat="1" ht="15" customHeight="1">
      <c r="A263" s="327">
        <v>3</v>
      </c>
      <c r="B263" s="328" t="s">
        <v>268</v>
      </c>
      <c r="C263" s="329" t="s">
        <v>200</v>
      </c>
      <c r="D263" s="328" t="s">
        <v>182</v>
      </c>
      <c r="E263" s="328" t="s">
        <v>198</v>
      </c>
      <c r="F263" s="330">
        <v>45625</v>
      </c>
      <c r="G263" s="330">
        <v>46279</v>
      </c>
      <c r="H263" s="328" t="s">
        <v>199</v>
      </c>
      <c r="I263" s="398">
        <v>1000000000</v>
      </c>
      <c r="J263" s="398">
        <v>1038219951</v>
      </c>
      <c r="K263" s="398">
        <f t="shared" si="3"/>
        <v>1000000000</v>
      </c>
      <c r="L263" s="398">
        <v>5708061</v>
      </c>
      <c r="M263" s="398">
        <v>0</v>
      </c>
      <c r="N263" s="398">
        <v>1003410959</v>
      </c>
      <c r="O263" s="399">
        <v>8.3000000000000004E-2</v>
      </c>
      <c r="P263" s="400">
        <f t="shared" si="4"/>
        <v>2.2744292964640132E-3</v>
      </c>
      <c r="Q263" s="400">
        <f t="shared" si="5"/>
        <v>2.2744292964640132E-3</v>
      </c>
      <c r="R263" s="401" cm="1">
        <f t="array" ref="R263">_xlfn.IFS(D263=$Q$175,M263/$R$175,D263=$Q$176,M263/$R$176,D263=$Q$177,M263/$R$177)</f>
        <v>0</v>
      </c>
      <c r="S263" s="331"/>
      <c r="T263" s="331"/>
      <c r="V263" s="331"/>
      <c r="W263" s="331"/>
      <c r="X263" s="331"/>
      <c r="Y263" s="331"/>
      <c r="Z263" s="331"/>
    </row>
    <row r="264" spans="1:26" s="332" customFormat="1" ht="15" customHeight="1">
      <c r="A264" s="327">
        <v>3</v>
      </c>
      <c r="B264" s="328" t="s">
        <v>268</v>
      </c>
      <c r="C264" s="329" t="s">
        <v>200</v>
      </c>
      <c r="D264" s="328" t="s">
        <v>182</v>
      </c>
      <c r="E264" s="328" t="s">
        <v>198</v>
      </c>
      <c r="F264" s="330">
        <v>45625</v>
      </c>
      <c r="G264" s="330">
        <v>46279</v>
      </c>
      <c r="H264" s="328" t="s">
        <v>199</v>
      </c>
      <c r="I264" s="398">
        <v>1000000000</v>
      </c>
      <c r="J264" s="398">
        <v>1038219951</v>
      </c>
      <c r="K264" s="398">
        <f t="shared" si="3"/>
        <v>1000000000</v>
      </c>
      <c r="L264" s="398">
        <v>5708061</v>
      </c>
      <c r="M264" s="398">
        <v>0</v>
      </c>
      <c r="N264" s="398">
        <v>1003410959</v>
      </c>
      <c r="O264" s="399">
        <v>8.3000000000000004E-2</v>
      </c>
      <c r="P264" s="400">
        <f t="shared" si="4"/>
        <v>2.2744292964640132E-3</v>
      </c>
      <c r="Q264" s="400">
        <f t="shared" si="5"/>
        <v>2.2744292964640132E-3</v>
      </c>
      <c r="R264" s="401" cm="1">
        <f t="array" ref="R264">_xlfn.IFS(D264=$Q$175,M264/$R$175,D264=$Q$176,M264/$R$176,D264=$Q$177,M264/$R$177)</f>
        <v>0</v>
      </c>
      <c r="S264" s="331"/>
      <c r="T264" s="331"/>
      <c r="V264" s="331"/>
      <c r="W264" s="331"/>
      <c r="X264" s="331"/>
      <c r="Y264" s="331"/>
      <c r="Z264" s="331"/>
    </row>
    <row r="265" spans="1:26" s="332" customFormat="1" ht="15" customHeight="1">
      <c r="A265" s="327">
        <v>3</v>
      </c>
      <c r="B265" s="328" t="s">
        <v>268</v>
      </c>
      <c r="C265" s="329" t="s">
        <v>200</v>
      </c>
      <c r="D265" s="328" t="s">
        <v>182</v>
      </c>
      <c r="E265" s="328" t="s">
        <v>198</v>
      </c>
      <c r="F265" s="330">
        <v>45625</v>
      </c>
      <c r="G265" s="330">
        <v>46279</v>
      </c>
      <c r="H265" s="328" t="s">
        <v>199</v>
      </c>
      <c r="I265" s="398">
        <v>1000000000</v>
      </c>
      <c r="J265" s="398">
        <v>1038219951</v>
      </c>
      <c r="K265" s="398">
        <f t="shared" si="3"/>
        <v>1000000000</v>
      </c>
      <c r="L265" s="398">
        <v>5708061</v>
      </c>
      <c r="M265" s="398">
        <v>0</v>
      </c>
      <c r="N265" s="398">
        <v>1003410959</v>
      </c>
      <c r="O265" s="399">
        <v>8.3000000000000004E-2</v>
      </c>
      <c r="P265" s="400">
        <f t="shared" si="4"/>
        <v>2.2744292964640132E-3</v>
      </c>
      <c r="Q265" s="400">
        <f t="shared" si="5"/>
        <v>2.2744292964640132E-3</v>
      </c>
      <c r="R265" s="401" cm="1">
        <f t="array" ref="R265">_xlfn.IFS(D265=$Q$175,M265/$R$175,D265=$Q$176,M265/$R$176,D265=$Q$177,M265/$R$177)</f>
        <v>0</v>
      </c>
      <c r="S265" s="331"/>
      <c r="T265" s="331"/>
      <c r="V265" s="331"/>
      <c r="W265" s="331"/>
      <c r="X265" s="331"/>
      <c r="Y265" s="331"/>
      <c r="Z265" s="331"/>
    </row>
    <row r="266" spans="1:26" s="332" customFormat="1" ht="15" customHeight="1">
      <c r="A266" s="327">
        <v>3</v>
      </c>
      <c r="B266" s="328" t="s">
        <v>268</v>
      </c>
      <c r="C266" s="329" t="s">
        <v>200</v>
      </c>
      <c r="D266" s="328" t="s">
        <v>182</v>
      </c>
      <c r="E266" s="328" t="s">
        <v>198</v>
      </c>
      <c r="F266" s="330">
        <v>45625</v>
      </c>
      <c r="G266" s="330">
        <v>46279</v>
      </c>
      <c r="H266" s="328" t="s">
        <v>199</v>
      </c>
      <c r="I266" s="398">
        <v>1000000000</v>
      </c>
      <c r="J266" s="398">
        <v>1038219951</v>
      </c>
      <c r="K266" s="398">
        <f t="shared" si="3"/>
        <v>1000000000</v>
      </c>
      <c r="L266" s="398">
        <v>5708061</v>
      </c>
      <c r="M266" s="398">
        <v>0</v>
      </c>
      <c r="N266" s="398">
        <v>1003410959</v>
      </c>
      <c r="O266" s="399">
        <v>8.3000000000000004E-2</v>
      </c>
      <c r="P266" s="400">
        <f t="shared" si="4"/>
        <v>2.2744292964640132E-3</v>
      </c>
      <c r="Q266" s="400">
        <f t="shared" si="5"/>
        <v>2.2744292964640132E-3</v>
      </c>
      <c r="R266" s="401" cm="1">
        <f t="array" ref="R266">_xlfn.IFS(D266=$Q$175,M266/$R$175,D266=$Q$176,M266/$R$176,D266=$Q$177,M266/$R$177)</f>
        <v>0</v>
      </c>
      <c r="S266" s="331"/>
      <c r="T266" s="331"/>
      <c r="V266" s="331"/>
      <c r="W266" s="331"/>
      <c r="X266" s="331"/>
      <c r="Y266" s="331"/>
      <c r="Z266" s="331"/>
    </row>
    <row r="267" spans="1:26" s="332" customFormat="1" ht="15" customHeight="1">
      <c r="A267" s="327">
        <v>3</v>
      </c>
      <c r="B267" s="328" t="s">
        <v>268</v>
      </c>
      <c r="C267" s="329" t="s">
        <v>200</v>
      </c>
      <c r="D267" s="328" t="s">
        <v>182</v>
      </c>
      <c r="E267" s="328" t="s">
        <v>198</v>
      </c>
      <c r="F267" s="330">
        <v>45625</v>
      </c>
      <c r="G267" s="330">
        <v>46279</v>
      </c>
      <c r="H267" s="328" t="s">
        <v>199</v>
      </c>
      <c r="I267" s="398">
        <v>1000000000</v>
      </c>
      <c r="J267" s="398">
        <v>1038219951</v>
      </c>
      <c r="K267" s="398">
        <f t="shared" si="3"/>
        <v>1000000000</v>
      </c>
      <c r="L267" s="398">
        <v>5708061</v>
      </c>
      <c r="M267" s="398">
        <v>0</v>
      </c>
      <c r="N267" s="398">
        <v>1003410959</v>
      </c>
      <c r="O267" s="399">
        <v>8.3000000000000004E-2</v>
      </c>
      <c r="P267" s="400">
        <f t="shared" si="4"/>
        <v>2.2744292964640132E-3</v>
      </c>
      <c r="Q267" s="400">
        <f t="shared" si="5"/>
        <v>2.2744292964640132E-3</v>
      </c>
      <c r="R267" s="401" cm="1">
        <f t="array" ref="R267">_xlfn.IFS(D267=$Q$175,M267/$R$175,D267=$Q$176,M267/$R$176,D267=$Q$177,M267/$R$177)</f>
        <v>0</v>
      </c>
      <c r="S267" s="331"/>
      <c r="T267" s="331"/>
      <c r="V267" s="331"/>
      <c r="W267" s="331"/>
      <c r="X267" s="331"/>
      <c r="Y267" s="331"/>
      <c r="Z267" s="331"/>
    </row>
    <row r="268" spans="1:26" s="332" customFormat="1" ht="15" customHeight="1">
      <c r="A268" s="327">
        <v>3</v>
      </c>
      <c r="B268" s="328" t="s">
        <v>268</v>
      </c>
      <c r="C268" s="329" t="s">
        <v>200</v>
      </c>
      <c r="D268" s="328" t="s">
        <v>182</v>
      </c>
      <c r="E268" s="328" t="s">
        <v>198</v>
      </c>
      <c r="F268" s="330">
        <v>45625</v>
      </c>
      <c r="G268" s="330">
        <v>46279</v>
      </c>
      <c r="H268" s="328" t="s">
        <v>199</v>
      </c>
      <c r="I268" s="398">
        <v>1000000000</v>
      </c>
      <c r="J268" s="398">
        <v>1038219951</v>
      </c>
      <c r="K268" s="398">
        <f t="shared" si="3"/>
        <v>1000000000</v>
      </c>
      <c r="L268" s="398">
        <v>5708061</v>
      </c>
      <c r="M268" s="398">
        <v>0</v>
      </c>
      <c r="N268" s="398">
        <v>1003410959</v>
      </c>
      <c r="O268" s="399">
        <v>8.3000000000000004E-2</v>
      </c>
      <c r="P268" s="400">
        <f t="shared" si="4"/>
        <v>2.2744292964640132E-3</v>
      </c>
      <c r="Q268" s="400">
        <f t="shared" si="5"/>
        <v>2.2744292964640132E-3</v>
      </c>
      <c r="R268" s="401" cm="1">
        <f t="array" ref="R268">_xlfn.IFS(D268=$Q$175,M268/$R$175,D268=$Q$176,M268/$R$176,D268=$Q$177,M268/$R$177)</f>
        <v>0</v>
      </c>
      <c r="S268" s="331"/>
      <c r="T268" s="331"/>
      <c r="V268" s="331"/>
      <c r="W268" s="331"/>
      <c r="X268" s="331"/>
      <c r="Y268" s="331"/>
      <c r="Z268" s="331"/>
    </row>
    <row r="269" spans="1:26" s="332" customFormat="1" ht="15" customHeight="1">
      <c r="A269" s="327">
        <v>3</v>
      </c>
      <c r="B269" s="328" t="s">
        <v>268</v>
      </c>
      <c r="C269" s="329" t="s">
        <v>200</v>
      </c>
      <c r="D269" s="328" t="s">
        <v>182</v>
      </c>
      <c r="E269" s="328" t="s">
        <v>198</v>
      </c>
      <c r="F269" s="330">
        <v>45625</v>
      </c>
      <c r="G269" s="330">
        <v>46279</v>
      </c>
      <c r="H269" s="328" t="s">
        <v>199</v>
      </c>
      <c r="I269" s="398">
        <v>1000000000</v>
      </c>
      <c r="J269" s="398">
        <v>1038219951</v>
      </c>
      <c r="K269" s="398">
        <f t="shared" si="3"/>
        <v>1000000000</v>
      </c>
      <c r="L269" s="398">
        <v>5708061</v>
      </c>
      <c r="M269" s="398">
        <v>0</v>
      </c>
      <c r="N269" s="398">
        <v>1003410959</v>
      </c>
      <c r="O269" s="399">
        <v>8.3000000000000004E-2</v>
      </c>
      <c r="P269" s="400">
        <f t="shared" si="4"/>
        <v>2.2744292964640132E-3</v>
      </c>
      <c r="Q269" s="400">
        <f t="shared" si="5"/>
        <v>2.2744292964640132E-3</v>
      </c>
      <c r="R269" s="401" cm="1">
        <f t="array" ref="R269">_xlfn.IFS(D269=$Q$175,M269/$R$175,D269=$Q$176,M269/$R$176,D269=$Q$177,M269/$R$177)</f>
        <v>0</v>
      </c>
      <c r="S269" s="331"/>
      <c r="T269" s="331"/>
      <c r="V269" s="331"/>
      <c r="W269" s="331"/>
      <c r="X269" s="331"/>
      <c r="Y269" s="331"/>
      <c r="Z269" s="331"/>
    </row>
    <row r="270" spans="1:26" s="332" customFormat="1" ht="15" customHeight="1">
      <c r="A270" s="327">
        <v>3</v>
      </c>
      <c r="B270" s="328" t="s">
        <v>268</v>
      </c>
      <c r="C270" s="329" t="s">
        <v>200</v>
      </c>
      <c r="D270" s="328" t="s">
        <v>182</v>
      </c>
      <c r="E270" s="328" t="s">
        <v>198</v>
      </c>
      <c r="F270" s="330">
        <v>45625</v>
      </c>
      <c r="G270" s="330">
        <v>46279</v>
      </c>
      <c r="H270" s="328" t="s">
        <v>199</v>
      </c>
      <c r="I270" s="398">
        <v>1000000000</v>
      </c>
      <c r="J270" s="398">
        <v>1038219951</v>
      </c>
      <c r="K270" s="398">
        <f t="shared" si="3"/>
        <v>1000000000</v>
      </c>
      <c r="L270" s="398">
        <v>5708061</v>
      </c>
      <c r="M270" s="398">
        <v>0</v>
      </c>
      <c r="N270" s="398">
        <v>1003410959</v>
      </c>
      <c r="O270" s="399">
        <v>8.3000000000000004E-2</v>
      </c>
      <c r="P270" s="400">
        <f t="shared" si="4"/>
        <v>2.2744292964640132E-3</v>
      </c>
      <c r="Q270" s="400">
        <f t="shared" si="5"/>
        <v>2.2744292964640132E-3</v>
      </c>
      <c r="R270" s="401" cm="1">
        <f t="array" ref="R270">_xlfn.IFS(D270=$Q$175,M270/$R$175,D270=$Q$176,M270/$R$176,D270=$Q$177,M270/$R$177)</f>
        <v>0</v>
      </c>
      <c r="S270" s="331"/>
      <c r="T270" s="331"/>
      <c r="V270" s="331"/>
      <c r="W270" s="331"/>
      <c r="X270" s="331"/>
      <c r="Y270" s="331"/>
      <c r="Z270" s="331"/>
    </row>
    <row r="271" spans="1:26" s="332" customFormat="1" ht="15" customHeight="1">
      <c r="A271" s="327">
        <v>3</v>
      </c>
      <c r="B271" s="328" t="s">
        <v>268</v>
      </c>
      <c r="C271" s="329" t="s">
        <v>200</v>
      </c>
      <c r="D271" s="328" t="s">
        <v>182</v>
      </c>
      <c r="E271" s="328" t="s">
        <v>198</v>
      </c>
      <c r="F271" s="330">
        <v>45687</v>
      </c>
      <c r="G271" s="330">
        <v>46234</v>
      </c>
      <c r="H271" s="328" t="s">
        <v>199</v>
      </c>
      <c r="I271" s="398">
        <v>500000000</v>
      </c>
      <c r="J271" s="398">
        <v>531843147</v>
      </c>
      <c r="K271" s="398">
        <f t="shared" si="3"/>
        <v>500000000</v>
      </c>
      <c r="L271" s="398">
        <v>1950324</v>
      </c>
      <c r="M271" s="398">
        <v>0</v>
      </c>
      <c r="N271" s="398">
        <v>529669863</v>
      </c>
      <c r="O271" s="399">
        <v>7.4999999999999997E-2</v>
      </c>
      <c r="P271" s="400">
        <f t="shared" si="4"/>
        <v>1.2006014515347548E-3</v>
      </c>
      <c r="Q271" s="400">
        <f t="shared" si="5"/>
        <v>1.2006014515347548E-3</v>
      </c>
      <c r="R271" s="401" cm="1">
        <f t="array" ref="R271">_xlfn.IFS(D271=$Q$175,M271/$R$175,D271=$Q$176,M271/$R$176,D271=$Q$177,M271/$R$177)</f>
        <v>0</v>
      </c>
      <c r="S271" s="331"/>
      <c r="T271" s="331"/>
      <c r="V271" s="331"/>
      <c r="W271" s="331"/>
      <c r="X271" s="331"/>
      <c r="Y271" s="331"/>
      <c r="Z271" s="331"/>
    </row>
    <row r="272" spans="1:26" s="332" customFormat="1" ht="15" customHeight="1">
      <c r="A272" s="327">
        <v>3</v>
      </c>
      <c r="B272" s="328" t="s">
        <v>268</v>
      </c>
      <c r="C272" s="329" t="s">
        <v>200</v>
      </c>
      <c r="D272" s="328" t="s">
        <v>182</v>
      </c>
      <c r="E272" s="328" t="s">
        <v>198</v>
      </c>
      <c r="F272" s="330">
        <v>45687</v>
      </c>
      <c r="G272" s="330">
        <v>46234</v>
      </c>
      <c r="H272" s="328" t="s">
        <v>199</v>
      </c>
      <c r="I272" s="398">
        <v>500000000</v>
      </c>
      <c r="J272" s="398">
        <v>531843147</v>
      </c>
      <c r="K272" s="398">
        <f t="shared" si="3"/>
        <v>500000000</v>
      </c>
      <c r="L272" s="398">
        <v>1950324</v>
      </c>
      <c r="M272" s="398">
        <v>0</v>
      </c>
      <c r="N272" s="398">
        <v>529669863</v>
      </c>
      <c r="O272" s="399">
        <v>7.4999999999999997E-2</v>
      </c>
      <c r="P272" s="400">
        <f t="shared" si="4"/>
        <v>1.2006014515347548E-3</v>
      </c>
      <c r="Q272" s="400">
        <f t="shared" si="5"/>
        <v>1.2006014515347548E-3</v>
      </c>
      <c r="R272" s="401" cm="1">
        <f t="array" ref="R272">_xlfn.IFS(D272=$Q$175,M272/$R$175,D272=$Q$176,M272/$R$176,D272=$Q$177,M272/$R$177)</f>
        <v>0</v>
      </c>
      <c r="S272" s="331"/>
      <c r="T272" s="331"/>
      <c r="V272" s="331"/>
      <c r="W272" s="331"/>
      <c r="X272" s="331"/>
      <c r="Y272" s="331"/>
      <c r="Z272" s="331"/>
    </row>
    <row r="273" spans="1:26" s="332" customFormat="1" ht="15" customHeight="1">
      <c r="A273" s="327">
        <v>3</v>
      </c>
      <c r="B273" s="328" t="s">
        <v>268</v>
      </c>
      <c r="C273" s="329" t="s">
        <v>200</v>
      </c>
      <c r="D273" s="328" t="s">
        <v>182</v>
      </c>
      <c r="E273" s="328" t="s">
        <v>198</v>
      </c>
      <c r="F273" s="330">
        <v>45687</v>
      </c>
      <c r="G273" s="330">
        <v>46234</v>
      </c>
      <c r="H273" s="328" t="s">
        <v>199</v>
      </c>
      <c r="I273" s="398">
        <v>500000000</v>
      </c>
      <c r="J273" s="398">
        <v>531843147</v>
      </c>
      <c r="K273" s="398">
        <f t="shared" si="3"/>
        <v>500000000</v>
      </c>
      <c r="L273" s="398">
        <v>1950324</v>
      </c>
      <c r="M273" s="398">
        <v>0</v>
      </c>
      <c r="N273" s="398">
        <v>529669863</v>
      </c>
      <c r="O273" s="399">
        <v>7.4999999999999997E-2</v>
      </c>
      <c r="P273" s="400">
        <f t="shared" si="4"/>
        <v>1.2006014515347548E-3</v>
      </c>
      <c r="Q273" s="400">
        <f t="shared" si="5"/>
        <v>1.2006014515347548E-3</v>
      </c>
      <c r="R273" s="401" cm="1">
        <f t="array" ref="R273">_xlfn.IFS(D273=$Q$175,M273/$R$175,D273=$Q$176,M273/$R$176,D273=$Q$177,M273/$R$177)</f>
        <v>0</v>
      </c>
      <c r="S273" s="331"/>
      <c r="T273" s="331"/>
      <c r="V273" s="331"/>
      <c r="W273" s="331"/>
      <c r="X273" s="331"/>
      <c r="Y273" s="331"/>
      <c r="Z273" s="331"/>
    </row>
    <row r="274" spans="1:26" s="332" customFormat="1" ht="15" customHeight="1">
      <c r="A274" s="327">
        <v>3</v>
      </c>
      <c r="B274" s="328" t="s">
        <v>268</v>
      </c>
      <c r="C274" s="329" t="s">
        <v>200</v>
      </c>
      <c r="D274" s="328" t="s">
        <v>182</v>
      </c>
      <c r="E274" s="328" t="s">
        <v>198</v>
      </c>
      <c r="F274" s="330">
        <v>45687</v>
      </c>
      <c r="G274" s="330">
        <v>46234</v>
      </c>
      <c r="H274" s="328" t="s">
        <v>199</v>
      </c>
      <c r="I274" s="398">
        <v>500000000</v>
      </c>
      <c r="J274" s="398">
        <v>531843147</v>
      </c>
      <c r="K274" s="398">
        <f t="shared" si="3"/>
        <v>500000000</v>
      </c>
      <c r="L274" s="398">
        <v>1950324</v>
      </c>
      <c r="M274" s="398">
        <v>0</v>
      </c>
      <c r="N274" s="398">
        <v>529669863</v>
      </c>
      <c r="O274" s="399">
        <v>7.4999999999999997E-2</v>
      </c>
      <c r="P274" s="400">
        <f t="shared" si="4"/>
        <v>1.2006014515347548E-3</v>
      </c>
      <c r="Q274" s="400">
        <f t="shared" si="5"/>
        <v>1.2006014515347548E-3</v>
      </c>
      <c r="R274" s="401" cm="1">
        <f t="array" ref="R274">_xlfn.IFS(D274=$Q$175,M274/$R$175,D274=$Q$176,M274/$R$176,D274=$Q$177,M274/$R$177)</f>
        <v>0</v>
      </c>
      <c r="S274" s="331"/>
      <c r="T274" s="331"/>
      <c r="V274" s="331"/>
      <c r="W274" s="331"/>
      <c r="X274" s="331"/>
      <c r="Y274" s="331"/>
      <c r="Z274" s="331"/>
    </row>
    <row r="275" spans="1:26" s="332" customFormat="1" ht="15" customHeight="1">
      <c r="A275" s="327">
        <v>3</v>
      </c>
      <c r="B275" s="328" t="s">
        <v>268</v>
      </c>
      <c r="C275" s="329" t="s">
        <v>200</v>
      </c>
      <c r="D275" s="328" t="s">
        <v>182</v>
      </c>
      <c r="E275" s="328" t="s">
        <v>198</v>
      </c>
      <c r="F275" s="330">
        <v>45687</v>
      </c>
      <c r="G275" s="330">
        <v>46234</v>
      </c>
      <c r="H275" s="328" t="s">
        <v>199</v>
      </c>
      <c r="I275" s="398">
        <v>500000000</v>
      </c>
      <c r="J275" s="398">
        <v>531843147</v>
      </c>
      <c r="K275" s="398">
        <f t="shared" si="3"/>
        <v>500000000</v>
      </c>
      <c r="L275" s="398">
        <v>1950324</v>
      </c>
      <c r="M275" s="398">
        <v>0</v>
      </c>
      <c r="N275" s="398">
        <v>529669863</v>
      </c>
      <c r="O275" s="399">
        <v>7.4999999999999997E-2</v>
      </c>
      <c r="P275" s="400">
        <f t="shared" si="4"/>
        <v>1.2006014515347548E-3</v>
      </c>
      <c r="Q275" s="400">
        <f t="shared" si="5"/>
        <v>1.2006014515347548E-3</v>
      </c>
      <c r="R275" s="401" cm="1">
        <f t="array" ref="R275">_xlfn.IFS(D275=$Q$175,M275/$R$175,D275=$Q$176,M275/$R$176,D275=$Q$177,M275/$R$177)</f>
        <v>0</v>
      </c>
      <c r="S275" s="331"/>
      <c r="T275" s="331"/>
      <c r="V275" s="331"/>
      <c r="W275" s="331"/>
      <c r="X275" s="331"/>
      <c r="Y275" s="331"/>
      <c r="Z275" s="331"/>
    </row>
    <row r="276" spans="1:26" s="332" customFormat="1" ht="15" customHeight="1">
      <c r="A276" s="327">
        <v>3</v>
      </c>
      <c r="B276" s="328" t="s">
        <v>268</v>
      </c>
      <c r="C276" s="329" t="s">
        <v>200</v>
      </c>
      <c r="D276" s="328" t="s">
        <v>182</v>
      </c>
      <c r="E276" s="328" t="s">
        <v>198</v>
      </c>
      <c r="F276" s="330">
        <v>45687</v>
      </c>
      <c r="G276" s="330">
        <v>46234</v>
      </c>
      <c r="H276" s="328" t="s">
        <v>199</v>
      </c>
      <c r="I276" s="398">
        <v>500000000</v>
      </c>
      <c r="J276" s="398">
        <v>531843147</v>
      </c>
      <c r="K276" s="398">
        <f t="shared" si="3"/>
        <v>500000000</v>
      </c>
      <c r="L276" s="398">
        <v>1950324</v>
      </c>
      <c r="M276" s="398">
        <v>0</v>
      </c>
      <c r="N276" s="398">
        <v>529669863</v>
      </c>
      <c r="O276" s="399">
        <v>7.4999999999999997E-2</v>
      </c>
      <c r="P276" s="400">
        <f t="shared" si="4"/>
        <v>1.2006014515347548E-3</v>
      </c>
      <c r="Q276" s="400">
        <f t="shared" si="5"/>
        <v>1.2006014515347548E-3</v>
      </c>
      <c r="R276" s="401" cm="1">
        <f t="array" ref="R276">_xlfn.IFS(D276=$Q$175,M276/$R$175,D276=$Q$176,M276/$R$176,D276=$Q$177,M276/$R$177)</f>
        <v>0</v>
      </c>
      <c r="S276" s="331"/>
      <c r="T276" s="331"/>
      <c r="V276" s="331"/>
      <c r="W276" s="331"/>
      <c r="X276" s="331"/>
      <c r="Y276" s="331"/>
      <c r="Z276" s="331"/>
    </row>
    <row r="277" spans="1:26" s="332" customFormat="1" ht="15" customHeight="1">
      <c r="A277" s="327">
        <v>3</v>
      </c>
      <c r="B277" s="328" t="s">
        <v>268</v>
      </c>
      <c r="C277" s="329" t="s">
        <v>200</v>
      </c>
      <c r="D277" s="328" t="s">
        <v>182</v>
      </c>
      <c r="E277" s="328" t="s">
        <v>198</v>
      </c>
      <c r="F277" s="330">
        <v>45891</v>
      </c>
      <c r="G277" s="330">
        <v>46776</v>
      </c>
      <c r="H277" s="328" t="s">
        <v>199</v>
      </c>
      <c r="I277" s="398">
        <v>200000000</v>
      </c>
      <c r="J277" s="398">
        <v>204865533</v>
      </c>
      <c r="K277" s="398">
        <f t="shared" si="3"/>
        <v>200000000</v>
      </c>
      <c r="L277" s="398">
        <v>60494</v>
      </c>
      <c r="M277" s="398">
        <v>0</v>
      </c>
      <c r="N277" s="398">
        <v>213972603</v>
      </c>
      <c r="O277" s="399">
        <v>7.4999999999999997E-2</v>
      </c>
      <c r="P277" s="400">
        <f t="shared" si="4"/>
        <v>4.8501120357393227E-4</v>
      </c>
      <c r="Q277" s="400">
        <f t="shared" si="5"/>
        <v>4.8501120357393227E-4</v>
      </c>
      <c r="R277" s="401" cm="1">
        <f t="array" ref="R277">_xlfn.IFS(D277=$Q$175,M277/$R$175,D277=$Q$176,M277/$R$176,D277=$Q$177,M277/$R$177)</f>
        <v>0</v>
      </c>
      <c r="S277" s="331"/>
      <c r="T277" s="331"/>
      <c r="V277" s="331"/>
      <c r="W277" s="331"/>
      <c r="X277" s="331"/>
      <c r="Y277" s="331"/>
      <c r="Z277" s="331"/>
    </row>
    <row r="278" spans="1:26" s="332" customFormat="1" ht="15" customHeight="1">
      <c r="A278" s="327">
        <v>3</v>
      </c>
      <c r="B278" s="328" t="s">
        <v>268</v>
      </c>
      <c r="C278" s="329" t="s">
        <v>200</v>
      </c>
      <c r="D278" s="328" t="s">
        <v>182</v>
      </c>
      <c r="E278" s="328" t="s">
        <v>198</v>
      </c>
      <c r="F278" s="330">
        <v>45891</v>
      </c>
      <c r="G278" s="330">
        <v>46776</v>
      </c>
      <c r="H278" s="328" t="s">
        <v>199</v>
      </c>
      <c r="I278" s="398">
        <v>200000000</v>
      </c>
      <c r="J278" s="398">
        <v>204865533</v>
      </c>
      <c r="K278" s="398">
        <f t="shared" si="3"/>
        <v>200000000</v>
      </c>
      <c r="L278" s="398">
        <v>60494</v>
      </c>
      <c r="M278" s="398">
        <v>0</v>
      </c>
      <c r="N278" s="398">
        <v>213972603</v>
      </c>
      <c r="O278" s="399">
        <v>7.4999999999999997E-2</v>
      </c>
      <c r="P278" s="400">
        <f t="shared" si="4"/>
        <v>4.8501120357393227E-4</v>
      </c>
      <c r="Q278" s="400">
        <f t="shared" si="5"/>
        <v>4.8501120357393227E-4</v>
      </c>
      <c r="R278" s="401" cm="1">
        <f t="array" ref="R278">_xlfn.IFS(D278=$Q$175,M278/$R$175,D278=$Q$176,M278/$R$176,D278=$Q$177,M278/$R$177)</f>
        <v>0</v>
      </c>
      <c r="S278" s="331"/>
      <c r="T278" s="331"/>
      <c r="V278" s="331"/>
      <c r="W278" s="331"/>
      <c r="X278" s="331"/>
      <c r="Y278" s="331"/>
      <c r="Z278" s="331"/>
    </row>
    <row r="279" spans="1:26" s="332" customFormat="1" ht="15" customHeight="1">
      <c r="A279" s="327">
        <v>3</v>
      </c>
      <c r="B279" s="328" t="s">
        <v>268</v>
      </c>
      <c r="C279" s="329" t="s">
        <v>200</v>
      </c>
      <c r="D279" s="328" t="s">
        <v>182</v>
      </c>
      <c r="E279" s="328" t="s">
        <v>198</v>
      </c>
      <c r="F279" s="330">
        <v>45891</v>
      </c>
      <c r="G279" s="330">
        <v>46776</v>
      </c>
      <c r="H279" s="328" t="s">
        <v>199</v>
      </c>
      <c r="I279" s="398">
        <v>200000000</v>
      </c>
      <c r="J279" s="398">
        <v>204865533</v>
      </c>
      <c r="K279" s="398">
        <f t="shared" si="3"/>
        <v>200000000</v>
      </c>
      <c r="L279" s="398">
        <v>60494</v>
      </c>
      <c r="M279" s="398">
        <v>0</v>
      </c>
      <c r="N279" s="398">
        <v>213972603</v>
      </c>
      <c r="O279" s="399">
        <v>7.4999999999999997E-2</v>
      </c>
      <c r="P279" s="400">
        <f t="shared" si="4"/>
        <v>4.8501120357393227E-4</v>
      </c>
      <c r="Q279" s="400">
        <f t="shared" si="5"/>
        <v>4.8501120357393227E-4</v>
      </c>
      <c r="R279" s="401" cm="1">
        <f t="array" ref="R279">_xlfn.IFS(D279=$Q$175,M279/$R$175,D279=$Q$176,M279/$R$176,D279=$Q$177,M279/$R$177)</f>
        <v>0</v>
      </c>
      <c r="S279" s="331"/>
      <c r="T279" s="331"/>
      <c r="V279" s="331"/>
      <c r="W279" s="331"/>
      <c r="X279" s="331"/>
      <c r="Y279" s="331"/>
      <c r="Z279" s="331"/>
    </row>
    <row r="280" spans="1:26" s="332" customFormat="1" ht="15" customHeight="1">
      <c r="A280" s="327">
        <v>3</v>
      </c>
      <c r="B280" s="328" t="s">
        <v>268</v>
      </c>
      <c r="C280" s="329" t="s">
        <v>200</v>
      </c>
      <c r="D280" s="328" t="s">
        <v>182</v>
      </c>
      <c r="E280" s="328" t="s">
        <v>198</v>
      </c>
      <c r="F280" s="330">
        <v>45985</v>
      </c>
      <c r="G280" s="330">
        <v>47077</v>
      </c>
      <c r="H280" s="328" t="s">
        <v>199</v>
      </c>
      <c r="I280" s="398">
        <v>500000000</v>
      </c>
      <c r="J280" s="398">
        <v>504395508</v>
      </c>
      <c r="K280" s="398">
        <f t="shared" si="3"/>
        <v>500000000</v>
      </c>
      <c r="L280" s="398">
        <v>3394541</v>
      </c>
      <c r="M280" s="398">
        <v>0</v>
      </c>
      <c r="N280" s="398">
        <v>505663015</v>
      </c>
      <c r="O280" s="399">
        <v>0.106</v>
      </c>
      <c r="P280" s="400">
        <f t="shared" si="4"/>
        <v>1.1461851847826209E-3</v>
      </c>
      <c r="Q280" s="400">
        <f t="shared" si="5"/>
        <v>1.1461851847826209E-3</v>
      </c>
      <c r="R280" s="401" cm="1">
        <f t="array" ref="R280">_xlfn.IFS(D280=$Q$175,M280/$R$175,D280=$Q$176,M280/$R$176,D280=$Q$177,M280/$R$177)</f>
        <v>0</v>
      </c>
      <c r="S280" s="331"/>
      <c r="T280" s="331"/>
      <c r="V280" s="331"/>
      <c r="W280" s="331"/>
      <c r="X280" s="331"/>
      <c r="Y280" s="331"/>
      <c r="Z280" s="331"/>
    </row>
    <row r="281" spans="1:26" s="332" customFormat="1" ht="15" customHeight="1">
      <c r="A281" s="327">
        <v>3</v>
      </c>
      <c r="B281" s="328" t="s">
        <v>268</v>
      </c>
      <c r="C281" s="329" t="s">
        <v>200</v>
      </c>
      <c r="D281" s="328" t="s">
        <v>182</v>
      </c>
      <c r="E281" s="328" t="s">
        <v>198</v>
      </c>
      <c r="F281" s="330">
        <v>45985</v>
      </c>
      <c r="G281" s="330">
        <v>47077</v>
      </c>
      <c r="H281" s="328" t="s">
        <v>199</v>
      </c>
      <c r="I281" s="398">
        <v>500000000</v>
      </c>
      <c r="J281" s="398">
        <v>504395508</v>
      </c>
      <c r="K281" s="398">
        <f t="shared" si="3"/>
        <v>500000000</v>
      </c>
      <c r="L281" s="398">
        <v>3394541</v>
      </c>
      <c r="M281" s="398">
        <v>0</v>
      </c>
      <c r="N281" s="398">
        <v>505663015</v>
      </c>
      <c r="O281" s="399">
        <v>0.106</v>
      </c>
      <c r="P281" s="400">
        <f t="shared" si="4"/>
        <v>1.1461851847826209E-3</v>
      </c>
      <c r="Q281" s="400">
        <f t="shared" si="5"/>
        <v>1.1461851847826209E-3</v>
      </c>
      <c r="R281" s="401" cm="1">
        <f t="array" ref="R281">_xlfn.IFS(D281=$Q$175,M281/$R$175,D281=$Q$176,M281/$R$176,D281=$Q$177,M281/$R$177)</f>
        <v>0</v>
      </c>
      <c r="S281" s="331"/>
      <c r="T281" s="331"/>
      <c r="V281" s="331"/>
      <c r="W281" s="331"/>
      <c r="X281" s="331"/>
      <c r="Y281" s="331"/>
      <c r="Z281" s="331"/>
    </row>
    <row r="282" spans="1:26" s="332" customFormat="1" ht="15" customHeight="1">
      <c r="A282" s="327">
        <v>3</v>
      </c>
      <c r="B282" s="328" t="s">
        <v>268</v>
      </c>
      <c r="C282" s="329" t="s">
        <v>200</v>
      </c>
      <c r="D282" s="328" t="s">
        <v>182</v>
      </c>
      <c r="E282" s="328" t="s">
        <v>198</v>
      </c>
      <c r="F282" s="330">
        <v>45985</v>
      </c>
      <c r="G282" s="330">
        <v>47077</v>
      </c>
      <c r="H282" s="328" t="s">
        <v>199</v>
      </c>
      <c r="I282" s="398">
        <v>500000000</v>
      </c>
      <c r="J282" s="398">
        <v>504395508</v>
      </c>
      <c r="K282" s="398">
        <f t="shared" si="3"/>
        <v>500000000</v>
      </c>
      <c r="L282" s="398">
        <v>3394541</v>
      </c>
      <c r="M282" s="398">
        <v>0</v>
      </c>
      <c r="N282" s="398">
        <v>505663015</v>
      </c>
      <c r="O282" s="399">
        <v>0.106</v>
      </c>
      <c r="P282" s="400">
        <f t="shared" si="4"/>
        <v>1.1461851847826209E-3</v>
      </c>
      <c r="Q282" s="400">
        <f t="shared" si="5"/>
        <v>1.1461851847826209E-3</v>
      </c>
      <c r="R282" s="401" cm="1">
        <f t="array" ref="R282">_xlfn.IFS(D282=$Q$175,M282/$R$175,D282=$Q$176,M282/$R$176,D282=$Q$177,M282/$R$177)</f>
        <v>0</v>
      </c>
      <c r="S282" s="331"/>
      <c r="T282" s="331"/>
      <c r="V282" s="331"/>
      <c r="W282" s="331"/>
      <c r="X282" s="331"/>
      <c r="Y282" s="331"/>
      <c r="Z282" s="331"/>
    </row>
    <row r="283" spans="1:26" s="332" customFormat="1" ht="15" customHeight="1">
      <c r="A283" s="327">
        <v>3</v>
      </c>
      <c r="B283" s="328" t="s">
        <v>268</v>
      </c>
      <c r="C283" s="329" t="s">
        <v>200</v>
      </c>
      <c r="D283" s="328" t="s">
        <v>182</v>
      </c>
      <c r="E283" s="328" t="s">
        <v>198</v>
      </c>
      <c r="F283" s="330">
        <v>45985</v>
      </c>
      <c r="G283" s="330">
        <v>47077</v>
      </c>
      <c r="H283" s="328" t="s">
        <v>199</v>
      </c>
      <c r="I283" s="398">
        <v>500000000</v>
      </c>
      <c r="J283" s="398">
        <v>504395508</v>
      </c>
      <c r="K283" s="398">
        <f t="shared" si="3"/>
        <v>500000000</v>
      </c>
      <c r="L283" s="398">
        <v>3394541</v>
      </c>
      <c r="M283" s="398">
        <v>0</v>
      </c>
      <c r="N283" s="398">
        <v>505663015</v>
      </c>
      <c r="O283" s="399">
        <v>0.106</v>
      </c>
      <c r="P283" s="400">
        <f t="shared" si="4"/>
        <v>1.1461851847826209E-3</v>
      </c>
      <c r="Q283" s="400">
        <f t="shared" si="5"/>
        <v>1.1461851847826209E-3</v>
      </c>
      <c r="R283" s="401" cm="1">
        <f t="array" ref="R283">_xlfn.IFS(D283=$Q$175,M283/$R$175,D283=$Q$176,M283/$R$176,D283=$Q$177,M283/$R$177)</f>
        <v>0</v>
      </c>
      <c r="S283" s="331"/>
      <c r="T283" s="331"/>
      <c r="V283" s="331"/>
      <c r="W283" s="331"/>
      <c r="X283" s="331"/>
      <c r="Y283" s="331"/>
      <c r="Z283" s="331"/>
    </row>
    <row r="284" spans="1:26" s="332" customFormat="1" ht="15" customHeight="1">
      <c r="A284" s="327">
        <v>3</v>
      </c>
      <c r="B284" s="328" t="s">
        <v>268</v>
      </c>
      <c r="C284" s="329" t="s">
        <v>200</v>
      </c>
      <c r="D284" s="328" t="s">
        <v>182</v>
      </c>
      <c r="E284" s="328" t="s">
        <v>198</v>
      </c>
      <c r="F284" s="330">
        <v>45985</v>
      </c>
      <c r="G284" s="330">
        <v>47077</v>
      </c>
      <c r="H284" s="328" t="s">
        <v>199</v>
      </c>
      <c r="I284" s="398">
        <v>500000000</v>
      </c>
      <c r="J284" s="398">
        <v>504395508</v>
      </c>
      <c r="K284" s="398">
        <f t="shared" si="3"/>
        <v>500000000</v>
      </c>
      <c r="L284" s="398">
        <v>3394541</v>
      </c>
      <c r="M284" s="398">
        <v>0</v>
      </c>
      <c r="N284" s="398">
        <v>505663015</v>
      </c>
      <c r="O284" s="399">
        <v>0.106</v>
      </c>
      <c r="P284" s="400">
        <f t="shared" si="4"/>
        <v>1.1461851847826209E-3</v>
      </c>
      <c r="Q284" s="400">
        <f t="shared" si="5"/>
        <v>1.1461851847826209E-3</v>
      </c>
      <c r="R284" s="401" cm="1">
        <f t="array" ref="R284">_xlfn.IFS(D284=$Q$175,M284/$R$175,D284=$Q$176,M284/$R$176,D284=$Q$177,M284/$R$177)</f>
        <v>0</v>
      </c>
      <c r="S284" s="331"/>
      <c r="T284" s="331"/>
      <c r="V284" s="331"/>
      <c r="W284" s="331"/>
      <c r="X284" s="331"/>
      <c r="Y284" s="331"/>
      <c r="Z284" s="331"/>
    </row>
    <row r="285" spans="1:26" s="332" customFormat="1" ht="15" customHeight="1">
      <c r="A285" s="327">
        <v>3</v>
      </c>
      <c r="B285" s="328" t="s">
        <v>268</v>
      </c>
      <c r="C285" s="329" t="s">
        <v>200</v>
      </c>
      <c r="D285" s="328" t="s">
        <v>182</v>
      </c>
      <c r="E285" s="328" t="s">
        <v>198</v>
      </c>
      <c r="F285" s="330">
        <v>45985</v>
      </c>
      <c r="G285" s="330">
        <v>47077</v>
      </c>
      <c r="H285" s="328" t="s">
        <v>199</v>
      </c>
      <c r="I285" s="398">
        <v>500000000</v>
      </c>
      <c r="J285" s="398">
        <v>504395508</v>
      </c>
      <c r="K285" s="398">
        <f t="shared" si="3"/>
        <v>500000000</v>
      </c>
      <c r="L285" s="398">
        <v>3394541</v>
      </c>
      <c r="M285" s="398">
        <v>0</v>
      </c>
      <c r="N285" s="398">
        <v>505663015</v>
      </c>
      <c r="O285" s="399">
        <v>0.106</v>
      </c>
      <c r="P285" s="400">
        <f t="shared" si="4"/>
        <v>1.1461851847826209E-3</v>
      </c>
      <c r="Q285" s="400">
        <f t="shared" si="5"/>
        <v>1.1461851847826209E-3</v>
      </c>
      <c r="R285" s="401" cm="1">
        <f t="array" ref="R285">_xlfn.IFS(D285=$Q$175,M285/$R$175,D285=$Q$176,M285/$R$176,D285=$Q$177,M285/$R$177)</f>
        <v>0</v>
      </c>
      <c r="S285" s="331"/>
      <c r="T285" s="331"/>
      <c r="V285" s="331"/>
      <c r="W285" s="331"/>
      <c r="X285" s="331"/>
      <c r="Y285" s="331"/>
      <c r="Z285" s="331"/>
    </row>
    <row r="286" spans="1:26" s="332" customFormat="1" ht="15" customHeight="1">
      <c r="A286" s="327">
        <v>3</v>
      </c>
      <c r="B286" s="328" t="s">
        <v>268</v>
      </c>
      <c r="C286" s="329" t="s">
        <v>200</v>
      </c>
      <c r="D286" s="328" t="s">
        <v>182</v>
      </c>
      <c r="E286" s="328" t="s">
        <v>198</v>
      </c>
      <c r="F286" s="330">
        <v>45985</v>
      </c>
      <c r="G286" s="330">
        <v>47077</v>
      </c>
      <c r="H286" s="328" t="s">
        <v>199</v>
      </c>
      <c r="I286" s="398">
        <v>500000000</v>
      </c>
      <c r="J286" s="398">
        <v>504395508</v>
      </c>
      <c r="K286" s="398">
        <f t="shared" si="3"/>
        <v>500000000</v>
      </c>
      <c r="L286" s="398">
        <v>3394541</v>
      </c>
      <c r="M286" s="398">
        <v>0</v>
      </c>
      <c r="N286" s="398">
        <v>505663015</v>
      </c>
      <c r="O286" s="399">
        <v>0.106</v>
      </c>
      <c r="P286" s="400">
        <f t="shared" si="4"/>
        <v>1.1461851847826209E-3</v>
      </c>
      <c r="Q286" s="400">
        <f t="shared" si="5"/>
        <v>1.1461851847826209E-3</v>
      </c>
      <c r="R286" s="401" cm="1">
        <f t="array" ref="R286">_xlfn.IFS(D286=$Q$175,M286/$R$175,D286=$Q$176,M286/$R$176,D286=$Q$177,M286/$R$177)</f>
        <v>0</v>
      </c>
      <c r="S286" s="331"/>
      <c r="T286" s="331"/>
      <c r="V286" s="331"/>
      <c r="W286" s="331"/>
      <c r="X286" s="331"/>
      <c r="Y286" s="331"/>
      <c r="Z286" s="331"/>
    </row>
    <row r="287" spans="1:26" s="332" customFormat="1" ht="15" customHeight="1">
      <c r="A287" s="327">
        <v>3</v>
      </c>
      <c r="B287" s="328" t="s">
        <v>268</v>
      </c>
      <c r="C287" s="329" t="s">
        <v>200</v>
      </c>
      <c r="D287" s="328" t="s">
        <v>182</v>
      </c>
      <c r="E287" s="328" t="s">
        <v>198</v>
      </c>
      <c r="F287" s="330">
        <v>45985</v>
      </c>
      <c r="G287" s="330">
        <v>47077</v>
      </c>
      <c r="H287" s="328" t="s">
        <v>199</v>
      </c>
      <c r="I287" s="398">
        <v>500000000</v>
      </c>
      <c r="J287" s="398">
        <v>504395508</v>
      </c>
      <c r="K287" s="398">
        <f t="shared" si="3"/>
        <v>500000000</v>
      </c>
      <c r="L287" s="398">
        <v>3394541</v>
      </c>
      <c r="M287" s="398">
        <v>0</v>
      </c>
      <c r="N287" s="398">
        <v>505663015</v>
      </c>
      <c r="O287" s="399">
        <v>0.106</v>
      </c>
      <c r="P287" s="400">
        <f t="shared" si="4"/>
        <v>1.1461851847826209E-3</v>
      </c>
      <c r="Q287" s="400">
        <f t="shared" si="5"/>
        <v>1.1461851847826209E-3</v>
      </c>
      <c r="R287" s="401" cm="1">
        <f t="array" ref="R287">_xlfn.IFS(D287=$Q$175,M287/$R$175,D287=$Q$176,M287/$R$176,D287=$Q$177,M287/$R$177)</f>
        <v>0</v>
      </c>
      <c r="S287" s="331"/>
      <c r="T287" s="331"/>
      <c r="V287" s="331"/>
      <c r="W287" s="331"/>
      <c r="X287" s="331"/>
      <c r="Y287" s="331"/>
      <c r="Z287" s="331"/>
    </row>
    <row r="288" spans="1:26" s="332" customFormat="1" ht="15" customHeight="1">
      <c r="A288" s="327">
        <v>3</v>
      </c>
      <c r="B288" s="328" t="s">
        <v>268</v>
      </c>
      <c r="C288" s="329" t="s">
        <v>200</v>
      </c>
      <c r="D288" s="328" t="s">
        <v>182</v>
      </c>
      <c r="E288" s="328" t="s">
        <v>198</v>
      </c>
      <c r="F288" s="330">
        <v>45985</v>
      </c>
      <c r="G288" s="330">
        <v>47077</v>
      </c>
      <c r="H288" s="328" t="s">
        <v>199</v>
      </c>
      <c r="I288" s="398">
        <v>500000000</v>
      </c>
      <c r="J288" s="398">
        <v>504395508</v>
      </c>
      <c r="K288" s="398">
        <f t="shared" si="3"/>
        <v>500000000</v>
      </c>
      <c r="L288" s="398">
        <v>3394541</v>
      </c>
      <c r="M288" s="398">
        <v>0</v>
      </c>
      <c r="N288" s="398">
        <v>505663015</v>
      </c>
      <c r="O288" s="399">
        <v>0.106</v>
      </c>
      <c r="P288" s="400">
        <f t="shared" si="4"/>
        <v>1.1461851847826209E-3</v>
      </c>
      <c r="Q288" s="400">
        <f t="shared" si="5"/>
        <v>1.1461851847826209E-3</v>
      </c>
      <c r="R288" s="401" cm="1">
        <f t="array" ref="R288">_xlfn.IFS(D288=$Q$175,M288/$R$175,D288=$Q$176,M288/$R$176,D288=$Q$177,M288/$R$177)</f>
        <v>0</v>
      </c>
      <c r="S288" s="331"/>
      <c r="T288" s="331"/>
      <c r="V288" s="331"/>
      <c r="W288" s="331"/>
      <c r="X288" s="331"/>
      <c r="Y288" s="331"/>
      <c r="Z288" s="331"/>
    </row>
    <row r="289" spans="1:26" s="332" customFormat="1" ht="15" customHeight="1">
      <c r="A289" s="327">
        <v>3</v>
      </c>
      <c r="B289" s="328" t="s">
        <v>268</v>
      </c>
      <c r="C289" s="329" t="s">
        <v>200</v>
      </c>
      <c r="D289" s="328" t="s">
        <v>182</v>
      </c>
      <c r="E289" s="328" t="s">
        <v>198</v>
      </c>
      <c r="F289" s="330">
        <v>45985</v>
      </c>
      <c r="G289" s="330">
        <v>47077</v>
      </c>
      <c r="H289" s="328" t="s">
        <v>199</v>
      </c>
      <c r="I289" s="398">
        <v>500000000</v>
      </c>
      <c r="J289" s="398">
        <v>504395508</v>
      </c>
      <c r="K289" s="398">
        <f t="shared" si="3"/>
        <v>500000000</v>
      </c>
      <c r="L289" s="398">
        <v>3394541</v>
      </c>
      <c r="M289" s="398">
        <v>0</v>
      </c>
      <c r="N289" s="398">
        <v>505663015</v>
      </c>
      <c r="O289" s="399">
        <v>0.106</v>
      </c>
      <c r="P289" s="400">
        <f t="shared" si="4"/>
        <v>1.1461851847826209E-3</v>
      </c>
      <c r="Q289" s="400">
        <f t="shared" si="5"/>
        <v>1.1461851847826209E-3</v>
      </c>
      <c r="R289" s="401" cm="1">
        <f t="array" ref="R289">_xlfn.IFS(D289=$Q$175,M289/$R$175,D289=$Q$176,M289/$R$176,D289=$Q$177,M289/$R$177)</f>
        <v>0</v>
      </c>
      <c r="S289" s="331"/>
      <c r="T289" s="331"/>
      <c r="V289" s="331"/>
      <c r="W289" s="331"/>
      <c r="X289" s="331"/>
      <c r="Y289" s="331"/>
      <c r="Z289" s="331"/>
    </row>
    <row r="290" spans="1:26" s="332" customFormat="1" ht="15" customHeight="1">
      <c r="A290" s="327">
        <v>3</v>
      </c>
      <c r="B290" s="328" t="s">
        <v>268</v>
      </c>
      <c r="C290" s="329" t="s">
        <v>200</v>
      </c>
      <c r="D290" s="328" t="s">
        <v>182</v>
      </c>
      <c r="E290" s="328" t="s">
        <v>198</v>
      </c>
      <c r="F290" s="330">
        <v>45985</v>
      </c>
      <c r="G290" s="330">
        <v>47077</v>
      </c>
      <c r="H290" s="328" t="s">
        <v>199</v>
      </c>
      <c r="I290" s="398">
        <v>500000000</v>
      </c>
      <c r="J290" s="398">
        <v>504395508</v>
      </c>
      <c r="K290" s="398">
        <f t="shared" si="3"/>
        <v>500000000</v>
      </c>
      <c r="L290" s="398">
        <v>3394541</v>
      </c>
      <c r="M290" s="398">
        <v>0</v>
      </c>
      <c r="N290" s="398">
        <v>505663015</v>
      </c>
      <c r="O290" s="399">
        <v>0.106</v>
      </c>
      <c r="P290" s="400">
        <f t="shared" si="4"/>
        <v>1.1461851847826209E-3</v>
      </c>
      <c r="Q290" s="400">
        <f t="shared" si="5"/>
        <v>1.1461851847826209E-3</v>
      </c>
      <c r="R290" s="401" cm="1">
        <f t="array" ref="R290">_xlfn.IFS(D290=$Q$175,M290/$R$175,D290=$Q$176,M290/$R$176,D290=$Q$177,M290/$R$177)</f>
        <v>0</v>
      </c>
      <c r="S290" s="331"/>
      <c r="T290" s="331"/>
      <c r="V290" s="331"/>
      <c r="W290" s="331"/>
      <c r="X290" s="331"/>
      <c r="Y290" s="331"/>
      <c r="Z290" s="331"/>
    </row>
    <row r="291" spans="1:26" s="332" customFormat="1" ht="15" customHeight="1">
      <c r="A291" s="327">
        <v>3</v>
      </c>
      <c r="B291" s="328" t="s">
        <v>268</v>
      </c>
      <c r="C291" s="329" t="s">
        <v>200</v>
      </c>
      <c r="D291" s="328" t="s">
        <v>182</v>
      </c>
      <c r="E291" s="328" t="s">
        <v>198</v>
      </c>
      <c r="F291" s="330">
        <v>45985</v>
      </c>
      <c r="G291" s="330">
        <v>47077</v>
      </c>
      <c r="H291" s="328" t="s">
        <v>199</v>
      </c>
      <c r="I291" s="398">
        <v>500000000</v>
      </c>
      <c r="J291" s="398">
        <v>504395508</v>
      </c>
      <c r="K291" s="398">
        <f t="shared" si="3"/>
        <v>500000000</v>
      </c>
      <c r="L291" s="398">
        <v>3394541</v>
      </c>
      <c r="M291" s="398">
        <v>0</v>
      </c>
      <c r="N291" s="398">
        <v>505663015</v>
      </c>
      <c r="O291" s="399">
        <v>0.106</v>
      </c>
      <c r="P291" s="400">
        <f t="shared" si="4"/>
        <v>1.1461851847826209E-3</v>
      </c>
      <c r="Q291" s="400">
        <f t="shared" si="5"/>
        <v>1.1461851847826209E-3</v>
      </c>
      <c r="R291" s="401" cm="1">
        <f t="array" ref="R291">_xlfn.IFS(D291=$Q$175,M291/$R$175,D291=$Q$176,M291/$R$176,D291=$Q$177,M291/$R$177)</f>
        <v>0</v>
      </c>
      <c r="S291" s="331"/>
      <c r="T291" s="331"/>
      <c r="V291" s="331"/>
      <c r="W291" s="331"/>
      <c r="X291" s="331"/>
      <c r="Y291" s="331"/>
      <c r="Z291" s="331"/>
    </row>
    <row r="292" spans="1:26" s="332" customFormat="1" ht="15" customHeight="1">
      <c r="A292" s="327">
        <v>3</v>
      </c>
      <c r="B292" s="328" t="s">
        <v>268</v>
      </c>
      <c r="C292" s="329" t="s">
        <v>200</v>
      </c>
      <c r="D292" s="328" t="s">
        <v>182</v>
      </c>
      <c r="E292" s="328" t="s">
        <v>198</v>
      </c>
      <c r="F292" s="330">
        <v>45985</v>
      </c>
      <c r="G292" s="330">
        <v>47077</v>
      </c>
      <c r="H292" s="328" t="s">
        <v>199</v>
      </c>
      <c r="I292" s="398">
        <v>500000000</v>
      </c>
      <c r="J292" s="398">
        <v>504395508</v>
      </c>
      <c r="K292" s="398">
        <f t="shared" si="3"/>
        <v>500000000</v>
      </c>
      <c r="L292" s="398">
        <v>3394541</v>
      </c>
      <c r="M292" s="398">
        <v>0</v>
      </c>
      <c r="N292" s="398">
        <v>505663015</v>
      </c>
      <c r="O292" s="399">
        <v>0.106</v>
      </c>
      <c r="P292" s="400">
        <f t="shared" si="4"/>
        <v>1.1461851847826209E-3</v>
      </c>
      <c r="Q292" s="400">
        <f t="shared" si="5"/>
        <v>1.1461851847826209E-3</v>
      </c>
      <c r="R292" s="401" cm="1">
        <f t="array" ref="R292">_xlfn.IFS(D292=$Q$175,M292/$R$175,D292=$Q$176,M292/$R$176,D292=$Q$177,M292/$R$177)</f>
        <v>0</v>
      </c>
      <c r="S292" s="331"/>
      <c r="T292" s="331"/>
      <c r="V292" s="331"/>
      <c r="W292" s="331"/>
      <c r="X292" s="331"/>
      <c r="Y292" s="331"/>
      <c r="Z292" s="331"/>
    </row>
    <row r="293" spans="1:26" s="332" customFormat="1" ht="15" customHeight="1">
      <c r="A293" s="327">
        <v>3</v>
      </c>
      <c r="B293" s="328" t="s">
        <v>268</v>
      </c>
      <c r="C293" s="329" t="s">
        <v>200</v>
      </c>
      <c r="D293" s="328" t="s">
        <v>182</v>
      </c>
      <c r="E293" s="328" t="s">
        <v>198</v>
      </c>
      <c r="F293" s="330">
        <v>45985</v>
      </c>
      <c r="G293" s="330">
        <v>47077</v>
      </c>
      <c r="H293" s="328" t="s">
        <v>199</v>
      </c>
      <c r="I293" s="398">
        <v>500000000</v>
      </c>
      <c r="J293" s="398">
        <v>504395508</v>
      </c>
      <c r="K293" s="398">
        <f t="shared" si="3"/>
        <v>500000000</v>
      </c>
      <c r="L293" s="398">
        <v>3394541</v>
      </c>
      <c r="M293" s="398">
        <v>0</v>
      </c>
      <c r="N293" s="398">
        <v>505663015</v>
      </c>
      <c r="O293" s="399">
        <v>0.106</v>
      </c>
      <c r="P293" s="400">
        <f t="shared" si="4"/>
        <v>1.1461851847826209E-3</v>
      </c>
      <c r="Q293" s="400">
        <f t="shared" si="5"/>
        <v>1.1461851847826209E-3</v>
      </c>
      <c r="R293" s="401" cm="1">
        <f t="array" ref="R293">_xlfn.IFS(D293=$Q$175,M293/$R$175,D293=$Q$176,M293/$R$176,D293=$Q$177,M293/$R$177)</f>
        <v>0</v>
      </c>
      <c r="S293" s="331"/>
      <c r="T293" s="331"/>
      <c r="V293" s="331"/>
      <c r="W293" s="331"/>
      <c r="X293" s="331"/>
      <c r="Y293" s="331"/>
      <c r="Z293" s="331"/>
    </row>
    <row r="294" spans="1:26" s="332" customFormat="1" ht="15" customHeight="1">
      <c r="A294" s="327">
        <v>3</v>
      </c>
      <c r="B294" s="328" t="s">
        <v>268</v>
      </c>
      <c r="C294" s="329" t="s">
        <v>200</v>
      </c>
      <c r="D294" s="328" t="s">
        <v>182</v>
      </c>
      <c r="E294" s="328" t="s">
        <v>198</v>
      </c>
      <c r="F294" s="330">
        <v>45985</v>
      </c>
      <c r="G294" s="330">
        <v>47077</v>
      </c>
      <c r="H294" s="328" t="s">
        <v>199</v>
      </c>
      <c r="I294" s="398">
        <v>200000000</v>
      </c>
      <c r="J294" s="398">
        <v>201758202</v>
      </c>
      <c r="K294" s="398">
        <f t="shared" si="3"/>
        <v>200000000</v>
      </c>
      <c r="L294" s="398">
        <v>1357817</v>
      </c>
      <c r="M294" s="398">
        <v>0</v>
      </c>
      <c r="N294" s="398">
        <v>202265205</v>
      </c>
      <c r="O294" s="399">
        <v>0.106</v>
      </c>
      <c r="P294" s="400">
        <f t="shared" si="4"/>
        <v>4.5847407164635064E-4</v>
      </c>
      <c r="Q294" s="400">
        <f t="shared" si="5"/>
        <v>4.5847407164635064E-4</v>
      </c>
      <c r="R294" s="401" cm="1">
        <f t="array" ref="R294">_xlfn.IFS(D294=$Q$175,M294/$R$175,D294=$Q$176,M294/$R$176,D294=$Q$177,M294/$R$177)</f>
        <v>0</v>
      </c>
      <c r="S294" s="331"/>
      <c r="T294" s="331"/>
      <c r="V294" s="331"/>
      <c r="W294" s="331"/>
      <c r="X294" s="331"/>
      <c r="Y294" s="331"/>
      <c r="Z294" s="331"/>
    </row>
    <row r="295" spans="1:26" s="332" customFormat="1" ht="15" customHeight="1">
      <c r="A295" s="327">
        <v>3</v>
      </c>
      <c r="B295" s="328" t="s">
        <v>268</v>
      </c>
      <c r="C295" s="329" t="s">
        <v>200</v>
      </c>
      <c r="D295" s="328" t="s">
        <v>182</v>
      </c>
      <c r="E295" s="328" t="s">
        <v>198</v>
      </c>
      <c r="F295" s="330">
        <v>45985</v>
      </c>
      <c r="G295" s="330">
        <v>47077</v>
      </c>
      <c r="H295" s="328" t="s">
        <v>199</v>
      </c>
      <c r="I295" s="398">
        <v>200000000</v>
      </c>
      <c r="J295" s="398">
        <v>201758202</v>
      </c>
      <c r="K295" s="398">
        <f t="shared" si="3"/>
        <v>200000000</v>
      </c>
      <c r="L295" s="398">
        <v>1357817</v>
      </c>
      <c r="M295" s="398">
        <v>0</v>
      </c>
      <c r="N295" s="398">
        <v>202265205</v>
      </c>
      <c r="O295" s="399">
        <v>0.106</v>
      </c>
      <c r="P295" s="400">
        <f t="shared" si="4"/>
        <v>4.5847407164635064E-4</v>
      </c>
      <c r="Q295" s="400">
        <f t="shared" si="5"/>
        <v>4.5847407164635064E-4</v>
      </c>
      <c r="R295" s="401" cm="1">
        <f t="array" ref="R295">_xlfn.IFS(D295=$Q$175,M295/$R$175,D295=$Q$176,M295/$R$176,D295=$Q$177,M295/$R$177)</f>
        <v>0</v>
      </c>
      <c r="S295" s="331"/>
      <c r="T295" s="331"/>
      <c r="V295" s="331"/>
      <c r="W295" s="331"/>
      <c r="X295" s="331"/>
      <c r="Y295" s="331"/>
      <c r="Z295" s="331"/>
    </row>
    <row r="296" spans="1:26" s="332" customFormat="1" ht="15" customHeight="1">
      <c r="A296" s="327">
        <v>3</v>
      </c>
      <c r="B296" s="328" t="s">
        <v>268</v>
      </c>
      <c r="C296" s="329" t="s">
        <v>200</v>
      </c>
      <c r="D296" s="328" t="s">
        <v>182</v>
      </c>
      <c r="E296" s="328" t="s">
        <v>198</v>
      </c>
      <c r="F296" s="330">
        <v>45985</v>
      </c>
      <c r="G296" s="330">
        <v>47077</v>
      </c>
      <c r="H296" s="328" t="s">
        <v>199</v>
      </c>
      <c r="I296" s="398">
        <v>200000000</v>
      </c>
      <c r="J296" s="398">
        <v>201758202</v>
      </c>
      <c r="K296" s="398">
        <f t="shared" si="3"/>
        <v>200000000</v>
      </c>
      <c r="L296" s="398">
        <v>1357817</v>
      </c>
      <c r="M296" s="398">
        <v>0</v>
      </c>
      <c r="N296" s="398">
        <v>202265205</v>
      </c>
      <c r="O296" s="399">
        <v>0.106</v>
      </c>
      <c r="P296" s="400">
        <f t="shared" si="4"/>
        <v>4.5847407164635064E-4</v>
      </c>
      <c r="Q296" s="400">
        <f t="shared" si="5"/>
        <v>4.5847407164635064E-4</v>
      </c>
      <c r="R296" s="401" cm="1">
        <f t="array" ref="R296">_xlfn.IFS(D296=$Q$175,M296/$R$175,D296=$Q$176,M296/$R$176,D296=$Q$177,M296/$R$177)</f>
        <v>0</v>
      </c>
      <c r="S296" s="331"/>
      <c r="T296" s="331"/>
      <c r="V296" s="331"/>
      <c r="W296" s="331"/>
      <c r="X296" s="331"/>
      <c r="Y296" s="331"/>
      <c r="Z296" s="331"/>
    </row>
    <row r="297" spans="1:26" s="332" customFormat="1" ht="15" customHeight="1">
      <c r="A297" s="327">
        <v>3</v>
      </c>
      <c r="B297" s="328" t="s">
        <v>268</v>
      </c>
      <c r="C297" s="329" t="s">
        <v>200</v>
      </c>
      <c r="D297" s="328" t="s">
        <v>182</v>
      </c>
      <c r="E297" s="328" t="s">
        <v>198</v>
      </c>
      <c r="F297" s="330">
        <v>45985</v>
      </c>
      <c r="G297" s="330">
        <v>47077</v>
      </c>
      <c r="H297" s="328" t="s">
        <v>199</v>
      </c>
      <c r="I297" s="398">
        <v>200000000</v>
      </c>
      <c r="J297" s="398">
        <v>201758202</v>
      </c>
      <c r="K297" s="398">
        <f t="shared" si="3"/>
        <v>200000000</v>
      </c>
      <c r="L297" s="398">
        <v>1357817</v>
      </c>
      <c r="M297" s="398">
        <v>0</v>
      </c>
      <c r="N297" s="398">
        <v>202265205</v>
      </c>
      <c r="O297" s="399">
        <v>0.106</v>
      </c>
      <c r="P297" s="400">
        <f t="shared" si="4"/>
        <v>4.5847407164635064E-4</v>
      </c>
      <c r="Q297" s="400">
        <f t="shared" si="5"/>
        <v>4.5847407164635064E-4</v>
      </c>
      <c r="R297" s="401" cm="1">
        <f t="array" ref="R297">_xlfn.IFS(D297=$Q$175,M297/$R$175,D297=$Q$176,M297/$R$176,D297=$Q$177,M297/$R$177)</f>
        <v>0</v>
      </c>
      <c r="S297" s="331"/>
      <c r="T297" s="331"/>
      <c r="V297" s="331"/>
      <c r="W297" s="331"/>
      <c r="X297" s="331"/>
      <c r="Y297" s="331"/>
      <c r="Z297" s="331"/>
    </row>
    <row r="298" spans="1:26" s="332" customFormat="1" ht="15" customHeight="1">
      <c r="A298" s="327">
        <v>3</v>
      </c>
      <c r="B298" s="328" t="s">
        <v>268</v>
      </c>
      <c r="C298" s="329" t="s">
        <v>200</v>
      </c>
      <c r="D298" s="328" t="s">
        <v>182</v>
      </c>
      <c r="E298" s="328" t="s">
        <v>198</v>
      </c>
      <c r="F298" s="330">
        <v>45985</v>
      </c>
      <c r="G298" s="330">
        <v>47077</v>
      </c>
      <c r="H298" s="328" t="s">
        <v>199</v>
      </c>
      <c r="I298" s="398">
        <v>200000000</v>
      </c>
      <c r="J298" s="398">
        <v>201758202</v>
      </c>
      <c r="K298" s="398">
        <f t="shared" si="3"/>
        <v>200000000</v>
      </c>
      <c r="L298" s="398">
        <v>1357817</v>
      </c>
      <c r="M298" s="398">
        <v>0</v>
      </c>
      <c r="N298" s="398">
        <v>202265205</v>
      </c>
      <c r="O298" s="399">
        <v>0.106</v>
      </c>
      <c r="P298" s="400">
        <f t="shared" si="4"/>
        <v>4.5847407164635064E-4</v>
      </c>
      <c r="Q298" s="400">
        <f t="shared" si="5"/>
        <v>4.5847407164635064E-4</v>
      </c>
      <c r="R298" s="401" cm="1">
        <f t="array" ref="R298">_xlfn.IFS(D298=$Q$175,M298/$R$175,D298=$Q$176,M298/$R$176,D298=$Q$177,M298/$R$177)</f>
        <v>0</v>
      </c>
      <c r="S298" s="331"/>
      <c r="T298" s="331"/>
      <c r="V298" s="331"/>
      <c r="W298" s="331"/>
      <c r="X298" s="331"/>
      <c r="Y298" s="331"/>
      <c r="Z298" s="331"/>
    </row>
    <row r="299" spans="1:26" s="332" customFormat="1" ht="15" customHeight="1">
      <c r="A299" s="327">
        <v>3</v>
      </c>
      <c r="B299" s="328" t="s">
        <v>268</v>
      </c>
      <c r="C299" s="329" t="s">
        <v>200</v>
      </c>
      <c r="D299" s="328" t="s">
        <v>182</v>
      </c>
      <c r="E299" s="328" t="s">
        <v>198</v>
      </c>
      <c r="F299" s="330">
        <v>45985</v>
      </c>
      <c r="G299" s="330">
        <v>47077</v>
      </c>
      <c r="H299" s="328" t="s">
        <v>199</v>
      </c>
      <c r="I299" s="398">
        <v>200000000</v>
      </c>
      <c r="J299" s="398">
        <v>201758202</v>
      </c>
      <c r="K299" s="398">
        <f t="shared" si="3"/>
        <v>200000000</v>
      </c>
      <c r="L299" s="398">
        <v>1357817</v>
      </c>
      <c r="M299" s="398">
        <v>0</v>
      </c>
      <c r="N299" s="398">
        <v>202265205</v>
      </c>
      <c r="O299" s="399">
        <v>0.106</v>
      </c>
      <c r="P299" s="400">
        <f t="shared" si="4"/>
        <v>4.5847407164635064E-4</v>
      </c>
      <c r="Q299" s="400">
        <f t="shared" si="5"/>
        <v>4.5847407164635064E-4</v>
      </c>
      <c r="R299" s="401" cm="1">
        <f t="array" ref="R299">_xlfn.IFS(D299=$Q$175,M299/$R$175,D299=$Q$176,M299/$R$176,D299=$Q$177,M299/$R$177)</f>
        <v>0</v>
      </c>
      <c r="S299" s="331"/>
      <c r="T299" s="331"/>
      <c r="V299" s="331"/>
      <c r="W299" s="331"/>
      <c r="X299" s="331"/>
      <c r="Y299" s="331"/>
      <c r="Z299" s="331"/>
    </row>
    <row r="300" spans="1:26" s="332" customFormat="1" ht="15" customHeight="1">
      <c r="A300" s="327">
        <v>3</v>
      </c>
      <c r="B300" s="328" t="s">
        <v>268</v>
      </c>
      <c r="C300" s="329" t="s">
        <v>200</v>
      </c>
      <c r="D300" s="328" t="s">
        <v>182</v>
      </c>
      <c r="E300" s="328" t="s">
        <v>198</v>
      </c>
      <c r="F300" s="330">
        <v>45985</v>
      </c>
      <c r="G300" s="330">
        <v>47077</v>
      </c>
      <c r="H300" s="328" t="s">
        <v>199</v>
      </c>
      <c r="I300" s="398">
        <v>200000000</v>
      </c>
      <c r="J300" s="398">
        <v>201758202</v>
      </c>
      <c r="K300" s="398">
        <f t="shared" si="3"/>
        <v>200000000</v>
      </c>
      <c r="L300" s="398">
        <v>1357817</v>
      </c>
      <c r="M300" s="398">
        <v>0</v>
      </c>
      <c r="N300" s="398">
        <v>202265205</v>
      </c>
      <c r="O300" s="399">
        <v>0.106</v>
      </c>
      <c r="P300" s="400">
        <f t="shared" si="4"/>
        <v>4.5847407164635064E-4</v>
      </c>
      <c r="Q300" s="400">
        <f t="shared" si="5"/>
        <v>4.5847407164635064E-4</v>
      </c>
      <c r="R300" s="401" cm="1">
        <f t="array" ref="R300">_xlfn.IFS(D300=$Q$175,M300/$R$175,D300=$Q$176,M300/$R$176,D300=$Q$177,M300/$R$177)</f>
        <v>0</v>
      </c>
      <c r="S300" s="331"/>
      <c r="T300" s="331"/>
      <c r="V300" s="331"/>
      <c r="W300" s="331"/>
      <c r="X300" s="331"/>
      <c r="Y300" s="331"/>
      <c r="Z300" s="331"/>
    </row>
    <row r="301" spans="1:26" s="332" customFormat="1" ht="15" customHeight="1">
      <c r="A301" s="327">
        <v>3</v>
      </c>
      <c r="B301" s="328" t="s">
        <v>268</v>
      </c>
      <c r="C301" s="329" t="s">
        <v>200</v>
      </c>
      <c r="D301" s="328" t="s">
        <v>182</v>
      </c>
      <c r="E301" s="328" t="s">
        <v>198</v>
      </c>
      <c r="F301" s="330">
        <v>45985</v>
      </c>
      <c r="G301" s="330">
        <v>47077</v>
      </c>
      <c r="H301" s="328" t="s">
        <v>199</v>
      </c>
      <c r="I301" s="398">
        <v>200000000</v>
      </c>
      <c r="J301" s="398">
        <v>201758202</v>
      </c>
      <c r="K301" s="398">
        <f t="shared" si="3"/>
        <v>200000000</v>
      </c>
      <c r="L301" s="398">
        <v>1357817</v>
      </c>
      <c r="M301" s="398">
        <v>0</v>
      </c>
      <c r="N301" s="398">
        <v>202265205</v>
      </c>
      <c r="O301" s="399">
        <v>0.106</v>
      </c>
      <c r="P301" s="400">
        <f t="shared" si="4"/>
        <v>4.5847407164635064E-4</v>
      </c>
      <c r="Q301" s="400">
        <f t="shared" si="5"/>
        <v>4.5847407164635064E-4</v>
      </c>
      <c r="R301" s="401" cm="1">
        <f t="array" ref="R301">_xlfn.IFS(D301=$Q$175,M301/$R$175,D301=$Q$176,M301/$R$176,D301=$Q$177,M301/$R$177)</f>
        <v>0</v>
      </c>
      <c r="S301" s="331"/>
      <c r="T301" s="331"/>
      <c r="V301" s="331"/>
      <c r="W301" s="331"/>
      <c r="X301" s="331"/>
      <c r="Y301" s="331"/>
      <c r="Z301" s="331"/>
    </row>
    <row r="302" spans="1:26" s="332" customFormat="1" ht="15" customHeight="1">
      <c r="A302" s="327">
        <v>3</v>
      </c>
      <c r="B302" s="328" t="s">
        <v>268</v>
      </c>
      <c r="C302" s="329" t="s">
        <v>200</v>
      </c>
      <c r="D302" s="328" t="s">
        <v>182</v>
      </c>
      <c r="E302" s="328" t="s">
        <v>198</v>
      </c>
      <c r="F302" s="330">
        <v>45985</v>
      </c>
      <c r="G302" s="330">
        <v>47077</v>
      </c>
      <c r="H302" s="328" t="s">
        <v>199</v>
      </c>
      <c r="I302" s="398">
        <v>200000000</v>
      </c>
      <c r="J302" s="398">
        <v>201758202</v>
      </c>
      <c r="K302" s="398">
        <f t="shared" si="3"/>
        <v>200000000</v>
      </c>
      <c r="L302" s="398">
        <v>1357817</v>
      </c>
      <c r="M302" s="398">
        <v>0</v>
      </c>
      <c r="N302" s="398">
        <v>202265205</v>
      </c>
      <c r="O302" s="399">
        <v>0.106</v>
      </c>
      <c r="P302" s="400">
        <f t="shared" si="4"/>
        <v>4.5847407164635064E-4</v>
      </c>
      <c r="Q302" s="400">
        <f t="shared" si="5"/>
        <v>4.5847407164635064E-4</v>
      </c>
      <c r="R302" s="401" cm="1">
        <f t="array" ref="R302">_xlfn.IFS(D302=$Q$175,M302/$R$175,D302=$Q$176,M302/$R$176,D302=$Q$177,M302/$R$177)</f>
        <v>0</v>
      </c>
      <c r="S302" s="331"/>
      <c r="T302" s="331"/>
      <c r="V302" s="331"/>
      <c r="W302" s="331"/>
      <c r="X302" s="331"/>
      <c r="Y302" s="331"/>
      <c r="Z302" s="331"/>
    </row>
    <row r="303" spans="1:26" s="332" customFormat="1" ht="15" customHeight="1">
      <c r="A303" s="327">
        <v>3</v>
      </c>
      <c r="B303" s="328" t="s">
        <v>268</v>
      </c>
      <c r="C303" s="329" t="s">
        <v>200</v>
      </c>
      <c r="D303" s="328" t="s">
        <v>182</v>
      </c>
      <c r="E303" s="328" t="s">
        <v>198</v>
      </c>
      <c r="F303" s="330">
        <v>45985</v>
      </c>
      <c r="G303" s="330">
        <v>47077</v>
      </c>
      <c r="H303" s="328" t="s">
        <v>199</v>
      </c>
      <c r="I303" s="398">
        <v>200000000</v>
      </c>
      <c r="J303" s="398">
        <v>201758202</v>
      </c>
      <c r="K303" s="398">
        <f t="shared" si="3"/>
        <v>200000000</v>
      </c>
      <c r="L303" s="398">
        <v>1357817</v>
      </c>
      <c r="M303" s="398">
        <v>0</v>
      </c>
      <c r="N303" s="398">
        <v>202265205</v>
      </c>
      <c r="O303" s="399">
        <v>0.106</v>
      </c>
      <c r="P303" s="400">
        <f t="shared" si="4"/>
        <v>4.5847407164635064E-4</v>
      </c>
      <c r="Q303" s="400">
        <f t="shared" si="5"/>
        <v>4.5847407164635064E-4</v>
      </c>
      <c r="R303" s="401" cm="1">
        <f t="array" ref="R303">_xlfn.IFS(D303=$Q$175,M303/$R$175,D303=$Q$176,M303/$R$176,D303=$Q$177,M303/$R$177)</f>
        <v>0</v>
      </c>
      <c r="S303" s="331"/>
      <c r="T303" s="331"/>
      <c r="V303" s="331"/>
      <c r="W303" s="331"/>
      <c r="X303" s="331"/>
      <c r="Y303" s="331"/>
      <c r="Z303" s="331"/>
    </row>
    <row r="304" spans="1:26" s="332" customFormat="1" ht="15" customHeight="1">
      <c r="A304" s="327">
        <v>3</v>
      </c>
      <c r="B304" s="328" t="s">
        <v>268</v>
      </c>
      <c r="C304" s="329" t="s">
        <v>200</v>
      </c>
      <c r="D304" s="328" t="s">
        <v>182</v>
      </c>
      <c r="E304" s="328" t="s">
        <v>198</v>
      </c>
      <c r="F304" s="330">
        <v>45985</v>
      </c>
      <c r="G304" s="330">
        <v>47077</v>
      </c>
      <c r="H304" s="328" t="s">
        <v>199</v>
      </c>
      <c r="I304" s="398">
        <v>200000000</v>
      </c>
      <c r="J304" s="398">
        <v>201758202</v>
      </c>
      <c r="K304" s="398">
        <f t="shared" si="3"/>
        <v>200000000</v>
      </c>
      <c r="L304" s="398">
        <v>1357817</v>
      </c>
      <c r="M304" s="398">
        <v>0</v>
      </c>
      <c r="N304" s="398">
        <v>202265205</v>
      </c>
      <c r="O304" s="399">
        <v>0.106</v>
      </c>
      <c r="P304" s="400">
        <f t="shared" si="4"/>
        <v>4.5847407164635064E-4</v>
      </c>
      <c r="Q304" s="400">
        <f t="shared" si="5"/>
        <v>4.5847407164635064E-4</v>
      </c>
      <c r="R304" s="401" cm="1">
        <f t="array" ref="R304">_xlfn.IFS(D304=$Q$175,M304/$R$175,D304=$Q$176,M304/$R$176,D304=$Q$177,M304/$R$177)</f>
        <v>0</v>
      </c>
      <c r="S304" s="331"/>
      <c r="T304" s="331"/>
      <c r="V304" s="331"/>
      <c r="W304" s="331"/>
      <c r="X304" s="331"/>
      <c r="Y304" s="331"/>
      <c r="Z304" s="331"/>
    </row>
    <row r="305" spans="1:26" s="332" customFormat="1" ht="15" customHeight="1">
      <c r="A305" s="327">
        <v>3</v>
      </c>
      <c r="B305" s="328" t="s">
        <v>268</v>
      </c>
      <c r="C305" s="329" t="s">
        <v>200</v>
      </c>
      <c r="D305" s="328" t="s">
        <v>182</v>
      </c>
      <c r="E305" s="328" t="s">
        <v>198</v>
      </c>
      <c r="F305" s="330">
        <v>45985</v>
      </c>
      <c r="G305" s="330">
        <v>47077</v>
      </c>
      <c r="H305" s="328" t="s">
        <v>199</v>
      </c>
      <c r="I305" s="398">
        <v>200000000</v>
      </c>
      <c r="J305" s="398">
        <v>201758202</v>
      </c>
      <c r="K305" s="398">
        <f t="shared" si="3"/>
        <v>200000000</v>
      </c>
      <c r="L305" s="398">
        <v>1357817</v>
      </c>
      <c r="M305" s="398">
        <v>0</v>
      </c>
      <c r="N305" s="398">
        <v>202265205</v>
      </c>
      <c r="O305" s="399">
        <v>0.106</v>
      </c>
      <c r="P305" s="400">
        <f t="shared" si="4"/>
        <v>4.5847407164635064E-4</v>
      </c>
      <c r="Q305" s="400">
        <f t="shared" si="5"/>
        <v>4.5847407164635064E-4</v>
      </c>
      <c r="R305" s="401" cm="1">
        <f t="array" ref="R305">_xlfn.IFS(D305=$Q$175,M305/$R$175,D305=$Q$176,M305/$R$176,D305=$Q$177,M305/$R$177)</f>
        <v>0</v>
      </c>
      <c r="S305" s="331"/>
      <c r="T305" s="331"/>
      <c r="V305" s="331"/>
      <c r="W305" s="331"/>
      <c r="X305" s="331"/>
      <c r="Y305" s="331"/>
      <c r="Z305" s="331"/>
    </row>
    <row r="306" spans="1:26" s="332" customFormat="1" ht="15" customHeight="1">
      <c r="A306" s="327">
        <v>3</v>
      </c>
      <c r="B306" s="328" t="s">
        <v>268</v>
      </c>
      <c r="C306" s="329" t="s">
        <v>200</v>
      </c>
      <c r="D306" s="328" t="s">
        <v>182</v>
      </c>
      <c r="E306" s="328" t="s">
        <v>198</v>
      </c>
      <c r="F306" s="330">
        <v>45985</v>
      </c>
      <c r="G306" s="330">
        <v>47077</v>
      </c>
      <c r="H306" s="328" t="s">
        <v>199</v>
      </c>
      <c r="I306" s="398">
        <v>200000000</v>
      </c>
      <c r="J306" s="398">
        <v>201758202</v>
      </c>
      <c r="K306" s="398">
        <f t="shared" si="3"/>
        <v>200000000</v>
      </c>
      <c r="L306" s="398">
        <v>1357817</v>
      </c>
      <c r="M306" s="398">
        <v>0</v>
      </c>
      <c r="N306" s="398">
        <v>202265205</v>
      </c>
      <c r="O306" s="399">
        <v>0.106</v>
      </c>
      <c r="P306" s="400">
        <f t="shared" si="4"/>
        <v>4.5847407164635064E-4</v>
      </c>
      <c r="Q306" s="400">
        <f t="shared" si="5"/>
        <v>4.5847407164635064E-4</v>
      </c>
      <c r="R306" s="401" cm="1">
        <f t="array" ref="R306">_xlfn.IFS(D306=$Q$175,M306/$R$175,D306=$Q$176,M306/$R$176,D306=$Q$177,M306/$R$177)</f>
        <v>0</v>
      </c>
      <c r="S306" s="331"/>
      <c r="T306" s="331"/>
      <c r="V306" s="331"/>
      <c r="W306" s="331"/>
      <c r="X306" s="331"/>
      <c r="Y306" s="331"/>
      <c r="Z306" s="331"/>
    </row>
    <row r="307" spans="1:26" s="332" customFormat="1" ht="15" customHeight="1">
      <c r="A307" s="327">
        <v>3</v>
      </c>
      <c r="B307" s="328" t="s">
        <v>268</v>
      </c>
      <c r="C307" s="329" t="s">
        <v>200</v>
      </c>
      <c r="D307" s="328" t="s">
        <v>182</v>
      </c>
      <c r="E307" s="328" t="s">
        <v>198</v>
      </c>
      <c r="F307" s="330">
        <v>45985</v>
      </c>
      <c r="G307" s="330">
        <v>47077</v>
      </c>
      <c r="H307" s="328" t="s">
        <v>199</v>
      </c>
      <c r="I307" s="398">
        <v>200000000</v>
      </c>
      <c r="J307" s="398">
        <v>201758202</v>
      </c>
      <c r="K307" s="398">
        <f t="shared" si="3"/>
        <v>200000000</v>
      </c>
      <c r="L307" s="398">
        <v>1357817</v>
      </c>
      <c r="M307" s="398">
        <v>0</v>
      </c>
      <c r="N307" s="398">
        <v>202265205</v>
      </c>
      <c r="O307" s="399">
        <v>0.106</v>
      </c>
      <c r="P307" s="400">
        <f t="shared" si="4"/>
        <v>4.5847407164635064E-4</v>
      </c>
      <c r="Q307" s="400">
        <f t="shared" si="5"/>
        <v>4.5847407164635064E-4</v>
      </c>
      <c r="R307" s="401" cm="1">
        <f t="array" ref="R307">_xlfn.IFS(D307=$Q$175,M307/$R$175,D307=$Q$176,M307/$R$176,D307=$Q$177,M307/$R$177)</f>
        <v>0</v>
      </c>
      <c r="S307" s="331"/>
      <c r="T307" s="331"/>
      <c r="V307" s="331"/>
      <c r="W307" s="331"/>
      <c r="X307" s="331"/>
      <c r="Y307" s="331"/>
      <c r="Z307" s="331"/>
    </row>
    <row r="308" spans="1:26" s="332" customFormat="1" ht="15" customHeight="1">
      <c r="A308" s="327">
        <v>3</v>
      </c>
      <c r="B308" s="328" t="s">
        <v>268</v>
      </c>
      <c r="C308" s="329" t="s">
        <v>200</v>
      </c>
      <c r="D308" s="328" t="s">
        <v>182</v>
      </c>
      <c r="E308" s="328" t="s">
        <v>198</v>
      </c>
      <c r="F308" s="330">
        <v>45985</v>
      </c>
      <c r="G308" s="330">
        <v>47077</v>
      </c>
      <c r="H308" s="328" t="s">
        <v>199</v>
      </c>
      <c r="I308" s="398">
        <v>200000000</v>
      </c>
      <c r="J308" s="398">
        <v>201758202</v>
      </c>
      <c r="K308" s="398">
        <f t="shared" si="3"/>
        <v>200000000</v>
      </c>
      <c r="L308" s="398">
        <v>1357817</v>
      </c>
      <c r="M308" s="398">
        <v>0</v>
      </c>
      <c r="N308" s="398">
        <v>202265205</v>
      </c>
      <c r="O308" s="399">
        <v>0.106</v>
      </c>
      <c r="P308" s="400">
        <f t="shared" si="4"/>
        <v>4.5847407164635064E-4</v>
      </c>
      <c r="Q308" s="400">
        <f t="shared" si="5"/>
        <v>4.5847407164635064E-4</v>
      </c>
      <c r="R308" s="401" cm="1">
        <f t="array" ref="R308">_xlfn.IFS(D308=$Q$175,M308/$R$175,D308=$Q$176,M308/$R$176,D308=$Q$177,M308/$R$177)</f>
        <v>0</v>
      </c>
      <c r="S308" s="331"/>
      <c r="T308" s="331"/>
      <c r="V308" s="331"/>
      <c r="W308" s="331"/>
      <c r="X308" s="331"/>
      <c r="Y308" s="331"/>
      <c r="Z308" s="331"/>
    </row>
    <row r="309" spans="1:26" s="332" customFormat="1" ht="15" customHeight="1">
      <c r="A309" s="327">
        <v>3</v>
      </c>
      <c r="B309" s="328" t="s">
        <v>268</v>
      </c>
      <c r="C309" s="329" t="s">
        <v>200</v>
      </c>
      <c r="D309" s="328" t="s">
        <v>182</v>
      </c>
      <c r="E309" s="328" t="s">
        <v>198</v>
      </c>
      <c r="F309" s="330">
        <v>45985</v>
      </c>
      <c r="G309" s="330">
        <v>47077</v>
      </c>
      <c r="H309" s="328" t="s">
        <v>199</v>
      </c>
      <c r="I309" s="398">
        <v>200000000</v>
      </c>
      <c r="J309" s="398">
        <v>201758202</v>
      </c>
      <c r="K309" s="398">
        <f t="shared" si="3"/>
        <v>200000000</v>
      </c>
      <c r="L309" s="398">
        <v>1357817</v>
      </c>
      <c r="M309" s="398">
        <v>0</v>
      </c>
      <c r="N309" s="398">
        <v>202265205</v>
      </c>
      <c r="O309" s="399">
        <v>0.106</v>
      </c>
      <c r="P309" s="400">
        <f t="shared" si="4"/>
        <v>4.5847407164635064E-4</v>
      </c>
      <c r="Q309" s="400">
        <f t="shared" si="5"/>
        <v>4.5847407164635064E-4</v>
      </c>
      <c r="R309" s="401" cm="1">
        <f t="array" ref="R309">_xlfn.IFS(D309=$Q$175,M309/$R$175,D309=$Q$176,M309/$R$176,D309=$Q$177,M309/$R$177)</f>
        <v>0</v>
      </c>
      <c r="S309" s="331"/>
      <c r="T309" s="331"/>
      <c r="V309" s="331"/>
      <c r="W309" s="331"/>
      <c r="X309" s="331"/>
      <c r="Y309" s="331"/>
      <c r="Z309" s="331"/>
    </row>
    <row r="310" spans="1:26" s="332" customFormat="1" ht="15" customHeight="1">
      <c r="A310" s="327">
        <v>3</v>
      </c>
      <c r="B310" s="328" t="s">
        <v>268</v>
      </c>
      <c r="C310" s="329" t="s">
        <v>200</v>
      </c>
      <c r="D310" s="328" t="s">
        <v>182</v>
      </c>
      <c r="E310" s="328" t="s">
        <v>198</v>
      </c>
      <c r="F310" s="330">
        <v>45985</v>
      </c>
      <c r="G310" s="330">
        <v>47077</v>
      </c>
      <c r="H310" s="328" t="s">
        <v>199</v>
      </c>
      <c r="I310" s="398">
        <v>200000000</v>
      </c>
      <c r="J310" s="398">
        <v>201758202</v>
      </c>
      <c r="K310" s="398">
        <f t="shared" si="3"/>
        <v>200000000</v>
      </c>
      <c r="L310" s="398">
        <v>1357817</v>
      </c>
      <c r="M310" s="398">
        <v>0</v>
      </c>
      <c r="N310" s="398">
        <v>202265205</v>
      </c>
      <c r="O310" s="399">
        <v>0.106</v>
      </c>
      <c r="P310" s="400">
        <f t="shared" si="4"/>
        <v>4.5847407164635064E-4</v>
      </c>
      <c r="Q310" s="400">
        <f t="shared" si="5"/>
        <v>4.5847407164635064E-4</v>
      </c>
      <c r="R310" s="401" cm="1">
        <f t="array" ref="R310">_xlfn.IFS(D310=$Q$175,M310/$R$175,D310=$Q$176,M310/$R$176,D310=$Q$177,M310/$R$177)</f>
        <v>0</v>
      </c>
      <c r="S310" s="331"/>
      <c r="T310" s="331"/>
      <c r="V310" s="331"/>
      <c r="W310" s="331"/>
      <c r="X310" s="331"/>
      <c r="Y310" s="331"/>
      <c r="Z310" s="331"/>
    </row>
    <row r="311" spans="1:26" s="332" customFormat="1" ht="15" customHeight="1">
      <c r="A311" s="327">
        <v>3</v>
      </c>
      <c r="B311" s="328" t="s">
        <v>268</v>
      </c>
      <c r="C311" s="329" t="s">
        <v>200</v>
      </c>
      <c r="D311" s="328" t="s">
        <v>182</v>
      </c>
      <c r="E311" s="328" t="s">
        <v>198</v>
      </c>
      <c r="F311" s="330">
        <v>45985</v>
      </c>
      <c r="G311" s="330">
        <v>47077</v>
      </c>
      <c r="H311" s="328" t="s">
        <v>199</v>
      </c>
      <c r="I311" s="398">
        <v>200000000</v>
      </c>
      <c r="J311" s="398">
        <v>201758202</v>
      </c>
      <c r="K311" s="398">
        <f t="shared" si="3"/>
        <v>200000000</v>
      </c>
      <c r="L311" s="398">
        <v>1357817</v>
      </c>
      <c r="M311" s="398">
        <v>0</v>
      </c>
      <c r="N311" s="398">
        <v>202265205</v>
      </c>
      <c r="O311" s="399">
        <v>0.106</v>
      </c>
      <c r="P311" s="400">
        <f t="shared" si="4"/>
        <v>4.5847407164635064E-4</v>
      </c>
      <c r="Q311" s="400">
        <f t="shared" si="5"/>
        <v>4.5847407164635064E-4</v>
      </c>
      <c r="R311" s="401" cm="1">
        <f t="array" ref="R311">_xlfn.IFS(D311=$Q$175,M311/$R$175,D311=$Q$176,M311/$R$176,D311=$Q$177,M311/$R$177)</f>
        <v>0</v>
      </c>
      <c r="S311" s="331"/>
      <c r="T311" s="331"/>
      <c r="V311" s="331"/>
      <c r="W311" s="331"/>
      <c r="X311" s="331"/>
      <c r="Y311" s="331"/>
      <c r="Z311" s="331"/>
    </row>
    <row r="312" spans="1:26" s="332" customFormat="1" ht="15" customHeight="1">
      <c r="A312" s="327">
        <v>3</v>
      </c>
      <c r="B312" s="328" t="s">
        <v>268</v>
      </c>
      <c r="C312" s="329" t="s">
        <v>200</v>
      </c>
      <c r="D312" s="328" t="s">
        <v>182</v>
      </c>
      <c r="E312" s="328" t="s">
        <v>198</v>
      </c>
      <c r="F312" s="330">
        <v>45985</v>
      </c>
      <c r="G312" s="330">
        <v>47077</v>
      </c>
      <c r="H312" s="328" t="s">
        <v>199</v>
      </c>
      <c r="I312" s="398">
        <v>200000000</v>
      </c>
      <c r="J312" s="398">
        <v>201758202</v>
      </c>
      <c r="K312" s="398">
        <f t="shared" si="3"/>
        <v>200000000</v>
      </c>
      <c r="L312" s="398">
        <v>1357817</v>
      </c>
      <c r="M312" s="398">
        <v>0</v>
      </c>
      <c r="N312" s="398">
        <v>202265205</v>
      </c>
      <c r="O312" s="399">
        <v>0.106</v>
      </c>
      <c r="P312" s="400">
        <f t="shared" si="4"/>
        <v>4.5847407164635064E-4</v>
      </c>
      <c r="Q312" s="400">
        <f t="shared" si="5"/>
        <v>4.5847407164635064E-4</v>
      </c>
      <c r="R312" s="401" cm="1">
        <f t="array" ref="R312">_xlfn.IFS(D312=$Q$175,M312/$R$175,D312=$Q$176,M312/$R$176,D312=$Q$177,M312/$R$177)</f>
        <v>0</v>
      </c>
      <c r="S312" s="331"/>
      <c r="T312" s="331"/>
      <c r="V312" s="331"/>
      <c r="W312" s="331"/>
      <c r="X312" s="331"/>
      <c r="Y312" s="331"/>
      <c r="Z312" s="331"/>
    </row>
    <row r="313" spans="1:26" s="332" customFormat="1" ht="15" customHeight="1">
      <c r="A313" s="327">
        <v>3</v>
      </c>
      <c r="B313" s="328" t="s">
        <v>268</v>
      </c>
      <c r="C313" s="329" t="s">
        <v>200</v>
      </c>
      <c r="D313" s="328" t="s">
        <v>182</v>
      </c>
      <c r="E313" s="328" t="s">
        <v>198</v>
      </c>
      <c r="F313" s="330">
        <v>45985</v>
      </c>
      <c r="G313" s="330">
        <v>47077</v>
      </c>
      <c r="H313" s="328" t="s">
        <v>199</v>
      </c>
      <c r="I313" s="398">
        <v>200000000</v>
      </c>
      <c r="J313" s="398">
        <v>201758202</v>
      </c>
      <c r="K313" s="398">
        <f t="shared" ref="K313:K376" si="6">+I313</f>
        <v>200000000</v>
      </c>
      <c r="L313" s="398">
        <v>1357817</v>
      </c>
      <c r="M313" s="398">
        <v>0</v>
      </c>
      <c r="N313" s="398">
        <v>202265205</v>
      </c>
      <c r="O313" s="399">
        <v>0.106</v>
      </c>
      <c r="P313" s="400">
        <f t="shared" ref="P313:P376" si="7">+N313/$Q$181</f>
        <v>4.5847407164635064E-4</v>
      </c>
      <c r="Q313" s="400">
        <f t="shared" ref="Q313:Q376" si="8">+N313/$Q$181</f>
        <v>4.5847407164635064E-4</v>
      </c>
      <c r="R313" s="401" cm="1">
        <f t="array" ref="R313">_xlfn.IFS(D313=$Q$175,M313/$R$175,D313=$Q$176,M313/$R$176,D313=$Q$177,M313/$R$177)</f>
        <v>0</v>
      </c>
      <c r="S313" s="331"/>
      <c r="T313" s="331"/>
      <c r="V313" s="331"/>
      <c r="W313" s="331"/>
      <c r="X313" s="331"/>
      <c r="Y313" s="331"/>
      <c r="Z313" s="331"/>
    </row>
    <row r="314" spans="1:26" s="332" customFormat="1" ht="15" customHeight="1">
      <c r="A314" s="327">
        <v>3</v>
      </c>
      <c r="B314" s="328" t="s">
        <v>268</v>
      </c>
      <c r="C314" s="329" t="s">
        <v>200</v>
      </c>
      <c r="D314" s="328" t="s">
        <v>182</v>
      </c>
      <c r="E314" s="328" t="s">
        <v>198</v>
      </c>
      <c r="F314" s="330">
        <v>45985</v>
      </c>
      <c r="G314" s="330">
        <v>47077</v>
      </c>
      <c r="H314" s="328" t="s">
        <v>199</v>
      </c>
      <c r="I314" s="398">
        <v>200000000</v>
      </c>
      <c r="J314" s="398">
        <v>201758202</v>
      </c>
      <c r="K314" s="398">
        <f t="shared" si="6"/>
        <v>200000000</v>
      </c>
      <c r="L314" s="398">
        <v>1357817</v>
      </c>
      <c r="M314" s="398">
        <v>0</v>
      </c>
      <c r="N314" s="398">
        <v>202265205</v>
      </c>
      <c r="O314" s="399">
        <v>0.106</v>
      </c>
      <c r="P314" s="400">
        <f t="shared" si="7"/>
        <v>4.5847407164635064E-4</v>
      </c>
      <c r="Q314" s="400">
        <f t="shared" si="8"/>
        <v>4.5847407164635064E-4</v>
      </c>
      <c r="R314" s="401" cm="1">
        <f t="array" ref="R314">_xlfn.IFS(D314=$Q$175,M314/$R$175,D314=$Q$176,M314/$R$176,D314=$Q$177,M314/$R$177)</f>
        <v>0</v>
      </c>
      <c r="S314" s="331"/>
      <c r="T314" s="331"/>
      <c r="V314" s="331"/>
      <c r="W314" s="331"/>
      <c r="X314" s="331"/>
      <c r="Y314" s="331"/>
      <c r="Z314" s="331"/>
    </row>
    <row r="315" spans="1:26" s="332" customFormat="1" ht="15" customHeight="1">
      <c r="A315" s="327">
        <v>3</v>
      </c>
      <c r="B315" s="328" t="s">
        <v>268</v>
      </c>
      <c r="C315" s="329" t="s">
        <v>200</v>
      </c>
      <c r="D315" s="328" t="s">
        <v>182</v>
      </c>
      <c r="E315" s="328" t="s">
        <v>198</v>
      </c>
      <c r="F315" s="330">
        <v>45985</v>
      </c>
      <c r="G315" s="330">
        <v>47077</v>
      </c>
      <c r="H315" s="328" t="s">
        <v>199</v>
      </c>
      <c r="I315" s="398">
        <v>200000000</v>
      </c>
      <c r="J315" s="398">
        <v>201758202</v>
      </c>
      <c r="K315" s="398">
        <f t="shared" si="6"/>
        <v>200000000</v>
      </c>
      <c r="L315" s="398">
        <v>1357817</v>
      </c>
      <c r="M315" s="398">
        <v>0</v>
      </c>
      <c r="N315" s="398">
        <v>202265205</v>
      </c>
      <c r="O315" s="399">
        <v>0.106</v>
      </c>
      <c r="P315" s="400">
        <f t="shared" si="7"/>
        <v>4.5847407164635064E-4</v>
      </c>
      <c r="Q315" s="400">
        <f t="shared" si="8"/>
        <v>4.5847407164635064E-4</v>
      </c>
      <c r="R315" s="401" cm="1">
        <f t="array" ref="R315">_xlfn.IFS(D315=$Q$175,M315/$R$175,D315=$Q$176,M315/$R$176,D315=$Q$177,M315/$R$177)</f>
        <v>0</v>
      </c>
      <c r="S315" s="331"/>
      <c r="T315" s="331"/>
      <c r="V315" s="331"/>
      <c r="W315" s="331"/>
      <c r="X315" s="331"/>
      <c r="Y315" s="331"/>
      <c r="Z315" s="331"/>
    </row>
    <row r="316" spans="1:26" s="332" customFormat="1" ht="15" customHeight="1">
      <c r="A316" s="327">
        <v>3</v>
      </c>
      <c r="B316" s="328" t="s">
        <v>268</v>
      </c>
      <c r="C316" s="329" t="s">
        <v>200</v>
      </c>
      <c r="D316" s="328" t="s">
        <v>182</v>
      </c>
      <c r="E316" s="328" t="s">
        <v>198</v>
      </c>
      <c r="F316" s="330">
        <v>45985</v>
      </c>
      <c r="G316" s="330">
        <v>47077</v>
      </c>
      <c r="H316" s="328" t="s">
        <v>199</v>
      </c>
      <c r="I316" s="398">
        <v>200000000</v>
      </c>
      <c r="J316" s="398">
        <v>201758202</v>
      </c>
      <c r="K316" s="398">
        <f t="shared" si="6"/>
        <v>200000000</v>
      </c>
      <c r="L316" s="398">
        <v>1357817</v>
      </c>
      <c r="M316" s="398">
        <v>0</v>
      </c>
      <c r="N316" s="398">
        <v>202265205</v>
      </c>
      <c r="O316" s="399">
        <v>0.106</v>
      </c>
      <c r="P316" s="400">
        <f t="shared" si="7"/>
        <v>4.5847407164635064E-4</v>
      </c>
      <c r="Q316" s="400">
        <f t="shared" si="8"/>
        <v>4.5847407164635064E-4</v>
      </c>
      <c r="R316" s="401" cm="1">
        <f t="array" ref="R316">_xlfn.IFS(D316=$Q$175,M316/$R$175,D316=$Q$176,M316/$R$176,D316=$Q$177,M316/$R$177)</f>
        <v>0</v>
      </c>
      <c r="S316" s="331"/>
      <c r="T316" s="331"/>
      <c r="V316" s="331"/>
      <c r="W316" s="331"/>
      <c r="X316" s="331"/>
      <c r="Y316" s="331"/>
      <c r="Z316" s="331"/>
    </row>
    <row r="317" spans="1:26" s="332" customFormat="1" ht="15" customHeight="1">
      <c r="A317" s="327">
        <v>3</v>
      </c>
      <c r="B317" s="328" t="s">
        <v>268</v>
      </c>
      <c r="C317" s="329" t="s">
        <v>200</v>
      </c>
      <c r="D317" s="328" t="s">
        <v>182</v>
      </c>
      <c r="E317" s="328" t="s">
        <v>198</v>
      </c>
      <c r="F317" s="330">
        <v>45985</v>
      </c>
      <c r="G317" s="330">
        <v>47077</v>
      </c>
      <c r="H317" s="328" t="s">
        <v>199</v>
      </c>
      <c r="I317" s="398">
        <v>200000000</v>
      </c>
      <c r="J317" s="398">
        <v>201758202</v>
      </c>
      <c r="K317" s="398">
        <f t="shared" si="6"/>
        <v>200000000</v>
      </c>
      <c r="L317" s="398">
        <v>1357817</v>
      </c>
      <c r="M317" s="398">
        <v>0</v>
      </c>
      <c r="N317" s="398">
        <v>202265205</v>
      </c>
      <c r="O317" s="399">
        <v>0.106</v>
      </c>
      <c r="P317" s="400">
        <f t="shared" si="7"/>
        <v>4.5847407164635064E-4</v>
      </c>
      <c r="Q317" s="400">
        <f t="shared" si="8"/>
        <v>4.5847407164635064E-4</v>
      </c>
      <c r="R317" s="401" cm="1">
        <f t="array" ref="R317">_xlfn.IFS(D317=$Q$175,M317/$R$175,D317=$Q$176,M317/$R$176,D317=$Q$177,M317/$R$177)</f>
        <v>0</v>
      </c>
      <c r="S317" s="331"/>
      <c r="T317" s="331"/>
      <c r="V317" s="331"/>
      <c r="W317" s="331"/>
      <c r="X317" s="331"/>
      <c r="Y317" s="331"/>
      <c r="Z317" s="331"/>
    </row>
    <row r="318" spans="1:26" s="332" customFormat="1" ht="15" customHeight="1">
      <c r="A318" s="327">
        <v>3</v>
      </c>
      <c r="B318" s="328" t="s">
        <v>268</v>
      </c>
      <c r="C318" s="329" t="s">
        <v>200</v>
      </c>
      <c r="D318" s="328" t="s">
        <v>182</v>
      </c>
      <c r="E318" s="328" t="s">
        <v>198</v>
      </c>
      <c r="F318" s="330">
        <v>45985</v>
      </c>
      <c r="G318" s="330">
        <v>47077</v>
      </c>
      <c r="H318" s="328" t="s">
        <v>199</v>
      </c>
      <c r="I318" s="398">
        <v>200000000</v>
      </c>
      <c r="J318" s="398">
        <v>201758202</v>
      </c>
      <c r="K318" s="398">
        <f t="shared" si="6"/>
        <v>200000000</v>
      </c>
      <c r="L318" s="398">
        <v>1357817</v>
      </c>
      <c r="M318" s="398">
        <v>0</v>
      </c>
      <c r="N318" s="398">
        <v>202265205</v>
      </c>
      <c r="O318" s="399">
        <v>0.106</v>
      </c>
      <c r="P318" s="400">
        <f t="shared" si="7"/>
        <v>4.5847407164635064E-4</v>
      </c>
      <c r="Q318" s="400">
        <f t="shared" si="8"/>
        <v>4.5847407164635064E-4</v>
      </c>
      <c r="R318" s="401" cm="1">
        <f t="array" ref="R318">_xlfn.IFS(D318=$Q$175,M318/$R$175,D318=$Q$176,M318/$R$176,D318=$Q$177,M318/$R$177)</f>
        <v>0</v>
      </c>
      <c r="S318" s="331"/>
      <c r="T318" s="331"/>
      <c r="V318" s="331"/>
      <c r="W318" s="331"/>
      <c r="X318" s="331"/>
      <c r="Y318" s="331"/>
      <c r="Z318" s="331"/>
    </row>
    <row r="319" spans="1:26" s="332" customFormat="1" ht="15" customHeight="1">
      <c r="A319" s="327">
        <v>3</v>
      </c>
      <c r="B319" s="328" t="s">
        <v>268</v>
      </c>
      <c r="C319" s="329" t="s">
        <v>200</v>
      </c>
      <c r="D319" s="328" t="s">
        <v>182</v>
      </c>
      <c r="E319" s="328" t="s">
        <v>198</v>
      </c>
      <c r="F319" s="330">
        <v>45987</v>
      </c>
      <c r="G319" s="330">
        <v>47077</v>
      </c>
      <c r="H319" s="328" t="s">
        <v>199</v>
      </c>
      <c r="I319" s="398">
        <v>500000000</v>
      </c>
      <c r="J319" s="398">
        <v>504790961</v>
      </c>
      <c r="K319" s="398">
        <f t="shared" si="6"/>
        <v>500000000</v>
      </c>
      <c r="L319" s="398">
        <v>3284453</v>
      </c>
      <c r="M319" s="398">
        <v>0</v>
      </c>
      <c r="N319" s="398">
        <v>519167123</v>
      </c>
      <c r="O319" s="399">
        <v>0.106</v>
      </c>
      <c r="P319" s="400">
        <f t="shared" si="7"/>
        <v>1.1767949151053033E-3</v>
      </c>
      <c r="Q319" s="400">
        <f t="shared" si="8"/>
        <v>1.1767949151053033E-3</v>
      </c>
      <c r="R319" s="401" cm="1">
        <f t="array" ref="R319">_xlfn.IFS(D319=$Q$175,M319/$R$175,D319=$Q$176,M319/$R$176,D319=$Q$177,M319/$R$177)</f>
        <v>0</v>
      </c>
      <c r="S319" s="331"/>
      <c r="T319" s="331"/>
      <c r="V319" s="331"/>
      <c r="W319" s="331"/>
      <c r="X319" s="331"/>
      <c r="Y319" s="331"/>
      <c r="Z319" s="331"/>
    </row>
    <row r="320" spans="1:26" s="332" customFormat="1" ht="15" customHeight="1">
      <c r="A320" s="327">
        <v>3</v>
      </c>
      <c r="B320" s="328" t="s">
        <v>268</v>
      </c>
      <c r="C320" s="329" t="s">
        <v>200</v>
      </c>
      <c r="D320" s="328" t="s">
        <v>182</v>
      </c>
      <c r="E320" s="328" t="s">
        <v>198</v>
      </c>
      <c r="F320" s="330">
        <v>45987</v>
      </c>
      <c r="G320" s="330">
        <v>47077</v>
      </c>
      <c r="H320" s="328" t="s">
        <v>199</v>
      </c>
      <c r="I320" s="398">
        <v>500000000</v>
      </c>
      <c r="J320" s="398">
        <v>504790961</v>
      </c>
      <c r="K320" s="398">
        <f t="shared" si="6"/>
        <v>500000000</v>
      </c>
      <c r="L320" s="398">
        <v>3284453</v>
      </c>
      <c r="M320" s="398">
        <v>0</v>
      </c>
      <c r="N320" s="398">
        <v>519167123</v>
      </c>
      <c r="O320" s="399">
        <v>0.106</v>
      </c>
      <c r="P320" s="400">
        <f t="shared" si="7"/>
        <v>1.1767949151053033E-3</v>
      </c>
      <c r="Q320" s="400">
        <f t="shared" si="8"/>
        <v>1.1767949151053033E-3</v>
      </c>
      <c r="R320" s="401" cm="1">
        <f t="array" ref="R320">_xlfn.IFS(D320=$Q$175,M320/$R$175,D320=$Q$176,M320/$R$176,D320=$Q$177,M320/$R$177)</f>
        <v>0</v>
      </c>
      <c r="S320" s="331"/>
      <c r="T320" s="331"/>
      <c r="V320" s="331"/>
      <c r="W320" s="331"/>
      <c r="X320" s="331"/>
      <c r="Y320" s="331"/>
      <c r="Z320" s="331"/>
    </row>
    <row r="321" spans="1:26" s="332" customFormat="1" ht="15" customHeight="1">
      <c r="A321" s="327">
        <v>3</v>
      </c>
      <c r="B321" s="328" t="s">
        <v>268</v>
      </c>
      <c r="C321" s="329" t="s">
        <v>200</v>
      </c>
      <c r="D321" s="328" t="s">
        <v>182</v>
      </c>
      <c r="E321" s="328" t="s">
        <v>198</v>
      </c>
      <c r="F321" s="330">
        <v>45987</v>
      </c>
      <c r="G321" s="330">
        <v>47077</v>
      </c>
      <c r="H321" s="328" t="s">
        <v>199</v>
      </c>
      <c r="I321" s="398">
        <v>500000000</v>
      </c>
      <c r="J321" s="398">
        <v>504790961</v>
      </c>
      <c r="K321" s="398">
        <f t="shared" si="6"/>
        <v>500000000</v>
      </c>
      <c r="L321" s="398">
        <v>3284453</v>
      </c>
      <c r="M321" s="398">
        <v>0</v>
      </c>
      <c r="N321" s="398">
        <v>519167123</v>
      </c>
      <c r="O321" s="399">
        <v>0.106</v>
      </c>
      <c r="P321" s="400">
        <f t="shared" si="7"/>
        <v>1.1767949151053033E-3</v>
      </c>
      <c r="Q321" s="400">
        <f t="shared" si="8"/>
        <v>1.1767949151053033E-3</v>
      </c>
      <c r="R321" s="401" cm="1">
        <f t="array" ref="R321">_xlfn.IFS(D321=$Q$175,M321/$R$175,D321=$Q$176,M321/$R$176,D321=$Q$177,M321/$R$177)</f>
        <v>0</v>
      </c>
      <c r="S321" s="331"/>
      <c r="T321" s="331"/>
      <c r="V321" s="331"/>
      <c r="W321" s="331"/>
      <c r="X321" s="331"/>
      <c r="Y321" s="331"/>
      <c r="Z321" s="331"/>
    </row>
    <row r="322" spans="1:26" s="332" customFormat="1" ht="15" customHeight="1">
      <c r="A322" s="327">
        <v>3</v>
      </c>
      <c r="B322" s="328" t="s">
        <v>268</v>
      </c>
      <c r="C322" s="329" t="s">
        <v>200</v>
      </c>
      <c r="D322" s="328" t="s">
        <v>182</v>
      </c>
      <c r="E322" s="328" t="s">
        <v>198</v>
      </c>
      <c r="F322" s="330">
        <v>45987</v>
      </c>
      <c r="G322" s="330">
        <v>47077</v>
      </c>
      <c r="H322" s="328" t="s">
        <v>199</v>
      </c>
      <c r="I322" s="398">
        <v>500000000</v>
      </c>
      <c r="J322" s="398">
        <v>504790961</v>
      </c>
      <c r="K322" s="398">
        <f t="shared" si="6"/>
        <v>500000000</v>
      </c>
      <c r="L322" s="398">
        <v>3284453</v>
      </c>
      <c r="M322" s="398">
        <v>0</v>
      </c>
      <c r="N322" s="398">
        <v>519167123</v>
      </c>
      <c r="O322" s="399">
        <v>0.106</v>
      </c>
      <c r="P322" s="400">
        <f t="shared" si="7"/>
        <v>1.1767949151053033E-3</v>
      </c>
      <c r="Q322" s="400">
        <f t="shared" si="8"/>
        <v>1.1767949151053033E-3</v>
      </c>
      <c r="R322" s="401" cm="1">
        <f t="array" ref="R322">_xlfn.IFS(D322=$Q$175,M322/$R$175,D322=$Q$176,M322/$R$176,D322=$Q$177,M322/$R$177)</f>
        <v>0</v>
      </c>
      <c r="S322" s="331"/>
      <c r="T322" s="331"/>
      <c r="V322" s="331"/>
      <c r="W322" s="331"/>
      <c r="X322" s="331"/>
      <c r="Y322" s="331"/>
      <c r="Z322" s="331"/>
    </row>
    <row r="323" spans="1:26" s="332" customFormat="1" ht="15" customHeight="1">
      <c r="A323" s="327">
        <v>3</v>
      </c>
      <c r="B323" s="328" t="s">
        <v>268</v>
      </c>
      <c r="C323" s="329" t="s">
        <v>200</v>
      </c>
      <c r="D323" s="328" t="s">
        <v>182</v>
      </c>
      <c r="E323" s="328" t="s">
        <v>198</v>
      </c>
      <c r="F323" s="330">
        <v>45987</v>
      </c>
      <c r="G323" s="330">
        <v>47077</v>
      </c>
      <c r="H323" s="328" t="s">
        <v>199</v>
      </c>
      <c r="I323" s="398">
        <v>500000000</v>
      </c>
      <c r="J323" s="398">
        <v>504790961</v>
      </c>
      <c r="K323" s="398">
        <f t="shared" si="6"/>
        <v>500000000</v>
      </c>
      <c r="L323" s="398">
        <v>3284453</v>
      </c>
      <c r="M323" s="398">
        <v>0</v>
      </c>
      <c r="N323" s="398">
        <v>519167123</v>
      </c>
      <c r="O323" s="399">
        <v>0.106</v>
      </c>
      <c r="P323" s="400">
        <f t="shared" si="7"/>
        <v>1.1767949151053033E-3</v>
      </c>
      <c r="Q323" s="400">
        <f t="shared" si="8"/>
        <v>1.1767949151053033E-3</v>
      </c>
      <c r="R323" s="401" cm="1">
        <f t="array" ref="R323">_xlfn.IFS(D323=$Q$175,M323/$R$175,D323=$Q$176,M323/$R$176,D323=$Q$177,M323/$R$177)</f>
        <v>0</v>
      </c>
      <c r="S323" s="331"/>
      <c r="T323" s="331"/>
      <c r="V323" s="331"/>
      <c r="W323" s="331"/>
      <c r="X323" s="331"/>
      <c r="Y323" s="331"/>
      <c r="Z323" s="331"/>
    </row>
    <row r="324" spans="1:26" s="332" customFormat="1" ht="15" customHeight="1">
      <c r="A324" s="327">
        <v>3</v>
      </c>
      <c r="B324" s="328" t="s">
        <v>268</v>
      </c>
      <c r="C324" s="329" t="s">
        <v>200</v>
      </c>
      <c r="D324" s="328" t="s">
        <v>182</v>
      </c>
      <c r="E324" s="328" t="s">
        <v>198</v>
      </c>
      <c r="F324" s="330">
        <v>45987</v>
      </c>
      <c r="G324" s="330">
        <v>47077</v>
      </c>
      <c r="H324" s="328" t="s">
        <v>199</v>
      </c>
      <c r="I324" s="398">
        <v>500000000</v>
      </c>
      <c r="J324" s="398">
        <v>504790961</v>
      </c>
      <c r="K324" s="398">
        <f t="shared" si="6"/>
        <v>500000000</v>
      </c>
      <c r="L324" s="398">
        <v>3284453</v>
      </c>
      <c r="M324" s="398">
        <v>0</v>
      </c>
      <c r="N324" s="398">
        <v>519167123</v>
      </c>
      <c r="O324" s="399">
        <v>0.106</v>
      </c>
      <c r="P324" s="400">
        <f t="shared" si="7"/>
        <v>1.1767949151053033E-3</v>
      </c>
      <c r="Q324" s="400">
        <f t="shared" si="8"/>
        <v>1.1767949151053033E-3</v>
      </c>
      <c r="R324" s="401" cm="1">
        <f t="array" ref="R324">_xlfn.IFS(D324=$Q$175,M324/$R$175,D324=$Q$176,M324/$R$176,D324=$Q$177,M324/$R$177)</f>
        <v>0</v>
      </c>
      <c r="S324" s="331"/>
      <c r="T324" s="331"/>
      <c r="V324" s="331"/>
      <c r="W324" s="331"/>
      <c r="X324" s="331"/>
      <c r="Y324" s="331"/>
      <c r="Z324" s="331"/>
    </row>
    <row r="325" spans="1:26" s="332" customFormat="1" ht="15" customHeight="1">
      <c r="A325" s="327">
        <v>3</v>
      </c>
      <c r="B325" s="328" t="s">
        <v>268</v>
      </c>
      <c r="C325" s="329" t="s">
        <v>200</v>
      </c>
      <c r="D325" s="328" t="s">
        <v>182</v>
      </c>
      <c r="E325" s="328" t="s">
        <v>198</v>
      </c>
      <c r="F325" s="330">
        <v>45987</v>
      </c>
      <c r="G325" s="330">
        <v>47077</v>
      </c>
      <c r="H325" s="328" t="s">
        <v>199</v>
      </c>
      <c r="I325" s="398">
        <v>500000000</v>
      </c>
      <c r="J325" s="398">
        <v>504790961</v>
      </c>
      <c r="K325" s="398">
        <f t="shared" si="6"/>
        <v>500000000</v>
      </c>
      <c r="L325" s="398">
        <v>3284453</v>
      </c>
      <c r="M325" s="398">
        <v>0</v>
      </c>
      <c r="N325" s="398">
        <v>519167123</v>
      </c>
      <c r="O325" s="399">
        <v>0.106</v>
      </c>
      <c r="P325" s="400">
        <f t="shared" si="7"/>
        <v>1.1767949151053033E-3</v>
      </c>
      <c r="Q325" s="400">
        <f t="shared" si="8"/>
        <v>1.1767949151053033E-3</v>
      </c>
      <c r="R325" s="401" cm="1">
        <f t="array" ref="R325">_xlfn.IFS(D325=$Q$175,M325/$R$175,D325=$Q$176,M325/$R$176,D325=$Q$177,M325/$R$177)</f>
        <v>0</v>
      </c>
      <c r="S325" s="331"/>
      <c r="T325" s="331"/>
      <c r="V325" s="331"/>
      <c r="W325" s="331"/>
      <c r="X325" s="331"/>
      <c r="Y325" s="331"/>
      <c r="Z325" s="331"/>
    </row>
    <row r="326" spans="1:26" s="332" customFormat="1" ht="15" customHeight="1">
      <c r="A326" s="327">
        <v>3</v>
      </c>
      <c r="B326" s="328" t="s">
        <v>268</v>
      </c>
      <c r="C326" s="329" t="s">
        <v>200</v>
      </c>
      <c r="D326" s="328" t="s">
        <v>182</v>
      </c>
      <c r="E326" s="328" t="s">
        <v>198</v>
      </c>
      <c r="F326" s="330">
        <v>45987</v>
      </c>
      <c r="G326" s="330">
        <v>47077</v>
      </c>
      <c r="H326" s="328" t="s">
        <v>199</v>
      </c>
      <c r="I326" s="398">
        <v>500000000</v>
      </c>
      <c r="J326" s="398">
        <v>504790961</v>
      </c>
      <c r="K326" s="398">
        <f t="shared" si="6"/>
        <v>500000000</v>
      </c>
      <c r="L326" s="398">
        <v>3284453</v>
      </c>
      <c r="M326" s="398">
        <v>0</v>
      </c>
      <c r="N326" s="398">
        <v>519167123</v>
      </c>
      <c r="O326" s="399">
        <v>0.106</v>
      </c>
      <c r="P326" s="400">
        <f t="shared" si="7"/>
        <v>1.1767949151053033E-3</v>
      </c>
      <c r="Q326" s="400">
        <f t="shared" si="8"/>
        <v>1.1767949151053033E-3</v>
      </c>
      <c r="R326" s="401" cm="1">
        <f t="array" ref="R326">_xlfn.IFS(D326=$Q$175,M326/$R$175,D326=$Q$176,M326/$R$176,D326=$Q$177,M326/$R$177)</f>
        <v>0</v>
      </c>
      <c r="S326" s="331"/>
      <c r="T326" s="331"/>
      <c r="V326" s="331"/>
      <c r="W326" s="331"/>
      <c r="X326" s="331"/>
      <c r="Y326" s="331"/>
      <c r="Z326" s="331"/>
    </row>
    <row r="327" spans="1:26" s="332" customFormat="1" ht="15" customHeight="1">
      <c r="A327" s="327">
        <v>3</v>
      </c>
      <c r="B327" s="328" t="s">
        <v>268</v>
      </c>
      <c r="C327" s="329" t="s">
        <v>200</v>
      </c>
      <c r="D327" s="328" t="s">
        <v>182</v>
      </c>
      <c r="E327" s="328" t="s">
        <v>198</v>
      </c>
      <c r="F327" s="330">
        <v>45987</v>
      </c>
      <c r="G327" s="330">
        <v>47077</v>
      </c>
      <c r="H327" s="328" t="s">
        <v>199</v>
      </c>
      <c r="I327" s="398">
        <v>500000000</v>
      </c>
      <c r="J327" s="398">
        <v>504790961</v>
      </c>
      <c r="K327" s="398">
        <f t="shared" si="6"/>
        <v>500000000</v>
      </c>
      <c r="L327" s="398">
        <v>3284453</v>
      </c>
      <c r="M327" s="398">
        <v>0</v>
      </c>
      <c r="N327" s="398">
        <v>519167123</v>
      </c>
      <c r="O327" s="399">
        <v>0.106</v>
      </c>
      <c r="P327" s="400">
        <f t="shared" si="7"/>
        <v>1.1767949151053033E-3</v>
      </c>
      <c r="Q327" s="400">
        <f t="shared" si="8"/>
        <v>1.1767949151053033E-3</v>
      </c>
      <c r="R327" s="401" cm="1">
        <f t="array" ref="R327">_xlfn.IFS(D327=$Q$175,M327/$R$175,D327=$Q$176,M327/$R$176,D327=$Q$177,M327/$R$177)</f>
        <v>0</v>
      </c>
      <c r="S327" s="331"/>
      <c r="T327" s="331"/>
      <c r="V327" s="331"/>
      <c r="W327" s="331"/>
      <c r="X327" s="331"/>
      <c r="Y327" s="331"/>
      <c r="Z327" s="331"/>
    </row>
    <row r="328" spans="1:26" s="332" customFormat="1" ht="15" customHeight="1">
      <c r="A328" s="327">
        <v>3</v>
      </c>
      <c r="B328" s="328" t="s">
        <v>268</v>
      </c>
      <c r="C328" s="329" t="s">
        <v>200</v>
      </c>
      <c r="D328" s="328" t="s">
        <v>182</v>
      </c>
      <c r="E328" s="328" t="s">
        <v>198</v>
      </c>
      <c r="F328" s="330">
        <v>45987</v>
      </c>
      <c r="G328" s="330">
        <v>47077</v>
      </c>
      <c r="H328" s="328" t="s">
        <v>199</v>
      </c>
      <c r="I328" s="398">
        <v>500000000</v>
      </c>
      <c r="J328" s="398">
        <v>504790961</v>
      </c>
      <c r="K328" s="398">
        <f t="shared" si="6"/>
        <v>500000000</v>
      </c>
      <c r="L328" s="398">
        <v>3284453</v>
      </c>
      <c r="M328" s="398">
        <v>0</v>
      </c>
      <c r="N328" s="398">
        <v>519167123</v>
      </c>
      <c r="O328" s="399">
        <v>0.106</v>
      </c>
      <c r="P328" s="400">
        <f t="shared" si="7"/>
        <v>1.1767949151053033E-3</v>
      </c>
      <c r="Q328" s="400">
        <f t="shared" si="8"/>
        <v>1.1767949151053033E-3</v>
      </c>
      <c r="R328" s="401" cm="1">
        <f t="array" ref="R328">_xlfn.IFS(D328=$Q$175,M328/$R$175,D328=$Q$176,M328/$R$176,D328=$Q$177,M328/$R$177)</f>
        <v>0</v>
      </c>
      <c r="S328" s="331"/>
      <c r="T328" s="331"/>
      <c r="V328" s="331"/>
      <c r="W328" s="331"/>
      <c r="X328" s="331"/>
      <c r="Y328" s="331"/>
      <c r="Z328" s="331"/>
    </row>
    <row r="329" spans="1:26" s="332" customFormat="1" ht="15" customHeight="1">
      <c r="A329" s="327">
        <v>3</v>
      </c>
      <c r="B329" s="328" t="s">
        <v>268</v>
      </c>
      <c r="C329" s="329" t="s">
        <v>200</v>
      </c>
      <c r="D329" s="328" t="s">
        <v>182</v>
      </c>
      <c r="E329" s="328" t="s">
        <v>198</v>
      </c>
      <c r="F329" s="330">
        <v>45987</v>
      </c>
      <c r="G329" s="330">
        <v>47077</v>
      </c>
      <c r="H329" s="328" t="s">
        <v>199</v>
      </c>
      <c r="I329" s="398">
        <v>500000000</v>
      </c>
      <c r="J329" s="398">
        <v>504790961</v>
      </c>
      <c r="K329" s="398">
        <f t="shared" si="6"/>
        <v>500000000</v>
      </c>
      <c r="L329" s="398">
        <v>3284453</v>
      </c>
      <c r="M329" s="398">
        <v>0</v>
      </c>
      <c r="N329" s="398">
        <v>519167123</v>
      </c>
      <c r="O329" s="399">
        <v>0.106</v>
      </c>
      <c r="P329" s="400">
        <f t="shared" si="7"/>
        <v>1.1767949151053033E-3</v>
      </c>
      <c r="Q329" s="400">
        <f t="shared" si="8"/>
        <v>1.1767949151053033E-3</v>
      </c>
      <c r="R329" s="401" cm="1">
        <f t="array" ref="R329">_xlfn.IFS(D329=$Q$175,M329/$R$175,D329=$Q$176,M329/$R$176,D329=$Q$177,M329/$R$177)</f>
        <v>0</v>
      </c>
      <c r="S329" s="331"/>
      <c r="T329" s="331"/>
      <c r="V329" s="331"/>
      <c r="W329" s="331"/>
      <c r="X329" s="331"/>
      <c r="Y329" s="331"/>
      <c r="Z329" s="331"/>
    </row>
    <row r="330" spans="1:26" s="332" customFormat="1" ht="15" customHeight="1">
      <c r="A330" s="327">
        <v>3</v>
      </c>
      <c r="B330" s="328" t="s">
        <v>268</v>
      </c>
      <c r="C330" s="329" t="s">
        <v>200</v>
      </c>
      <c r="D330" s="328" t="s">
        <v>182</v>
      </c>
      <c r="E330" s="328" t="s">
        <v>198</v>
      </c>
      <c r="F330" s="330">
        <v>45987</v>
      </c>
      <c r="G330" s="330">
        <v>47077</v>
      </c>
      <c r="H330" s="328" t="s">
        <v>199</v>
      </c>
      <c r="I330" s="398">
        <v>500000000</v>
      </c>
      <c r="J330" s="398">
        <v>504790961</v>
      </c>
      <c r="K330" s="398">
        <f t="shared" si="6"/>
        <v>500000000</v>
      </c>
      <c r="L330" s="398">
        <v>3284453</v>
      </c>
      <c r="M330" s="398">
        <v>0</v>
      </c>
      <c r="N330" s="398">
        <v>519167123</v>
      </c>
      <c r="O330" s="399">
        <v>0.106</v>
      </c>
      <c r="P330" s="400">
        <f t="shared" si="7"/>
        <v>1.1767949151053033E-3</v>
      </c>
      <c r="Q330" s="400">
        <f t="shared" si="8"/>
        <v>1.1767949151053033E-3</v>
      </c>
      <c r="R330" s="401" cm="1">
        <f t="array" ref="R330">_xlfn.IFS(D330=$Q$175,M330/$R$175,D330=$Q$176,M330/$R$176,D330=$Q$177,M330/$R$177)</f>
        <v>0</v>
      </c>
      <c r="S330" s="331"/>
      <c r="T330" s="331"/>
      <c r="V330" s="331"/>
      <c r="W330" s="331"/>
      <c r="X330" s="331"/>
      <c r="Y330" s="331"/>
      <c r="Z330" s="331"/>
    </row>
    <row r="331" spans="1:26" s="332" customFormat="1" ht="15" customHeight="1">
      <c r="A331" s="327">
        <v>3</v>
      </c>
      <c r="B331" s="328" t="s">
        <v>268</v>
      </c>
      <c r="C331" s="329" t="s">
        <v>200</v>
      </c>
      <c r="D331" s="328" t="s">
        <v>182</v>
      </c>
      <c r="E331" s="328" t="s">
        <v>198</v>
      </c>
      <c r="F331" s="330">
        <v>45987</v>
      </c>
      <c r="G331" s="330">
        <v>47077</v>
      </c>
      <c r="H331" s="328" t="s">
        <v>199</v>
      </c>
      <c r="I331" s="398">
        <v>500000000</v>
      </c>
      <c r="J331" s="398">
        <v>504790961</v>
      </c>
      <c r="K331" s="398">
        <f t="shared" si="6"/>
        <v>500000000</v>
      </c>
      <c r="L331" s="398">
        <v>3284453</v>
      </c>
      <c r="M331" s="398">
        <v>0</v>
      </c>
      <c r="N331" s="398">
        <v>519167123</v>
      </c>
      <c r="O331" s="399">
        <v>0.106</v>
      </c>
      <c r="P331" s="400">
        <f t="shared" si="7"/>
        <v>1.1767949151053033E-3</v>
      </c>
      <c r="Q331" s="400">
        <f t="shared" si="8"/>
        <v>1.1767949151053033E-3</v>
      </c>
      <c r="R331" s="401" cm="1">
        <f t="array" ref="R331">_xlfn.IFS(D331=$Q$175,M331/$R$175,D331=$Q$176,M331/$R$176,D331=$Q$177,M331/$R$177)</f>
        <v>0</v>
      </c>
      <c r="S331" s="331"/>
      <c r="T331" s="331"/>
      <c r="V331" s="331"/>
      <c r="W331" s="331"/>
      <c r="X331" s="331"/>
      <c r="Y331" s="331"/>
      <c r="Z331" s="331"/>
    </row>
    <row r="332" spans="1:26" s="332" customFormat="1" ht="15" customHeight="1">
      <c r="A332" s="327">
        <v>3</v>
      </c>
      <c r="B332" s="328" t="s">
        <v>268</v>
      </c>
      <c r="C332" s="329" t="s">
        <v>200</v>
      </c>
      <c r="D332" s="328" t="s">
        <v>182</v>
      </c>
      <c r="E332" s="328" t="s">
        <v>198</v>
      </c>
      <c r="F332" s="330">
        <v>45987</v>
      </c>
      <c r="G332" s="330">
        <v>47077</v>
      </c>
      <c r="H332" s="328" t="s">
        <v>199</v>
      </c>
      <c r="I332" s="398">
        <v>500000000</v>
      </c>
      <c r="J332" s="398">
        <v>504790961</v>
      </c>
      <c r="K332" s="398">
        <f t="shared" si="6"/>
        <v>500000000</v>
      </c>
      <c r="L332" s="398">
        <v>3284453</v>
      </c>
      <c r="M332" s="398">
        <v>0</v>
      </c>
      <c r="N332" s="398">
        <v>519167123</v>
      </c>
      <c r="O332" s="399">
        <v>0.106</v>
      </c>
      <c r="P332" s="400">
        <f t="shared" si="7"/>
        <v>1.1767949151053033E-3</v>
      </c>
      <c r="Q332" s="400">
        <f t="shared" si="8"/>
        <v>1.1767949151053033E-3</v>
      </c>
      <c r="R332" s="401" cm="1">
        <f t="array" ref="R332">_xlfn.IFS(D332=$Q$175,M332/$R$175,D332=$Q$176,M332/$R$176,D332=$Q$177,M332/$R$177)</f>
        <v>0</v>
      </c>
      <c r="S332" s="331"/>
      <c r="T332" s="331"/>
      <c r="V332" s="331"/>
      <c r="W332" s="331"/>
      <c r="X332" s="331"/>
      <c r="Y332" s="331"/>
      <c r="Z332" s="331"/>
    </row>
    <row r="333" spans="1:26" s="332" customFormat="1" ht="15" customHeight="1">
      <c r="A333" s="327">
        <v>3</v>
      </c>
      <c r="B333" s="328" t="s">
        <v>268</v>
      </c>
      <c r="C333" s="329" t="s">
        <v>200</v>
      </c>
      <c r="D333" s="328" t="s">
        <v>182</v>
      </c>
      <c r="E333" s="328" t="s">
        <v>198</v>
      </c>
      <c r="F333" s="330">
        <v>45987</v>
      </c>
      <c r="G333" s="330">
        <v>47077</v>
      </c>
      <c r="H333" s="328" t="s">
        <v>199</v>
      </c>
      <c r="I333" s="398">
        <v>500000000</v>
      </c>
      <c r="J333" s="398">
        <v>504790961</v>
      </c>
      <c r="K333" s="398">
        <f t="shared" si="6"/>
        <v>500000000</v>
      </c>
      <c r="L333" s="398">
        <v>3284453</v>
      </c>
      <c r="M333" s="398">
        <v>0</v>
      </c>
      <c r="N333" s="398">
        <v>519167123</v>
      </c>
      <c r="O333" s="399">
        <v>0.106</v>
      </c>
      <c r="P333" s="400">
        <f t="shared" si="7"/>
        <v>1.1767949151053033E-3</v>
      </c>
      <c r="Q333" s="400">
        <f t="shared" si="8"/>
        <v>1.1767949151053033E-3</v>
      </c>
      <c r="R333" s="401" cm="1">
        <f t="array" ref="R333">_xlfn.IFS(D333=$Q$175,M333/$R$175,D333=$Q$176,M333/$R$176,D333=$Q$177,M333/$R$177)</f>
        <v>0</v>
      </c>
      <c r="S333" s="331"/>
      <c r="T333" s="331"/>
      <c r="V333" s="331"/>
      <c r="W333" s="331"/>
      <c r="X333" s="331"/>
      <c r="Y333" s="331"/>
      <c r="Z333" s="331"/>
    </row>
    <row r="334" spans="1:26" s="332" customFormat="1" ht="15" customHeight="1">
      <c r="A334" s="327">
        <v>3</v>
      </c>
      <c r="B334" s="328" t="s">
        <v>268</v>
      </c>
      <c r="C334" s="329" t="s">
        <v>200</v>
      </c>
      <c r="D334" s="328" t="s">
        <v>182</v>
      </c>
      <c r="E334" s="328" t="s">
        <v>198</v>
      </c>
      <c r="F334" s="330">
        <v>45987</v>
      </c>
      <c r="G334" s="330">
        <v>47077</v>
      </c>
      <c r="H334" s="328" t="s">
        <v>199</v>
      </c>
      <c r="I334" s="398">
        <v>500000000</v>
      </c>
      <c r="J334" s="398">
        <v>504790961</v>
      </c>
      <c r="K334" s="398">
        <f t="shared" si="6"/>
        <v>500000000</v>
      </c>
      <c r="L334" s="398">
        <v>3284453</v>
      </c>
      <c r="M334" s="398">
        <v>0</v>
      </c>
      <c r="N334" s="398">
        <v>519167123</v>
      </c>
      <c r="O334" s="399">
        <v>0.106</v>
      </c>
      <c r="P334" s="400">
        <f t="shared" si="7"/>
        <v>1.1767949151053033E-3</v>
      </c>
      <c r="Q334" s="400">
        <f t="shared" si="8"/>
        <v>1.1767949151053033E-3</v>
      </c>
      <c r="R334" s="401" cm="1">
        <f t="array" ref="R334">_xlfn.IFS(D334=$Q$175,M334/$R$175,D334=$Q$176,M334/$R$176,D334=$Q$177,M334/$R$177)</f>
        <v>0</v>
      </c>
      <c r="S334" s="331"/>
      <c r="T334" s="331"/>
      <c r="V334" s="331"/>
      <c r="W334" s="331"/>
      <c r="X334" s="331"/>
      <c r="Y334" s="331"/>
      <c r="Z334" s="331"/>
    </row>
    <row r="335" spans="1:26" s="332" customFormat="1" ht="15" customHeight="1">
      <c r="A335" s="327">
        <v>3</v>
      </c>
      <c r="B335" s="328" t="s">
        <v>268</v>
      </c>
      <c r="C335" s="329" t="s">
        <v>200</v>
      </c>
      <c r="D335" s="328" t="s">
        <v>182</v>
      </c>
      <c r="E335" s="328" t="s">
        <v>198</v>
      </c>
      <c r="F335" s="330">
        <v>45987</v>
      </c>
      <c r="G335" s="330">
        <v>47077</v>
      </c>
      <c r="H335" s="328" t="s">
        <v>199</v>
      </c>
      <c r="I335" s="398">
        <v>500000000</v>
      </c>
      <c r="J335" s="398">
        <v>504790961</v>
      </c>
      <c r="K335" s="398">
        <f t="shared" si="6"/>
        <v>500000000</v>
      </c>
      <c r="L335" s="398">
        <v>3284453</v>
      </c>
      <c r="M335" s="398">
        <v>0</v>
      </c>
      <c r="N335" s="398">
        <v>519167123</v>
      </c>
      <c r="O335" s="399">
        <v>0.106</v>
      </c>
      <c r="P335" s="400">
        <f t="shared" si="7"/>
        <v>1.1767949151053033E-3</v>
      </c>
      <c r="Q335" s="400">
        <f t="shared" si="8"/>
        <v>1.1767949151053033E-3</v>
      </c>
      <c r="R335" s="401" cm="1">
        <f t="array" ref="R335">_xlfn.IFS(D335=$Q$175,M335/$R$175,D335=$Q$176,M335/$R$176,D335=$Q$177,M335/$R$177)</f>
        <v>0</v>
      </c>
      <c r="S335" s="331"/>
      <c r="T335" s="331"/>
      <c r="V335" s="331"/>
      <c r="W335" s="331"/>
      <c r="X335" s="331"/>
      <c r="Y335" s="331"/>
      <c r="Z335" s="331"/>
    </row>
    <row r="336" spans="1:26" s="332" customFormat="1" ht="15" customHeight="1">
      <c r="A336" s="327">
        <v>3</v>
      </c>
      <c r="B336" s="328" t="s">
        <v>268</v>
      </c>
      <c r="C336" s="329" t="s">
        <v>200</v>
      </c>
      <c r="D336" s="328" t="s">
        <v>182</v>
      </c>
      <c r="E336" s="328" t="s">
        <v>198</v>
      </c>
      <c r="F336" s="330">
        <v>45987</v>
      </c>
      <c r="G336" s="330">
        <v>47077</v>
      </c>
      <c r="H336" s="328" t="s">
        <v>199</v>
      </c>
      <c r="I336" s="398">
        <v>500000000</v>
      </c>
      <c r="J336" s="398">
        <v>504790961</v>
      </c>
      <c r="K336" s="398">
        <f t="shared" si="6"/>
        <v>500000000</v>
      </c>
      <c r="L336" s="398">
        <v>3284453</v>
      </c>
      <c r="M336" s="398">
        <v>0</v>
      </c>
      <c r="N336" s="398">
        <v>519167123</v>
      </c>
      <c r="O336" s="399">
        <v>0.106</v>
      </c>
      <c r="P336" s="400">
        <f t="shared" si="7"/>
        <v>1.1767949151053033E-3</v>
      </c>
      <c r="Q336" s="400">
        <f t="shared" si="8"/>
        <v>1.1767949151053033E-3</v>
      </c>
      <c r="R336" s="401" cm="1">
        <f t="array" ref="R336">_xlfn.IFS(D336=$Q$175,M336/$R$175,D336=$Q$176,M336/$R$176,D336=$Q$177,M336/$R$177)</f>
        <v>0</v>
      </c>
      <c r="S336" s="331"/>
      <c r="T336" s="331"/>
      <c r="V336" s="331"/>
      <c r="W336" s="331"/>
      <c r="X336" s="331"/>
      <c r="Y336" s="331"/>
      <c r="Z336" s="331"/>
    </row>
    <row r="337" spans="1:26" s="332" customFormat="1" ht="15" customHeight="1">
      <c r="A337" s="327">
        <v>3</v>
      </c>
      <c r="B337" s="328" t="s">
        <v>268</v>
      </c>
      <c r="C337" s="329" t="s">
        <v>200</v>
      </c>
      <c r="D337" s="328" t="s">
        <v>182</v>
      </c>
      <c r="E337" s="328" t="s">
        <v>198</v>
      </c>
      <c r="F337" s="330">
        <v>45987</v>
      </c>
      <c r="G337" s="330">
        <v>47077</v>
      </c>
      <c r="H337" s="328" t="s">
        <v>199</v>
      </c>
      <c r="I337" s="398">
        <v>500000000</v>
      </c>
      <c r="J337" s="398">
        <v>504790961</v>
      </c>
      <c r="K337" s="398">
        <f t="shared" si="6"/>
        <v>500000000</v>
      </c>
      <c r="L337" s="398">
        <v>3284453</v>
      </c>
      <c r="M337" s="398">
        <v>0</v>
      </c>
      <c r="N337" s="398">
        <v>519167123</v>
      </c>
      <c r="O337" s="399">
        <v>0.106</v>
      </c>
      <c r="P337" s="400">
        <f t="shared" si="7"/>
        <v>1.1767949151053033E-3</v>
      </c>
      <c r="Q337" s="400">
        <f t="shared" si="8"/>
        <v>1.1767949151053033E-3</v>
      </c>
      <c r="R337" s="401" cm="1">
        <f t="array" ref="R337">_xlfn.IFS(D337=$Q$175,M337/$R$175,D337=$Q$176,M337/$R$176,D337=$Q$177,M337/$R$177)</f>
        <v>0</v>
      </c>
      <c r="S337" s="331"/>
      <c r="T337" s="331"/>
      <c r="V337" s="331"/>
      <c r="W337" s="331"/>
      <c r="X337" s="331"/>
      <c r="Y337" s="331"/>
      <c r="Z337" s="331"/>
    </row>
    <row r="338" spans="1:26" s="332" customFormat="1" ht="15" customHeight="1">
      <c r="A338" s="327">
        <v>3</v>
      </c>
      <c r="B338" s="328" t="s">
        <v>268</v>
      </c>
      <c r="C338" s="329" t="s">
        <v>200</v>
      </c>
      <c r="D338" s="328" t="s">
        <v>182</v>
      </c>
      <c r="E338" s="328" t="s">
        <v>198</v>
      </c>
      <c r="F338" s="330">
        <v>45987</v>
      </c>
      <c r="G338" s="330">
        <v>47077</v>
      </c>
      <c r="H338" s="328" t="s">
        <v>199</v>
      </c>
      <c r="I338" s="398">
        <v>500000000</v>
      </c>
      <c r="J338" s="398">
        <v>504790961</v>
      </c>
      <c r="K338" s="398">
        <f t="shared" si="6"/>
        <v>500000000</v>
      </c>
      <c r="L338" s="398">
        <v>3284453</v>
      </c>
      <c r="M338" s="398">
        <v>0</v>
      </c>
      <c r="N338" s="398">
        <v>519167123</v>
      </c>
      <c r="O338" s="399">
        <v>0.106</v>
      </c>
      <c r="P338" s="400">
        <f t="shared" si="7"/>
        <v>1.1767949151053033E-3</v>
      </c>
      <c r="Q338" s="400">
        <f t="shared" si="8"/>
        <v>1.1767949151053033E-3</v>
      </c>
      <c r="R338" s="401" cm="1">
        <f t="array" ref="R338">_xlfn.IFS(D338=$Q$175,M338/$R$175,D338=$Q$176,M338/$R$176,D338=$Q$177,M338/$R$177)</f>
        <v>0</v>
      </c>
      <c r="S338" s="331"/>
      <c r="T338" s="331"/>
      <c r="V338" s="331"/>
      <c r="W338" s="331"/>
      <c r="X338" s="331"/>
      <c r="Y338" s="331"/>
      <c r="Z338" s="331"/>
    </row>
    <row r="339" spans="1:26" s="332" customFormat="1" ht="15" customHeight="1">
      <c r="A339" s="327">
        <v>3</v>
      </c>
      <c r="B339" s="328" t="s">
        <v>268</v>
      </c>
      <c r="C339" s="329" t="s">
        <v>200</v>
      </c>
      <c r="D339" s="328" t="s">
        <v>182</v>
      </c>
      <c r="E339" s="328" t="s">
        <v>198</v>
      </c>
      <c r="F339" s="330">
        <v>45987</v>
      </c>
      <c r="G339" s="330">
        <v>47077</v>
      </c>
      <c r="H339" s="328" t="s">
        <v>199</v>
      </c>
      <c r="I339" s="398">
        <v>500000000</v>
      </c>
      <c r="J339" s="398">
        <v>504790961</v>
      </c>
      <c r="K339" s="398">
        <f t="shared" si="6"/>
        <v>500000000</v>
      </c>
      <c r="L339" s="398">
        <v>3284453</v>
      </c>
      <c r="M339" s="398">
        <v>0</v>
      </c>
      <c r="N339" s="398">
        <v>519167123</v>
      </c>
      <c r="O339" s="399">
        <v>0.106</v>
      </c>
      <c r="P339" s="400">
        <f t="shared" si="7"/>
        <v>1.1767949151053033E-3</v>
      </c>
      <c r="Q339" s="400">
        <f t="shared" si="8"/>
        <v>1.1767949151053033E-3</v>
      </c>
      <c r="R339" s="401" cm="1">
        <f t="array" ref="R339">_xlfn.IFS(D339=$Q$175,M339/$R$175,D339=$Q$176,M339/$R$176,D339=$Q$177,M339/$R$177)</f>
        <v>0</v>
      </c>
      <c r="S339" s="331"/>
      <c r="T339" s="331"/>
      <c r="V339" s="331"/>
      <c r="W339" s="331"/>
      <c r="X339" s="331"/>
      <c r="Y339" s="331"/>
      <c r="Z339" s="331"/>
    </row>
    <row r="340" spans="1:26" s="332" customFormat="1" ht="15" customHeight="1">
      <c r="A340" s="327">
        <v>3</v>
      </c>
      <c r="B340" s="328" t="s">
        <v>268</v>
      </c>
      <c r="C340" s="329" t="s">
        <v>200</v>
      </c>
      <c r="D340" s="328" t="s">
        <v>182</v>
      </c>
      <c r="E340" s="328" t="s">
        <v>198</v>
      </c>
      <c r="F340" s="330">
        <v>45987</v>
      </c>
      <c r="G340" s="330">
        <v>47077</v>
      </c>
      <c r="H340" s="328" t="s">
        <v>199</v>
      </c>
      <c r="I340" s="398">
        <v>500000000</v>
      </c>
      <c r="J340" s="398">
        <v>504790961</v>
      </c>
      <c r="K340" s="398">
        <f t="shared" si="6"/>
        <v>500000000</v>
      </c>
      <c r="L340" s="398">
        <v>3284453</v>
      </c>
      <c r="M340" s="398">
        <v>0</v>
      </c>
      <c r="N340" s="398">
        <v>519167123</v>
      </c>
      <c r="O340" s="399">
        <v>0.106</v>
      </c>
      <c r="P340" s="400">
        <f t="shared" si="7"/>
        <v>1.1767949151053033E-3</v>
      </c>
      <c r="Q340" s="400">
        <f t="shared" si="8"/>
        <v>1.1767949151053033E-3</v>
      </c>
      <c r="R340" s="401" cm="1">
        <f t="array" ref="R340">_xlfn.IFS(D340=$Q$175,M340/$R$175,D340=$Q$176,M340/$R$176,D340=$Q$177,M340/$R$177)</f>
        <v>0</v>
      </c>
      <c r="S340" s="331"/>
      <c r="T340" s="331"/>
      <c r="V340" s="331"/>
      <c r="W340" s="331"/>
      <c r="X340" s="331"/>
      <c r="Y340" s="331"/>
      <c r="Z340" s="331"/>
    </row>
    <row r="341" spans="1:26" s="332" customFormat="1" ht="15" customHeight="1">
      <c r="A341" s="327">
        <v>3</v>
      </c>
      <c r="B341" s="328" t="s">
        <v>268</v>
      </c>
      <c r="C341" s="329" t="s">
        <v>200</v>
      </c>
      <c r="D341" s="328" t="s">
        <v>182</v>
      </c>
      <c r="E341" s="328" t="s">
        <v>198</v>
      </c>
      <c r="F341" s="330">
        <v>45987</v>
      </c>
      <c r="G341" s="330">
        <v>47077</v>
      </c>
      <c r="H341" s="328" t="s">
        <v>199</v>
      </c>
      <c r="I341" s="398">
        <v>500000000</v>
      </c>
      <c r="J341" s="398">
        <v>504790961</v>
      </c>
      <c r="K341" s="398">
        <f t="shared" si="6"/>
        <v>500000000</v>
      </c>
      <c r="L341" s="398">
        <v>3284453</v>
      </c>
      <c r="M341" s="398">
        <v>0</v>
      </c>
      <c r="N341" s="398">
        <v>519167123</v>
      </c>
      <c r="O341" s="399">
        <v>0.106</v>
      </c>
      <c r="P341" s="400">
        <f t="shared" si="7"/>
        <v>1.1767949151053033E-3</v>
      </c>
      <c r="Q341" s="400">
        <f t="shared" si="8"/>
        <v>1.1767949151053033E-3</v>
      </c>
      <c r="R341" s="401" cm="1">
        <f t="array" ref="R341">_xlfn.IFS(D341=$Q$175,M341/$R$175,D341=$Q$176,M341/$R$176,D341=$Q$177,M341/$R$177)</f>
        <v>0</v>
      </c>
      <c r="S341" s="331"/>
      <c r="T341" s="331"/>
      <c r="V341" s="331"/>
      <c r="W341" s="331"/>
      <c r="X341" s="331"/>
      <c r="Y341" s="331"/>
      <c r="Z341" s="331"/>
    </row>
    <row r="342" spans="1:26" s="332" customFormat="1" ht="15" customHeight="1">
      <c r="A342" s="327">
        <v>3</v>
      </c>
      <c r="B342" s="328" t="s">
        <v>268</v>
      </c>
      <c r="C342" s="329" t="s">
        <v>200</v>
      </c>
      <c r="D342" s="328" t="s">
        <v>182</v>
      </c>
      <c r="E342" s="328" t="s">
        <v>198</v>
      </c>
      <c r="F342" s="330">
        <v>45987</v>
      </c>
      <c r="G342" s="330">
        <v>47077</v>
      </c>
      <c r="H342" s="328" t="s">
        <v>199</v>
      </c>
      <c r="I342" s="398">
        <v>500000000</v>
      </c>
      <c r="J342" s="398">
        <v>504790961</v>
      </c>
      <c r="K342" s="398">
        <f t="shared" si="6"/>
        <v>500000000</v>
      </c>
      <c r="L342" s="398">
        <v>3284453</v>
      </c>
      <c r="M342" s="398">
        <v>0</v>
      </c>
      <c r="N342" s="398">
        <v>519167123</v>
      </c>
      <c r="O342" s="399">
        <v>0.106</v>
      </c>
      <c r="P342" s="400">
        <f t="shared" si="7"/>
        <v>1.1767949151053033E-3</v>
      </c>
      <c r="Q342" s="400">
        <f t="shared" si="8"/>
        <v>1.1767949151053033E-3</v>
      </c>
      <c r="R342" s="401" cm="1">
        <f t="array" ref="R342">_xlfn.IFS(D342=$Q$175,M342/$R$175,D342=$Q$176,M342/$R$176,D342=$Q$177,M342/$R$177)</f>
        <v>0</v>
      </c>
      <c r="S342" s="331"/>
      <c r="T342" s="331"/>
      <c r="V342" s="331"/>
      <c r="W342" s="331"/>
      <c r="X342" s="331"/>
      <c r="Y342" s="331"/>
      <c r="Z342" s="331"/>
    </row>
    <row r="343" spans="1:26" s="332" customFormat="1" ht="15" customHeight="1">
      <c r="A343" s="327">
        <v>3</v>
      </c>
      <c r="B343" s="328" t="s">
        <v>268</v>
      </c>
      <c r="C343" s="329" t="s">
        <v>200</v>
      </c>
      <c r="D343" s="328" t="s">
        <v>182</v>
      </c>
      <c r="E343" s="328" t="s">
        <v>198</v>
      </c>
      <c r="F343" s="330">
        <v>45987</v>
      </c>
      <c r="G343" s="330">
        <v>47077</v>
      </c>
      <c r="H343" s="328" t="s">
        <v>199</v>
      </c>
      <c r="I343" s="398">
        <v>500000000</v>
      </c>
      <c r="J343" s="398">
        <v>504790961</v>
      </c>
      <c r="K343" s="398">
        <f t="shared" si="6"/>
        <v>500000000</v>
      </c>
      <c r="L343" s="398">
        <v>3284453</v>
      </c>
      <c r="M343" s="398">
        <v>0</v>
      </c>
      <c r="N343" s="398">
        <v>519167123</v>
      </c>
      <c r="O343" s="399">
        <v>0.106</v>
      </c>
      <c r="P343" s="400">
        <f t="shared" si="7"/>
        <v>1.1767949151053033E-3</v>
      </c>
      <c r="Q343" s="400">
        <f t="shared" si="8"/>
        <v>1.1767949151053033E-3</v>
      </c>
      <c r="R343" s="401" cm="1">
        <f t="array" ref="R343">_xlfn.IFS(D343=$Q$175,M343/$R$175,D343=$Q$176,M343/$R$176,D343=$Q$177,M343/$R$177)</f>
        <v>0</v>
      </c>
      <c r="S343" s="331"/>
      <c r="T343" s="331"/>
      <c r="V343" s="331"/>
      <c r="W343" s="331"/>
      <c r="X343" s="331"/>
      <c r="Y343" s="331"/>
      <c r="Z343" s="331"/>
    </row>
    <row r="344" spans="1:26" s="332" customFormat="1" ht="15" customHeight="1">
      <c r="A344" s="327">
        <v>3</v>
      </c>
      <c r="B344" s="328" t="s">
        <v>268</v>
      </c>
      <c r="C344" s="329" t="s">
        <v>200</v>
      </c>
      <c r="D344" s="328" t="s">
        <v>182</v>
      </c>
      <c r="E344" s="328" t="s">
        <v>198</v>
      </c>
      <c r="F344" s="330">
        <v>45987</v>
      </c>
      <c r="G344" s="330">
        <v>47077</v>
      </c>
      <c r="H344" s="328" t="s">
        <v>199</v>
      </c>
      <c r="I344" s="398">
        <v>500000000</v>
      </c>
      <c r="J344" s="398">
        <v>504790961</v>
      </c>
      <c r="K344" s="398">
        <f t="shared" si="6"/>
        <v>500000000</v>
      </c>
      <c r="L344" s="398">
        <v>3284453</v>
      </c>
      <c r="M344" s="398">
        <v>0</v>
      </c>
      <c r="N344" s="398">
        <v>519167123</v>
      </c>
      <c r="O344" s="399">
        <v>0.106</v>
      </c>
      <c r="P344" s="400">
        <f t="shared" si="7"/>
        <v>1.1767949151053033E-3</v>
      </c>
      <c r="Q344" s="400">
        <f t="shared" si="8"/>
        <v>1.1767949151053033E-3</v>
      </c>
      <c r="R344" s="401" cm="1">
        <f t="array" ref="R344">_xlfn.IFS(D344=$Q$175,M344/$R$175,D344=$Q$176,M344/$R$176,D344=$Q$177,M344/$R$177)</f>
        <v>0</v>
      </c>
      <c r="S344" s="331"/>
      <c r="T344" s="331"/>
      <c r="V344" s="331"/>
      <c r="W344" s="331"/>
      <c r="X344" s="331"/>
      <c r="Y344" s="331"/>
      <c r="Z344" s="331"/>
    </row>
    <row r="345" spans="1:26" s="332" customFormat="1" ht="15" customHeight="1">
      <c r="A345" s="327">
        <v>3</v>
      </c>
      <c r="B345" s="328" t="s">
        <v>268</v>
      </c>
      <c r="C345" s="329" t="s">
        <v>200</v>
      </c>
      <c r="D345" s="328" t="s">
        <v>182</v>
      </c>
      <c r="E345" s="328" t="s">
        <v>198</v>
      </c>
      <c r="F345" s="330">
        <v>46064</v>
      </c>
      <c r="G345" s="330">
        <v>47160</v>
      </c>
      <c r="H345" s="328" t="s">
        <v>199</v>
      </c>
      <c r="I345" s="398">
        <v>1000000000</v>
      </c>
      <c r="J345" s="398">
        <v>1003746809</v>
      </c>
      <c r="K345" s="398">
        <f t="shared" si="6"/>
        <v>1000000000</v>
      </c>
      <c r="L345" s="398">
        <v>3073164</v>
      </c>
      <c r="M345" s="398">
        <v>0</v>
      </c>
      <c r="N345" s="398">
        <v>1013150685</v>
      </c>
      <c r="O345" s="399">
        <v>0.1</v>
      </c>
      <c r="P345" s="400">
        <f t="shared" si="7"/>
        <v>2.2965063108271108E-3</v>
      </c>
      <c r="Q345" s="400">
        <f t="shared" si="8"/>
        <v>2.2965063108271108E-3</v>
      </c>
      <c r="R345" s="401" cm="1">
        <f t="array" ref="R345">_xlfn.IFS(D345=$Q$175,M345/$R$175,D345=$Q$176,M345/$R$176,D345=$Q$177,M345/$R$177)</f>
        <v>0</v>
      </c>
      <c r="S345" s="331"/>
      <c r="T345" s="331"/>
      <c r="V345" s="331"/>
      <c r="W345" s="331"/>
      <c r="X345" s="331"/>
      <c r="Y345" s="331"/>
      <c r="Z345" s="331"/>
    </row>
    <row r="346" spans="1:26" s="332" customFormat="1" ht="15" customHeight="1">
      <c r="A346" s="327">
        <v>3</v>
      </c>
      <c r="B346" s="328" t="s">
        <v>268</v>
      </c>
      <c r="C346" s="329" t="s">
        <v>200</v>
      </c>
      <c r="D346" s="328" t="s">
        <v>182</v>
      </c>
      <c r="E346" s="328" t="s">
        <v>198</v>
      </c>
      <c r="F346" s="330">
        <v>46064</v>
      </c>
      <c r="G346" s="330">
        <v>47160</v>
      </c>
      <c r="H346" s="328" t="s">
        <v>199</v>
      </c>
      <c r="I346" s="398">
        <v>1000000000</v>
      </c>
      <c r="J346" s="398">
        <v>1003746809</v>
      </c>
      <c r="K346" s="398">
        <f t="shared" si="6"/>
        <v>1000000000</v>
      </c>
      <c r="L346" s="398">
        <v>3073164</v>
      </c>
      <c r="M346" s="398">
        <v>0</v>
      </c>
      <c r="N346" s="398">
        <v>1013150685</v>
      </c>
      <c r="O346" s="399">
        <v>0.1</v>
      </c>
      <c r="P346" s="400">
        <f t="shared" si="7"/>
        <v>2.2965063108271108E-3</v>
      </c>
      <c r="Q346" s="400">
        <f t="shared" si="8"/>
        <v>2.2965063108271108E-3</v>
      </c>
      <c r="R346" s="401" cm="1">
        <f t="array" ref="R346">_xlfn.IFS(D346=$Q$175,M346/$R$175,D346=$Q$176,M346/$R$176,D346=$Q$177,M346/$R$177)</f>
        <v>0</v>
      </c>
      <c r="S346" s="331"/>
      <c r="T346" s="331"/>
      <c r="V346" s="331"/>
      <c r="W346" s="331"/>
      <c r="X346" s="331"/>
      <c r="Y346" s="331"/>
      <c r="Z346" s="331"/>
    </row>
    <row r="347" spans="1:26" s="332" customFormat="1" ht="15" customHeight="1">
      <c r="A347" s="327">
        <v>3</v>
      </c>
      <c r="B347" s="328" t="s">
        <v>268</v>
      </c>
      <c r="C347" s="329" t="s">
        <v>200</v>
      </c>
      <c r="D347" s="328" t="s">
        <v>182</v>
      </c>
      <c r="E347" s="328" t="s">
        <v>198</v>
      </c>
      <c r="F347" s="330">
        <v>46064</v>
      </c>
      <c r="G347" s="330">
        <v>47160</v>
      </c>
      <c r="H347" s="328" t="s">
        <v>199</v>
      </c>
      <c r="I347" s="398">
        <v>1000000000</v>
      </c>
      <c r="J347" s="398">
        <v>1003746809</v>
      </c>
      <c r="K347" s="398">
        <f t="shared" si="6"/>
        <v>1000000000</v>
      </c>
      <c r="L347" s="398">
        <v>3073164</v>
      </c>
      <c r="M347" s="398">
        <v>0</v>
      </c>
      <c r="N347" s="398">
        <v>1013150685</v>
      </c>
      <c r="O347" s="399">
        <v>0.1</v>
      </c>
      <c r="P347" s="400">
        <f t="shared" si="7"/>
        <v>2.2965063108271108E-3</v>
      </c>
      <c r="Q347" s="400">
        <f t="shared" si="8"/>
        <v>2.2965063108271108E-3</v>
      </c>
      <c r="R347" s="401" cm="1">
        <f t="array" ref="R347">_xlfn.IFS(D347=$Q$175,M347/$R$175,D347=$Q$176,M347/$R$176,D347=$Q$177,M347/$R$177)</f>
        <v>0</v>
      </c>
      <c r="S347" s="331"/>
      <c r="T347" s="331"/>
      <c r="V347" s="331"/>
      <c r="W347" s="331"/>
      <c r="X347" s="331"/>
      <c r="Y347" s="331"/>
      <c r="Z347" s="331"/>
    </row>
    <row r="348" spans="1:26" s="332" customFormat="1" ht="15" customHeight="1">
      <c r="A348" s="327">
        <v>3</v>
      </c>
      <c r="B348" s="328" t="s">
        <v>268</v>
      </c>
      <c r="C348" s="329" t="s">
        <v>200</v>
      </c>
      <c r="D348" s="328" t="s">
        <v>182</v>
      </c>
      <c r="E348" s="328" t="s">
        <v>198</v>
      </c>
      <c r="F348" s="330">
        <v>46064</v>
      </c>
      <c r="G348" s="330">
        <v>47160</v>
      </c>
      <c r="H348" s="328" t="s">
        <v>199</v>
      </c>
      <c r="I348" s="398">
        <v>1000000000</v>
      </c>
      <c r="J348" s="398">
        <v>1003746809</v>
      </c>
      <c r="K348" s="398">
        <f t="shared" si="6"/>
        <v>1000000000</v>
      </c>
      <c r="L348" s="398">
        <v>3073164</v>
      </c>
      <c r="M348" s="398">
        <v>0</v>
      </c>
      <c r="N348" s="398">
        <v>1013150685</v>
      </c>
      <c r="O348" s="399">
        <v>0.1</v>
      </c>
      <c r="P348" s="400">
        <f t="shared" si="7"/>
        <v>2.2965063108271108E-3</v>
      </c>
      <c r="Q348" s="400">
        <f t="shared" si="8"/>
        <v>2.2965063108271108E-3</v>
      </c>
      <c r="R348" s="401" cm="1">
        <f t="array" ref="R348">_xlfn.IFS(D348=$Q$175,M348/$R$175,D348=$Q$176,M348/$R$176,D348=$Q$177,M348/$R$177)</f>
        <v>0</v>
      </c>
      <c r="S348" s="331"/>
      <c r="T348" s="331"/>
      <c r="V348" s="331"/>
      <c r="W348" s="331"/>
      <c r="X348" s="331"/>
      <c r="Y348" s="331"/>
      <c r="Z348" s="331"/>
    </row>
    <row r="349" spans="1:26" s="332" customFormat="1" ht="15" customHeight="1">
      <c r="A349" s="327">
        <v>3</v>
      </c>
      <c r="B349" s="328" t="s">
        <v>268</v>
      </c>
      <c r="C349" s="329" t="s">
        <v>200</v>
      </c>
      <c r="D349" s="328" t="s">
        <v>182</v>
      </c>
      <c r="E349" s="328" t="s">
        <v>198</v>
      </c>
      <c r="F349" s="330">
        <v>46064</v>
      </c>
      <c r="G349" s="330">
        <v>47160</v>
      </c>
      <c r="H349" s="328" t="s">
        <v>199</v>
      </c>
      <c r="I349" s="398">
        <v>1000000000</v>
      </c>
      <c r="J349" s="398">
        <v>1003746809</v>
      </c>
      <c r="K349" s="398">
        <f t="shared" si="6"/>
        <v>1000000000</v>
      </c>
      <c r="L349" s="398">
        <v>3073164</v>
      </c>
      <c r="M349" s="398">
        <v>0</v>
      </c>
      <c r="N349" s="398">
        <v>1013150685</v>
      </c>
      <c r="O349" s="399">
        <v>0.1</v>
      </c>
      <c r="P349" s="400">
        <f t="shared" si="7"/>
        <v>2.2965063108271108E-3</v>
      </c>
      <c r="Q349" s="400">
        <f t="shared" si="8"/>
        <v>2.2965063108271108E-3</v>
      </c>
      <c r="R349" s="401" cm="1">
        <f t="array" ref="R349">_xlfn.IFS(D349=$Q$175,M349/$R$175,D349=$Q$176,M349/$R$176,D349=$Q$177,M349/$R$177)</f>
        <v>0</v>
      </c>
      <c r="S349" s="331"/>
      <c r="T349" s="331"/>
      <c r="V349" s="331"/>
      <c r="W349" s="331"/>
      <c r="X349" s="331"/>
      <c r="Y349" s="331"/>
      <c r="Z349" s="331"/>
    </row>
    <row r="350" spans="1:26" s="332" customFormat="1" ht="15" customHeight="1">
      <c r="A350" s="327">
        <v>3</v>
      </c>
      <c r="B350" s="328" t="s">
        <v>268</v>
      </c>
      <c r="C350" s="329" t="s">
        <v>200</v>
      </c>
      <c r="D350" s="328" t="s">
        <v>182</v>
      </c>
      <c r="E350" s="328" t="s">
        <v>198</v>
      </c>
      <c r="F350" s="330">
        <v>46064</v>
      </c>
      <c r="G350" s="330">
        <v>47160</v>
      </c>
      <c r="H350" s="328" t="s">
        <v>199</v>
      </c>
      <c r="I350" s="398">
        <v>1000000000</v>
      </c>
      <c r="J350" s="398">
        <v>1003746809</v>
      </c>
      <c r="K350" s="398">
        <f t="shared" si="6"/>
        <v>1000000000</v>
      </c>
      <c r="L350" s="398">
        <v>3073164</v>
      </c>
      <c r="M350" s="398">
        <v>0</v>
      </c>
      <c r="N350" s="398">
        <v>1013150685</v>
      </c>
      <c r="O350" s="399">
        <v>0.1</v>
      </c>
      <c r="P350" s="400">
        <f t="shared" si="7"/>
        <v>2.2965063108271108E-3</v>
      </c>
      <c r="Q350" s="400">
        <f t="shared" si="8"/>
        <v>2.2965063108271108E-3</v>
      </c>
      <c r="R350" s="401" cm="1">
        <f t="array" ref="R350">_xlfn.IFS(D350=$Q$175,M350/$R$175,D350=$Q$176,M350/$R$176,D350=$Q$177,M350/$R$177)</f>
        <v>0</v>
      </c>
      <c r="S350" s="331"/>
      <c r="T350" s="331"/>
      <c r="V350" s="331"/>
      <c r="W350" s="331"/>
      <c r="X350" s="331"/>
      <c r="Y350" s="331"/>
      <c r="Z350" s="331"/>
    </row>
    <row r="351" spans="1:26" s="332" customFormat="1" ht="15" customHeight="1">
      <c r="A351" s="327">
        <v>3</v>
      </c>
      <c r="B351" s="328" t="s">
        <v>268</v>
      </c>
      <c r="C351" s="329" t="s">
        <v>200</v>
      </c>
      <c r="D351" s="328" t="s">
        <v>182</v>
      </c>
      <c r="E351" s="328" t="s">
        <v>198</v>
      </c>
      <c r="F351" s="330">
        <v>46064</v>
      </c>
      <c r="G351" s="330">
        <v>47160</v>
      </c>
      <c r="H351" s="328" t="s">
        <v>199</v>
      </c>
      <c r="I351" s="398">
        <v>1000000000</v>
      </c>
      <c r="J351" s="398">
        <v>1003746809</v>
      </c>
      <c r="K351" s="398">
        <f t="shared" si="6"/>
        <v>1000000000</v>
      </c>
      <c r="L351" s="398">
        <v>3073164</v>
      </c>
      <c r="M351" s="398">
        <v>0</v>
      </c>
      <c r="N351" s="398">
        <v>1013150685</v>
      </c>
      <c r="O351" s="399">
        <v>0.1</v>
      </c>
      <c r="P351" s="400">
        <f t="shared" si="7"/>
        <v>2.2965063108271108E-3</v>
      </c>
      <c r="Q351" s="400">
        <f t="shared" si="8"/>
        <v>2.2965063108271108E-3</v>
      </c>
      <c r="R351" s="401" cm="1">
        <f t="array" ref="R351">_xlfn.IFS(D351=$Q$175,M351/$R$175,D351=$Q$176,M351/$R$176,D351=$Q$177,M351/$R$177)</f>
        <v>0</v>
      </c>
      <c r="S351" s="331"/>
      <c r="T351" s="331"/>
      <c r="V351" s="331"/>
      <c r="W351" s="331"/>
      <c r="X351" s="331"/>
      <c r="Y351" s="331"/>
      <c r="Z351" s="331"/>
    </row>
    <row r="352" spans="1:26" s="332" customFormat="1" ht="15" customHeight="1">
      <c r="A352" s="327">
        <v>3</v>
      </c>
      <c r="B352" s="328" t="s">
        <v>268</v>
      </c>
      <c r="C352" s="329" t="s">
        <v>200</v>
      </c>
      <c r="D352" s="328" t="s">
        <v>182</v>
      </c>
      <c r="E352" s="328" t="s">
        <v>198</v>
      </c>
      <c r="F352" s="330">
        <v>46064</v>
      </c>
      <c r="G352" s="330">
        <v>47160</v>
      </c>
      <c r="H352" s="328" t="s">
        <v>199</v>
      </c>
      <c r="I352" s="398">
        <v>1000000000</v>
      </c>
      <c r="J352" s="398">
        <v>1003746809</v>
      </c>
      <c r="K352" s="398">
        <f t="shared" si="6"/>
        <v>1000000000</v>
      </c>
      <c r="L352" s="398">
        <v>3073164</v>
      </c>
      <c r="M352" s="398">
        <v>0</v>
      </c>
      <c r="N352" s="398">
        <v>1013150685</v>
      </c>
      <c r="O352" s="399">
        <v>0.1</v>
      </c>
      <c r="P352" s="400">
        <f t="shared" si="7"/>
        <v>2.2965063108271108E-3</v>
      </c>
      <c r="Q352" s="400">
        <f t="shared" si="8"/>
        <v>2.2965063108271108E-3</v>
      </c>
      <c r="R352" s="401" cm="1">
        <f t="array" ref="R352">_xlfn.IFS(D352=$Q$175,M352/$R$175,D352=$Q$176,M352/$R$176,D352=$Q$177,M352/$R$177)</f>
        <v>0</v>
      </c>
      <c r="S352" s="331"/>
      <c r="T352" s="331"/>
      <c r="V352" s="331"/>
      <c r="W352" s="331"/>
      <c r="X352" s="331"/>
      <c r="Y352" s="331"/>
      <c r="Z352" s="331"/>
    </row>
    <row r="353" spans="1:26" s="332" customFormat="1" ht="15" customHeight="1">
      <c r="A353" s="327">
        <v>3</v>
      </c>
      <c r="B353" s="328" t="s">
        <v>268</v>
      </c>
      <c r="C353" s="329" t="s">
        <v>200</v>
      </c>
      <c r="D353" s="328" t="s">
        <v>182</v>
      </c>
      <c r="E353" s="328" t="s">
        <v>198</v>
      </c>
      <c r="F353" s="330">
        <v>46064</v>
      </c>
      <c r="G353" s="330">
        <v>47160</v>
      </c>
      <c r="H353" s="328" t="s">
        <v>199</v>
      </c>
      <c r="I353" s="398">
        <v>1000000000</v>
      </c>
      <c r="J353" s="398">
        <v>1003746809</v>
      </c>
      <c r="K353" s="398">
        <f t="shared" si="6"/>
        <v>1000000000</v>
      </c>
      <c r="L353" s="398">
        <v>3073164</v>
      </c>
      <c r="M353" s="398">
        <v>0</v>
      </c>
      <c r="N353" s="398">
        <v>1013150685</v>
      </c>
      <c r="O353" s="399">
        <v>0.1</v>
      </c>
      <c r="P353" s="400">
        <f t="shared" si="7"/>
        <v>2.2965063108271108E-3</v>
      </c>
      <c r="Q353" s="400">
        <f t="shared" si="8"/>
        <v>2.2965063108271108E-3</v>
      </c>
      <c r="R353" s="401" cm="1">
        <f t="array" ref="R353">_xlfn.IFS(D353=$Q$175,M353/$R$175,D353=$Q$176,M353/$R$176,D353=$Q$177,M353/$R$177)</f>
        <v>0</v>
      </c>
      <c r="S353" s="331"/>
      <c r="T353" s="331"/>
      <c r="V353" s="331"/>
      <c r="W353" s="331"/>
      <c r="X353" s="331"/>
      <c r="Y353" s="331"/>
      <c r="Z353" s="331"/>
    </row>
    <row r="354" spans="1:26" s="332" customFormat="1" ht="15" customHeight="1">
      <c r="A354" s="327">
        <v>3</v>
      </c>
      <c r="B354" s="328" t="s">
        <v>268</v>
      </c>
      <c r="C354" s="329" t="s">
        <v>200</v>
      </c>
      <c r="D354" s="328" t="s">
        <v>182</v>
      </c>
      <c r="E354" s="328" t="s">
        <v>198</v>
      </c>
      <c r="F354" s="330">
        <v>46064</v>
      </c>
      <c r="G354" s="330">
        <v>47160</v>
      </c>
      <c r="H354" s="328" t="s">
        <v>199</v>
      </c>
      <c r="I354" s="398">
        <v>1000000000</v>
      </c>
      <c r="J354" s="398">
        <v>1003746809</v>
      </c>
      <c r="K354" s="398">
        <f t="shared" si="6"/>
        <v>1000000000</v>
      </c>
      <c r="L354" s="398">
        <v>3073164</v>
      </c>
      <c r="M354" s="398">
        <v>0</v>
      </c>
      <c r="N354" s="398">
        <v>1013150685</v>
      </c>
      <c r="O354" s="399">
        <v>0.1</v>
      </c>
      <c r="P354" s="400">
        <f t="shared" si="7"/>
        <v>2.2965063108271108E-3</v>
      </c>
      <c r="Q354" s="400">
        <f t="shared" si="8"/>
        <v>2.2965063108271108E-3</v>
      </c>
      <c r="R354" s="401" cm="1">
        <f t="array" ref="R354">_xlfn.IFS(D354=$Q$175,M354/$R$175,D354=$Q$176,M354/$R$176,D354=$Q$177,M354/$R$177)</f>
        <v>0</v>
      </c>
      <c r="S354" s="331"/>
      <c r="T354" s="331"/>
      <c r="V354" s="331"/>
      <c r="W354" s="331"/>
      <c r="X354" s="331"/>
      <c r="Y354" s="331"/>
      <c r="Z354" s="331"/>
    </row>
    <row r="355" spans="1:26" s="332" customFormat="1" ht="15" customHeight="1">
      <c r="A355" s="327">
        <v>3</v>
      </c>
      <c r="B355" s="328" t="s">
        <v>268</v>
      </c>
      <c r="C355" s="329" t="s">
        <v>200</v>
      </c>
      <c r="D355" s="328" t="s">
        <v>182</v>
      </c>
      <c r="E355" s="328" t="s">
        <v>198</v>
      </c>
      <c r="F355" s="330">
        <v>46064</v>
      </c>
      <c r="G355" s="330">
        <v>47160</v>
      </c>
      <c r="H355" s="328" t="s">
        <v>199</v>
      </c>
      <c r="I355" s="398">
        <v>1000000000</v>
      </c>
      <c r="J355" s="398">
        <v>1003746809</v>
      </c>
      <c r="K355" s="398">
        <f t="shared" si="6"/>
        <v>1000000000</v>
      </c>
      <c r="L355" s="398">
        <v>3073164</v>
      </c>
      <c r="M355" s="398">
        <v>0</v>
      </c>
      <c r="N355" s="398">
        <v>1013150685</v>
      </c>
      <c r="O355" s="399">
        <v>0.1</v>
      </c>
      <c r="P355" s="400">
        <f t="shared" si="7"/>
        <v>2.2965063108271108E-3</v>
      </c>
      <c r="Q355" s="400">
        <f t="shared" si="8"/>
        <v>2.2965063108271108E-3</v>
      </c>
      <c r="R355" s="401" cm="1">
        <f t="array" ref="R355">_xlfn.IFS(D355=$Q$175,M355/$R$175,D355=$Q$176,M355/$R$176,D355=$Q$177,M355/$R$177)</f>
        <v>0</v>
      </c>
      <c r="S355" s="331"/>
      <c r="T355" s="331"/>
      <c r="V355" s="331"/>
      <c r="W355" s="331"/>
      <c r="X355" s="331"/>
      <c r="Y355" s="331"/>
      <c r="Z355" s="331"/>
    </row>
    <row r="356" spans="1:26" s="332" customFormat="1" ht="15" customHeight="1">
      <c r="A356" s="327">
        <v>3</v>
      </c>
      <c r="B356" s="328" t="s">
        <v>268</v>
      </c>
      <c r="C356" s="329" t="s">
        <v>200</v>
      </c>
      <c r="D356" s="328" t="s">
        <v>182</v>
      </c>
      <c r="E356" s="328" t="s">
        <v>198</v>
      </c>
      <c r="F356" s="330">
        <v>46064</v>
      </c>
      <c r="G356" s="330">
        <v>47160</v>
      </c>
      <c r="H356" s="328" t="s">
        <v>199</v>
      </c>
      <c r="I356" s="398">
        <v>1000000000</v>
      </c>
      <c r="J356" s="398">
        <v>1003746809</v>
      </c>
      <c r="K356" s="398">
        <f t="shared" si="6"/>
        <v>1000000000</v>
      </c>
      <c r="L356" s="398">
        <v>3073164</v>
      </c>
      <c r="M356" s="398">
        <v>0</v>
      </c>
      <c r="N356" s="398">
        <v>1013150685</v>
      </c>
      <c r="O356" s="399">
        <v>0.1</v>
      </c>
      <c r="P356" s="400">
        <f t="shared" si="7"/>
        <v>2.2965063108271108E-3</v>
      </c>
      <c r="Q356" s="400">
        <f t="shared" si="8"/>
        <v>2.2965063108271108E-3</v>
      </c>
      <c r="R356" s="401" cm="1">
        <f t="array" ref="R356">_xlfn.IFS(D356=$Q$175,M356/$R$175,D356=$Q$176,M356/$R$176,D356=$Q$177,M356/$R$177)</f>
        <v>0</v>
      </c>
      <c r="S356" s="331"/>
      <c r="T356" s="331"/>
      <c r="V356" s="331"/>
      <c r="W356" s="331"/>
      <c r="X356" s="331"/>
      <c r="Y356" s="331"/>
      <c r="Z356" s="331"/>
    </row>
    <row r="357" spans="1:26" s="332" customFormat="1" ht="15" customHeight="1">
      <c r="A357" s="327">
        <v>3</v>
      </c>
      <c r="B357" s="328" t="s">
        <v>268</v>
      </c>
      <c r="C357" s="329" t="s">
        <v>200</v>
      </c>
      <c r="D357" s="328" t="s">
        <v>182</v>
      </c>
      <c r="E357" s="328" t="s">
        <v>198</v>
      </c>
      <c r="F357" s="330">
        <v>46064</v>
      </c>
      <c r="G357" s="330">
        <v>47160</v>
      </c>
      <c r="H357" s="328" t="s">
        <v>199</v>
      </c>
      <c r="I357" s="398">
        <v>1000000000</v>
      </c>
      <c r="J357" s="398">
        <v>1003746809</v>
      </c>
      <c r="K357" s="398">
        <f t="shared" si="6"/>
        <v>1000000000</v>
      </c>
      <c r="L357" s="398">
        <v>3073164</v>
      </c>
      <c r="M357" s="398">
        <v>0</v>
      </c>
      <c r="N357" s="398">
        <v>1013150685</v>
      </c>
      <c r="O357" s="399">
        <v>0.1</v>
      </c>
      <c r="P357" s="400">
        <f t="shared" si="7"/>
        <v>2.2965063108271108E-3</v>
      </c>
      <c r="Q357" s="400">
        <f t="shared" si="8"/>
        <v>2.2965063108271108E-3</v>
      </c>
      <c r="R357" s="401" cm="1">
        <f t="array" ref="R357">_xlfn.IFS(D357=$Q$175,M357/$R$175,D357=$Q$176,M357/$R$176,D357=$Q$177,M357/$R$177)</f>
        <v>0</v>
      </c>
      <c r="S357" s="331"/>
      <c r="T357" s="331"/>
      <c r="V357" s="331"/>
      <c r="W357" s="331"/>
      <c r="X357" s="331"/>
      <c r="Y357" s="331"/>
      <c r="Z357" s="331"/>
    </row>
    <row r="358" spans="1:26" s="332" customFormat="1" ht="15" customHeight="1">
      <c r="A358" s="327">
        <v>3</v>
      </c>
      <c r="B358" s="328" t="s">
        <v>268</v>
      </c>
      <c r="C358" s="329" t="s">
        <v>200</v>
      </c>
      <c r="D358" s="328" t="s">
        <v>182</v>
      </c>
      <c r="E358" s="328" t="s">
        <v>198</v>
      </c>
      <c r="F358" s="330">
        <v>46064</v>
      </c>
      <c r="G358" s="330">
        <v>47160</v>
      </c>
      <c r="H358" s="328" t="s">
        <v>199</v>
      </c>
      <c r="I358" s="398">
        <v>1000000000</v>
      </c>
      <c r="J358" s="398">
        <v>1003746809</v>
      </c>
      <c r="K358" s="398">
        <f t="shared" si="6"/>
        <v>1000000000</v>
      </c>
      <c r="L358" s="398">
        <v>3073164</v>
      </c>
      <c r="M358" s="398">
        <v>0</v>
      </c>
      <c r="N358" s="398">
        <v>1013150685</v>
      </c>
      <c r="O358" s="399">
        <v>0.1</v>
      </c>
      <c r="P358" s="400">
        <f t="shared" si="7"/>
        <v>2.2965063108271108E-3</v>
      </c>
      <c r="Q358" s="400">
        <f t="shared" si="8"/>
        <v>2.2965063108271108E-3</v>
      </c>
      <c r="R358" s="401" cm="1">
        <f t="array" ref="R358">_xlfn.IFS(D358=$Q$175,M358/$R$175,D358=$Q$176,M358/$R$176,D358=$Q$177,M358/$R$177)</f>
        <v>0</v>
      </c>
      <c r="S358" s="331"/>
      <c r="T358" s="331"/>
      <c r="V358" s="331"/>
      <c r="W358" s="331"/>
      <c r="X358" s="331"/>
      <c r="Y358" s="331"/>
      <c r="Z358" s="331"/>
    </row>
    <row r="359" spans="1:26" s="332" customFormat="1" ht="15" customHeight="1">
      <c r="A359" s="327">
        <v>3</v>
      </c>
      <c r="B359" s="328" t="s">
        <v>268</v>
      </c>
      <c r="C359" s="329" t="s">
        <v>200</v>
      </c>
      <c r="D359" s="328" t="s">
        <v>182</v>
      </c>
      <c r="E359" s="328" t="s">
        <v>198</v>
      </c>
      <c r="F359" s="330">
        <v>46064</v>
      </c>
      <c r="G359" s="330">
        <v>47160</v>
      </c>
      <c r="H359" s="328" t="s">
        <v>199</v>
      </c>
      <c r="I359" s="398">
        <v>1000000000</v>
      </c>
      <c r="J359" s="398">
        <v>1003746809</v>
      </c>
      <c r="K359" s="398">
        <f t="shared" si="6"/>
        <v>1000000000</v>
      </c>
      <c r="L359" s="398">
        <v>3073164</v>
      </c>
      <c r="M359" s="398">
        <v>0</v>
      </c>
      <c r="N359" s="398">
        <v>1013150685</v>
      </c>
      <c r="O359" s="399">
        <v>0.1</v>
      </c>
      <c r="P359" s="400">
        <f t="shared" si="7"/>
        <v>2.2965063108271108E-3</v>
      </c>
      <c r="Q359" s="400">
        <f t="shared" si="8"/>
        <v>2.2965063108271108E-3</v>
      </c>
      <c r="R359" s="401" cm="1">
        <f t="array" ref="R359">_xlfn.IFS(D359=$Q$175,M359/$R$175,D359=$Q$176,M359/$R$176,D359=$Q$177,M359/$R$177)</f>
        <v>0</v>
      </c>
      <c r="S359" s="331"/>
      <c r="T359" s="331"/>
      <c r="V359" s="331"/>
      <c r="W359" s="331"/>
      <c r="X359" s="331"/>
      <c r="Y359" s="331"/>
      <c r="Z359" s="331"/>
    </row>
    <row r="360" spans="1:26" s="332" customFormat="1" ht="15" customHeight="1">
      <c r="A360" s="327">
        <v>3</v>
      </c>
      <c r="B360" s="328" t="s">
        <v>268</v>
      </c>
      <c r="C360" s="329" t="s">
        <v>200</v>
      </c>
      <c r="D360" s="328" t="s">
        <v>182</v>
      </c>
      <c r="E360" s="328" t="s">
        <v>198</v>
      </c>
      <c r="F360" s="330">
        <v>46099</v>
      </c>
      <c r="G360" s="330">
        <v>46830</v>
      </c>
      <c r="H360" s="328" t="s">
        <v>199</v>
      </c>
      <c r="I360" s="398">
        <v>1000000000</v>
      </c>
      <c r="J360" s="398">
        <v>1000960497</v>
      </c>
      <c r="K360" s="398">
        <f t="shared" si="6"/>
        <v>1000000000</v>
      </c>
      <c r="L360" s="398">
        <v>911788</v>
      </c>
      <c r="M360" s="398">
        <v>0</v>
      </c>
      <c r="N360" s="398">
        <v>1003347945</v>
      </c>
      <c r="O360" s="399">
        <v>9.4E-2</v>
      </c>
      <c r="P360" s="400">
        <f t="shared" si="7"/>
        <v>2.2742864627761789E-3</v>
      </c>
      <c r="Q360" s="400">
        <f t="shared" si="8"/>
        <v>2.2742864627761789E-3</v>
      </c>
      <c r="R360" s="401" cm="1">
        <f t="array" ref="R360">_xlfn.IFS(D360=$Q$175,M360/$R$175,D360=$Q$176,M360/$R$176,D360=$Q$177,M360/$R$177)</f>
        <v>0</v>
      </c>
      <c r="S360" s="331"/>
      <c r="T360" s="331"/>
      <c r="V360" s="331"/>
      <c r="W360" s="331"/>
      <c r="X360" s="331"/>
      <c r="Y360" s="331"/>
      <c r="Z360" s="331"/>
    </row>
    <row r="361" spans="1:26" s="332" customFormat="1" ht="15" customHeight="1">
      <c r="A361" s="327">
        <v>3</v>
      </c>
      <c r="B361" s="328" t="s">
        <v>268</v>
      </c>
      <c r="C361" s="329" t="s">
        <v>200</v>
      </c>
      <c r="D361" s="328" t="s">
        <v>182</v>
      </c>
      <c r="E361" s="328" t="s">
        <v>198</v>
      </c>
      <c r="F361" s="330">
        <v>46099</v>
      </c>
      <c r="G361" s="330">
        <v>46830</v>
      </c>
      <c r="H361" s="328" t="s">
        <v>199</v>
      </c>
      <c r="I361" s="398">
        <v>1000000000</v>
      </c>
      <c r="J361" s="398">
        <v>1000960497</v>
      </c>
      <c r="K361" s="398">
        <f t="shared" si="6"/>
        <v>1000000000</v>
      </c>
      <c r="L361" s="398">
        <v>911788</v>
      </c>
      <c r="M361" s="398">
        <v>0</v>
      </c>
      <c r="N361" s="398">
        <v>1003347945</v>
      </c>
      <c r="O361" s="399">
        <v>9.4E-2</v>
      </c>
      <c r="P361" s="400">
        <f t="shared" si="7"/>
        <v>2.2742864627761789E-3</v>
      </c>
      <c r="Q361" s="400">
        <f t="shared" si="8"/>
        <v>2.2742864627761789E-3</v>
      </c>
      <c r="R361" s="401" cm="1">
        <f t="array" ref="R361">_xlfn.IFS(D361=$Q$175,M361/$R$175,D361=$Q$176,M361/$R$176,D361=$Q$177,M361/$R$177)</f>
        <v>0</v>
      </c>
      <c r="S361" s="331"/>
      <c r="T361" s="331"/>
      <c r="V361" s="331"/>
      <c r="W361" s="331"/>
      <c r="X361" s="331"/>
      <c r="Y361" s="331"/>
      <c r="Z361" s="331"/>
    </row>
    <row r="362" spans="1:26" s="332" customFormat="1" ht="15" customHeight="1">
      <c r="A362" s="327">
        <v>3</v>
      </c>
      <c r="B362" s="328" t="s">
        <v>268</v>
      </c>
      <c r="C362" s="329" t="s">
        <v>200</v>
      </c>
      <c r="D362" s="328" t="s">
        <v>182</v>
      </c>
      <c r="E362" s="328" t="s">
        <v>198</v>
      </c>
      <c r="F362" s="330">
        <v>46099</v>
      </c>
      <c r="G362" s="330">
        <v>46830</v>
      </c>
      <c r="H362" s="328" t="s">
        <v>199</v>
      </c>
      <c r="I362" s="398">
        <v>1000000000</v>
      </c>
      <c r="J362" s="398">
        <v>1000960497</v>
      </c>
      <c r="K362" s="398">
        <f t="shared" si="6"/>
        <v>1000000000</v>
      </c>
      <c r="L362" s="398">
        <v>911788</v>
      </c>
      <c r="M362" s="398">
        <v>0</v>
      </c>
      <c r="N362" s="398">
        <v>1003347945</v>
      </c>
      <c r="O362" s="399">
        <v>9.4E-2</v>
      </c>
      <c r="P362" s="400">
        <f t="shared" si="7"/>
        <v>2.2742864627761789E-3</v>
      </c>
      <c r="Q362" s="400">
        <f t="shared" si="8"/>
        <v>2.2742864627761789E-3</v>
      </c>
      <c r="R362" s="401" cm="1">
        <f t="array" ref="R362">_xlfn.IFS(D362=$Q$175,M362/$R$175,D362=$Q$176,M362/$R$176,D362=$Q$177,M362/$R$177)</f>
        <v>0</v>
      </c>
      <c r="S362" s="331"/>
      <c r="T362" s="331"/>
      <c r="V362" s="331"/>
      <c r="W362" s="331"/>
      <c r="X362" s="331"/>
      <c r="Y362" s="331"/>
      <c r="Z362" s="331"/>
    </row>
    <row r="363" spans="1:26" s="332" customFormat="1" ht="15" customHeight="1">
      <c r="A363" s="327">
        <v>3</v>
      </c>
      <c r="B363" s="328" t="s">
        <v>268</v>
      </c>
      <c r="C363" s="329" t="s">
        <v>200</v>
      </c>
      <c r="D363" s="328" t="s">
        <v>182</v>
      </c>
      <c r="E363" s="328" t="s">
        <v>198</v>
      </c>
      <c r="F363" s="330">
        <v>46099</v>
      </c>
      <c r="G363" s="330">
        <v>46830</v>
      </c>
      <c r="H363" s="328" t="s">
        <v>199</v>
      </c>
      <c r="I363" s="398">
        <v>1000000000</v>
      </c>
      <c r="J363" s="398">
        <v>1000960497</v>
      </c>
      <c r="K363" s="398">
        <f t="shared" si="6"/>
        <v>1000000000</v>
      </c>
      <c r="L363" s="398">
        <v>911788</v>
      </c>
      <c r="M363" s="398">
        <v>0</v>
      </c>
      <c r="N363" s="398">
        <v>1003347945</v>
      </c>
      <c r="O363" s="399">
        <v>9.4E-2</v>
      </c>
      <c r="P363" s="400">
        <f t="shared" si="7"/>
        <v>2.2742864627761789E-3</v>
      </c>
      <c r="Q363" s="400">
        <f t="shared" si="8"/>
        <v>2.2742864627761789E-3</v>
      </c>
      <c r="R363" s="401" cm="1">
        <f t="array" ref="R363">_xlfn.IFS(D363=$Q$175,M363/$R$175,D363=$Q$176,M363/$R$176,D363=$Q$177,M363/$R$177)</f>
        <v>0</v>
      </c>
      <c r="S363" s="331"/>
      <c r="T363" s="331"/>
      <c r="V363" s="331"/>
      <c r="W363" s="331"/>
      <c r="X363" s="331"/>
      <c r="Y363" s="331"/>
      <c r="Z363" s="331"/>
    </row>
    <row r="364" spans="1:26" s="332" customFormat="1" ht="15" customHeight="1">
      <c r="A364" s="327">
        <v>3</v>
      </c>
      <c r="B364" s="328" t="s">
        <v>268</v>
      </c>
      <c r="C364" s="329" t="s">
        <v>200</v>
      </c>
      <c r="D364" s="328" t="s">
        <v>182</v>
      </c>
      <c r="E364" s="328" t="s">
        <v>198</v>
      </c>
      <c r="F364" s="330">
        <v>46099</v>
      </c>
      <c r="G364" s="330">
        <v>46830</v>
      </c>
      <c r="H364" s="328" t="s">
        <v>199</v>
      </c>
      <c r="I364" s="398">
        <v>1000000000</v>
      </c>
      <c r="J364" s="398">
        <v>1000960497</v>
      </c>
      <c r="K364" s="398">
        <f t="shared" si="6"/>
        <v>1000000000</v>
      </c>
      <c r="L364" s="398">
        <v>911788</v>
      </c>
      <c r="M364" s="398">
        <v>0</v>
      </c>
      <c r="N364" s="398">
        <v>1003347945</v>
      </c>
      <c r="O364" s="399">
        <v>9.4E-2</v>
      </c>
      <c r="P364" s="400">
        <f t="shared" si="7"/>
        <v>2.2742864627761789E-3</v>
      </c>
      <c r="Q364" s="400">
        <f t="shared" si="8"/>
        <v>2.2742864627761789E-3</v>
      </c>
      <c r="R364" s="401" cm="1">
        <f t="array" ref="R364">_xlfn.IFS(D364=$Q$175,M364/$R$175,D364=$Q$176,M364/$R$176,D364=$Q$177,M364/$R$177)</f>
        <v>0</v>
      </c>
      <c r="S364" s="331"/>
      <c r="T364" s="331"/>
      <c r="V364" s="331"/>
      <c r="W364" s="331"/>
      <c r="X364" s="331"/>
      <c r="Y364" s="331"/>
      <c r="Z364" s="331"/>
    </row>
    <row r="365" spans="1:26" s="332" customFormat="1" ht="15" customHeight="1">
      <c r="A365" s="327">
        <v>3</v>
      </c>
      <c r="B365" s="328" t="s">
        <v>268</v>
      </c>
      <c r="C365" s="329" t="s">
        <v>200</v>
      </c>
      <c r="D365" s="328" t="s">
        <v>182</v>
      </c>
      <c r="E365" s="328" t="s">
        <v>198</v>
      </c>
      <c r="F365" s="330">
        <v>46099</v>
      </c>
      <c r="G365" s="330">
        <v>46830</v>
      </c>
      <c r="H365" s="328" t="s">
        <v>199</v>
      </c>
      <c r="I365" s="398">
        <v>1000000000</v>
      </c>
      <c r="J365" s="398">
        <v>1000960497</v>
      </c>
      <c r="K365" s="398">
        <f t="shared" si="6"/>
        <v>1000000000</v>
      </c>
      <c r="L365" s="398">
        <v>911788</v>
      </c>
      <c r="M365" s="398">
        <v>0</v>
      </c>
      <c r="N365" s="398">
        <v>1003347945</v>
      </c>
      <c r="O365" s="399">
        <v>9.4E-2</v>
      </c>
      <c r="P365" s="400">
        <f t="shared" si="7"/>
        <v>2.2742864627761789E-3</v>
      </c>
      <c r="Q365" s="400">
        <f t="shared" si="8"/>
        <v>2.2742864627761789E-3</v>
      </c>
      <c r="R365" s="401" cm="1">
        <f t="array" ref="R365">_xlfn.IFS(D365=$Q$175,M365/$R$175,D365=$Q$176,M365/$R$176,D365=$Q$177,M365/$R$177)</f>
        <v>0</v>
      </c>
      <c r="S365" s="331"/>
      <c r="T365" s="331"/>
      <c r="V365" s="331"/>
      <c r="W365" s="331"/>
      <c r="X365" s="331"/>
      <c r="Y365" s="331"/>
      <c r="Z365" s="331"/>
    </row>
    <row r="366" spans="1:26" s="332" customFormat="1" ht="15" customHeight="1">
      <c r="A366" s="327">
        <v>3</v>
      </c>
      <c r="B366" s="328" t="s">
        <v>268</v>
      </c>
      <c r="C366" s="329" t="s">
        <v>200</v>
      </c>
      <c r="D366" s="328" t="s">
        <v>182</v>
      </c>
      <c r="E366" s="328" t="s">
        <v>198</v>
      </c>
      <c r="F366" s="330">
        <v>46099</v>
      </c>
      <c r="G366" s="330">
        <v>46830</v>
      </c>
      <c r="H366" s="328" t="s">
        <v>199</v>
      </c>
      <c r="I366" s="398">
        <v>1000000000</v>
      </c>
      <c r="J366" s="398">
        <v>1000960497</v>
      </c>
      <c r="K366" s="398">
        <f t="shared" si="6"/>
        <v>1000000000</v>
      </c>
      <c r="L366" s="398">
        <v>911788</v>
      </c>
      <c r="M366" s="398">
        <v>0</v>
      </c>
      <c r="N366" s="398">
        <v>1003347945</v>
      </c>
      <c r="O366" s="399">
        <v>9.4E-2</v>
      </c>
      <c r="P366" s="400">
        <f t="shared" si="7"/>
        <v>2.2742864627761789E-3</v>
      </c>
      <c r="Q366" s="400">
        <f t="shared" si="8"/>
        <v>2.2742864627761789E-3</v>
      </c>
      <c r="R366" s="401" cm="1">
        <f t="array" ref="R366">_xlfn.IFS(D366=$Q$175,M366/$R$175,D366=$Q$176,M366/$R$176,D366=$Q$177,M366/$R$177)</f>
        <v>0</v>
      </c>
      <c r="S366" s="331"/>
      <c r="T366" s="331"/>
      <c r="V366" s="331"/>
      <c r="W366" s="331"/>
      <c r="X366" s="331"/>
      <c r="Y366" s="331"/>
      <c r="Z366" s="331"/>
    </row>
    <row r="367" spans="1:26" s="332" customFormat="1" ht="15" customHeight="1">
      <c r="A367" s="327">
        <v>3</v>
      </c>
      <c r="B367" s="328" t="s">
        <v>268</v>
      </c>
      <c r="C367" s="329" t="s">
        <v>200</v>
      </c>
      <c r="D367" s="328" t="s">
        <v>182</v>
      </c>
      <c r="E367" s="328" t="s">
        <v>198</v>
      </c>
      <c r="F367" s="330">
        <v>46099</v>
      </c>
      <c r="G367" s="330">
        <v>46830</v>
      </c>
      <c r="H367" s="328" t="s">
        <v>199</v>
      </c>
      <c r="I367" s="398">
        <v>1000000000</v>
      </c>
      <c r="J367" s="398">
        <v>1000960497</v>
      </c>
      <c r="K367" s="398">
        <f t="shared" si="6"/>
        <v>1000000000</v>
      </c>
      <c r="L367" s="398">
        <v>911788</v>
      </c>
      <c r="M367" s="398">
        <v>0</v>
      </c>
      <c r="N367" s="398">
        <v>1003347945</v>
      </c>
      <c r="O367" s="399">
        <v>9.4E-2</v>
      </c>
      <c r="P367" s="400">
        <f t="shared" si="7"/>
        <v>2.2742864627761789E-3</v>
      </c>
      <c r="Q367" s="400">
        <f t="shared" si="8"/>
        <v>2.2742864627761789E-3</v>
      </c>
      <c r="R367" s="401" cm="1">
        <f t="array" ref="R367">_xlfn.IFS(D367=$Q$175,M367/$R$175,D367=$Q$176,M367/$R$176,D367=$Q$177,M367/$R$177)</f>
        <v>0</v>
      </c>
      <c r="S367" s="331"/>
      <c r="T367" s="331"/>
      <c r="V367" s="331"/>
      <c r="W367" s="331"/>
      <c r="X367" s="331"/>
      <c r="Y367" s="331"/>
      <c r="Z367" s="331"/>
    </row>
    <row r="368" spans="1:26" s="332" customFormat="1" ht="15" customHeight="1">
      <c r="A368" s="327">
        <v>3</v>
      </c>
      <c r="B368" s="328" t="s">
        <v>268</v>
      </c>
      <c r="C368" s="329" t="s">
        <v>200</v>
      </c>
      <c r="D368" s="328" t="s">
        <v>182</v>
      </c>
      <c r="E368" s="328" t="s">
        <v>198</v>
      </c>
      <c r="F368" s="330">
        <v>46099</v>
      </c>
      <c r="G368" s="330">
        <v>46830</v>
      </c>
      <c r="H368" s="328" t="s">
        <v>199</v>
      </c>
      <c r="I368" s="398">
        <v>1000000000</v>
      </c>
      <c r="J368" s="398">
        <v>1000960497</v>
      </c>
      <c r="K368" s="398">
        <f t="shared" si="6"/>
        <v>1000000000</v>
      </c>
      <c r="L368" s="398">
        <v>911788</v>
      </c>
      <c r="M368" s="398">
        <v>0</v>
      </c>
      <c r="N368" s="398">
        <v>1003347945</v>
      </c>
      <c r="O368" s="399">
        <v>9.4E-2</v>
      </c>
      <c r="P368" s="400">
        <f t="shared" si="7"/>
        <v>2.2742864627761789E-3</v>
      </c>
      <c r="Q368" s="400">
        <f t="shared" si="8"/>
        <v>2.2742864627761789E-3</v>
      </c>
      <c r="R368" s="401" cm="1">
        <f t="array" ref="R368">_xlfn.IFS(D368=$Q$175,M368/$R$175,D368=$Q$176,M368/$R$176,D368=$Q$177,M368/$R$177)</f>
        <v>0</v>
      </c>
      <c r="S368" s="331"/>
      <c r="T368" s="331"/>
      <c r="V368" s="331"/>
      <c r="W368" s="331"/>
      <c r="X368" s="331"/>
      <c r="Y368" s="331"/>
      <c r="Z368" s="331"/>
    </row>
    <row r="369" spans="1:26" s="332" customFormat="1" ht="15" customHeight="1">
      <c r="A369" s="327">
        <v>3</v>
      </c>
      <c r="B369" s="328" t="s">
        <v>268</v>
      </c>
      <c r="C369" s="329" t="s">
        <v>200</v>
      </c>
      <c r="D369" s="328" t="s">
        <v>182</v>
      </c>
      <c r="E369" s="328" t="s">
        <v>198</v>
      </c>
      <c r="F369" s="330">
        <v>46099</v>
      </c>
      <c r="G369" s="330">
        <v>46830</v>
      </c>
      <c r="H369" s="328" t="s">
        <v>199</v>
      </c>
      <c r="I369" s="398">
        <v>1000000000</v>
      </c>
      <c r="J369" s="398">
        <v>1000960497</v>
      </c>
      <c r="K369" s="398">
        <f t="shared" si="6"/>
        <v>1000000000</v>
      </c>
      <c r="L369" s="398">
        <v>911788</v>
      </c>
      <c r="M369" s="398">
        <v>0</v>
      </c>
      <c r="N369" s="398">
        <v>1003347945</v>
      </c>
      <c r="O369" s="399">
        <v>9.4E-2</v>
      </c>
      <c r="P369" s="400">
        <f t="shared" si="7"/>
        <v>2.2742864627761789E-3</v>
      </c>
      <c r="Q369" s="400">
        <f t="shared" si="8"/>
        <v>2.2742864627761789E-3</v>
      </c>
      <c r="R369" s="401" cm="1">
        <f t="array" ref="R369">_xlfn.IFS(D369=$Q$175,M369/$R$175,D369=$Q$176,M369/$R$176,D369=$Q$177,M369/$R$177)</f>
        <v>0</v>
      </c>
      <c r="S369" s="331"/>
      <c r="T369" s="331"/>
      <c r="V369" s="331"/>
      <c r="W369" s="331"/>
      <c r="X369" s="331"/>
      <c r="Y369" s="331"/>
      <c r="Z369" s="331"/>
    </row>
    <row r="370" spans="1:26" s="332" customFormat="1" ht="15" customHeight="1">
      <c r="A370" s="327">
        <v>3</v>
      </c>
      <c r="B370" s="328" t="s">
        <v>268</v>
      </c>
      <c r="C370" s="329" t="s">
        <v>200</v>
      </c>
      <c r="D370" s="328" t="s">
        <v>182</v>
      </c>
      <c r="E370" s="328" t="s">
        <v>198</v>
      </c>
      <c r="F370" s="330">
        <v>46099</v>
      </c>
      <c r="G370" s="330">
        <v>46830</v>
      </c>
      <c r="H370" s="328" t="s">
        <v>199</v>
      </c>
      <c r="I370" s="398">
        <v>1000000000</v>
      </c>
      <c r="J370" s="398">
        <v>1000960497</v>
      </c>
      <c r="K370" s="398">
        <f t="shared" si="6"/>
        <v>1000000000</v>
      </c>
      <c r="L370" s="398">
        <v>911788</v>
      </c>
      <c r="M370" s="398">
        <v>0</v>
      </c>
      <c r="N370" s="398">
        <v>1003347945</v>
      </c>
      <c r="O370" s="399">
        <v>9.4E-2</v>
      </c>
      <c r="P370" s="400">
        <f t="shared" si="7"/>
        <v>2.2742864627761789E-3</v>
      </c>
      <c r="Q370" s="400">
        <f t="shared" si="8"/>
        <v>2.2742864627761789E-3</v>
      </c>
      <c r="R370" s="401" cm="1">
        <f t="array" ref="R370">_xlfn.IFS(D370=$Q$175,M370/$R$175,D370=$Q$176,M370/$R$176,D370=$Q$177,M370/$R$177)</f>
        <v>0</v>
      </c>
      <c r="S370" s="331"/>
      <c r="T370" s="331"/>
      <c r="V370" s="331"/>
      <c r="W370" s="331"/>
      <c r="X370" s="331"/>
      <c r="Y370" s="331"/>
      <c r="Z370" s="331"/>
    </row>
    <row r="371" spans="1:26" s="332" customFormat="1" ht="15" customHeight="1">
      <c r="A371" s="327">
        <v>3</v>
      </c>
      <c r="B371" s="328" t="s">
        <v>268</v>
      </c>
      <c r="C371" s="329" t="s">
        <v>200</v>
      </c>
      <c r="D371" s="328" t="s">
        <v>182</v>
      </c>
      <c r="E371" s="328" t="s">
        <v>198</v>
      </c>
      <c r="F371" s="330">
        <v>46099</v>
      </c>
      <c r="G371" s="330">
        <v>46830</v>
      </c>
      <c r="H371" s="328" t="s">
        <v>199</v>
      </c>
      <c r="I371" s="398">
        <v>1000000000</v>
      </c>
      <c r="J371" s="398">
        <v>1000960497</v>
      </c>
      <c r="K371" s="398">
        <f t="shared" si="6"/>
        <v>1000000000</v>
      </c>
      <c r="L371" s="398">
        <v>911788</v>
      </c>
      <c r="M371" s="398">
        <v>0</v>
      </c>
      <c r="N371" s="398">
        <v>1003347945</v>
      </c>
      <c r="O371" s="399">
        <v>9.4E-2</v>
      </c>
      <c r="P371" s="400">
        <f t="shared" si="7"/>
        <v>2.2742864627761789E-3</v>
      </c>
      <c r="Q371" s="400">
        <f t="shared" si="8"/>
        <v>2.2742864627761789E-3</v>
      </c>
      <c r="R371" s="401" cm="1">
        <f t="array" ref="R371">_xlfn.IFS(D371=$Q$175,M371/$R$175,D371=$Q$176,M371/$R$176,D371=$Q$177,M371/$R$177)</f>
        <v>0</v>
      </c>
      <c r="S371" s="331"/>
      <c r="T371" s="331"/>
      <c r="V371" s="331"/>
      <c r="W371" s="331"/>
      <c r="X371" s="331"/>
      <c r="Y371" s="331"/>
      <c r="Z371" s="331"/>
    </row>
    <row r="372" spans="1:26" s="332" customFormat="1" ht="15" customHeight="1">
      <c r="A372" s="327">
        <v>3</v>
      </c>
      <c r="B372" s="328" t="s">
        <v>268</v>
      </c>
      <c r="C372" s="329" t="s">
        <v>200</v>
      </c>
      <c r="D372" s="328" t="s">
        <v>182</v>
      </c>
      <c r="E372" s="328" t="s">
        <v>198</v>
      </c>
      <c r="F372" s="330">
        <v>46099</v>
      </c>
      <c r="G372" s="330">
        <v>46830</v>
      </c>
      <c r="H372" s="328" t="s">
        <v>199</v>
      </c>
      <c r="I372" s="398">
        <v>1000000000</v>
      </c>
      <c r="J372" s="398">
        <v>1000960497</v>
      </c>
      <c r="K372" s="398">
        <f t="shared" si="6"/>
        <v>1000000000</v>
      </c>
      <c r="L372" s="398">
        <v>911788</v>
      </c>
      <c r="M372" s="398">
        <v>0</v>
      </c>
      <c r="N372" s="398">
        <v>1003347945</v>
      </c>
      <c r="O372" s="399">
        <v>9.4E-2</v>
      </c>
      <c r="P372" s="400">
        <f t="shared" si="7"/>
        <v>2.2742864627761789E-3</v>
      </c>
      <c r="Q372" s="400">
        <f t="shared" si="8"/>
        <v>2.2742864627761789E-3</v>
      </c>
      <c r="R372" s="401" cm="1">
        <f t="array" ref="R372">_xlfn.IFS(D372=$Q$175,M372/$R$175,D372=$Q$176,M372/$R$176,D372=$Q$177,M372/$R$177)</f>
        <v>0</v>
      </c>
      <c r="S372" s="331"/>
      <c r="T372" s="331"/>
      <c r="V372" s="331"/>
      <c r="W372" s="331"/>
      <c r="X372" s="331"/>
      <c r="Y372" s="331"/>
      <c r="Z372" s="331"/>
    </row>
    <row r="373" spans="1:26" s="332" customFormat="1" ht="15" customHeight="1">
      <c r="A373" s="327">
        <v>3</v>
      </c>
      <c r="B373" s="328" t="s">
        <v>268</v>
      </c>
      <c r="C373" s="329" t="s">
        <v>200</v>
      </c>
      <c r="D373" s="328" t="s">
        <v>182</v>
      </c>
      <c r="E373" s="328" t="s">
        <v>198</v>
      </c>
      <c r="F373" s="330">
        <v>46099</v>
      </c>
      <c r="G373" s="330">
        <v>46830</v>
      </c>
      <c r="H373" s="328" t="s">
        <v>199</v>
      </c>
      <c r="I373" s="398">
        <v>1000000000</v>
      </c>
      <c r="J373" s="398">
        <v>1000960497</v>
      </c>
      <c r="K373" s="398">
        <f t="shared" si="6"/>
        <v>1000000000</v>
      </c>
      <c r="L373" s="398">
        <v>911788</v>
      </c>
      <c r="M373" s="398">
        <v>0</v>
      </c>
      <c r="N373" s="398">
        <v>1003347945</v>
      </c>
      <c r="O373" s="399">
        <v>9.4E-2</v>
      </c>
      <c r="P373" s="400">
        <f t="shared" si="7"/>
        <v>2.2742864627761789E-3</v>
      </c>
      <c r="Q373" s="400">
        <f t="shared" si="8"/>
        <v>2.2742864627761789E-3</v>
      </c>
      <c r="R373" s="401" cm="1">
        <f t="array" ref="R373">_xlfn.IFS(D373=$Q$175,M373/$R$175,D373=$Q$176,M373/$R$176,D373=$Q$177,M373/$R$177)</f>
        <v>0</v>
      </c>
      <c r="S373" s="331"/>
      <c r="T373" s="331"/>
      <c r="V373" s="331"/>
      <c r="W373" s="331"/>
      <c r="X373" s="331"/>
      <c r="Y373" s="331"/>
      <c r="Z373" s="331"/>
    </row>
    <row r="374" spans="1:26" s="332" customFormat="1" ht="15" customHeight="1">
      <c r="A374" s="327">
        <v>3</v>
      </c>
      <c r="B374" s="328" t="s">
        <v>268</v>
      </c>
      <c r="C374" s="329" t="s">
        <v>200</v>
      </c>
      <c r="D374" s="328" t="s">
        <v>182</v>
      </c>
      <c r="E374" s="328" t="s">
        <v>198</v>
      </c>
      <c r="F374" s="330">
        <v>46099</v>
      </c>
      <c r="G374" s="330">
        <v>46830</v>
      </c>
      <c r="H374" s="328" t="s">
        <v>199</v>
      </c>
      <c r="I374" s="398">
        <v>1000000000</v>
      </c>
      <c r="J374" s="398">
        <v>1000960497</v>
      </c>
      <c r="K374" s="398">
        <f t="shared" si="6"/>
        <v>1000000000</v>
      </c>
      <c r="L374" s="398">
        <v>911788</v>
      </c>
      <c r="M374" s="398">
        <v>0</v>
      </c>
      <c r="N374" s="398">
        <v>1003347945</v>
      </c>
      <c r="O374" s="399">
        <v>9.4E-2</v>
      </c>
      <c r="P374" s="400">
        <f t="shared" si="7"/>
        <v>2.2742864627761789E-3</v>
      </c>
      <c r="Q374" s="400">
        <f t="shared" si="8"/>
        <v>2.2742864627761789E-3</v>
      </c>
      <c r="R374" s="401" cm="1">
        <f t="array" ref="R374">_xlfn.IFS(D374=$Q$175,M374/$R$175,D374=$Q$176,M374/$R$176,D374=$Q$177,M374/$R$177)</f>
        <v>0</v>
      </c>
      <c r="S374" s="331"/>
      <c r="T374" s="331"/>
      <c r="V374" s="331"/>
      <c r="W374" s="331"/>
      <c r="X374" s="331"/>
      <c r="Y374" s="331"/>
      <c r="Z374" s="331"/>
    </row>
    <row r="375" spans="1:26" s="332" customFormat="1" ht="15" customHeight="1">
      <c r="A375" s="327">
        <v>3</v>
      </c>
      <c r="B375" s="328" t="s">
        <v>268</v>
      </c>
      <c r="C375" s="329" t="s">
        <v>200</v>
      </c>
      <c r="D375" s="328" t="s">
        <v>182</v>
      </c>
      <c r="E375" s="328" t="s">
        <v>198</v>
      </c>
      <c r="F375" s="330">
        <v>46099</v>
      </c>
      <c r="G375" s="330">
        <v>46830</v>
      </c>
      <c r="H375" s="328" t="s">
        <v>199</v>
      </c>
      <c r="I375" s="398">
        <v>1000000000</v>
      </c>
      <c r="J375" s="398">
        <v>1000960497</v>
      </c>
      <c r="K375" s="398">
        <f t="shared" si="6"/>
        <v>1000000000</v>
      </c>
      <c r="L375" s="398">
        <v>911788</v>
      </c>
      <c r="M375" s="398">
        <v>0</v>
      </c>
      <c r="N375" s="398">
        <v>1003347945</v>
      </c>
      <c r="O375" s="399">
        <v>9.4E-2</v>
      </c>
      <c r="P375" s="400">
        <f t="shared" si="7"/>
        <v>2.2742864627761789E-3</v>
      </c>
      <c r="Q375" s="400">
        <f t="shared" si="8"/>
        <v>2.2742864627761789E-3</v>
      </c>
      <c r="R375" s="401" cm="1">
        <f t="array" ref="R375">_xlfn.IFS(D375=$Q$175,M375/$R$175,D375=$Q$176,M375/$R$176,D375=$Q$177,M375/$R$177)</f>
        <v>0</v>
      </c>
      <c r="S375" s="331"/>
      <c r="T375" s="331"/>
      <c r="V375" s="331"/>
      <c r="W375" s="331"/>
      <c r="X375" s="331"/>
      <c r="Y375" s="331"/>
      <c r="Z375" s="331"/>
    </row>
    <row r="376" spans="1:26" s="332" customFormat="1" ht="15" customHeight="1">
      <c r="A376" s="327">
        <v>3</v>
      </c>
      <c r="B376" s="328" t="s">
        <v>268</v>
      </c>
      <c r="C376" s="329" t="s">
        <v>200</v>
      </c>
      <c r="D376" s="328" t="s">
        <v>182</v>
      </c>
      <c r="E376" s="328" t="s">
        <v>198</v>
      </c>
      <c r="F376" s="330">
        <v>46099</v>
      </c>
      <c r="G376" s="330">
        <v>46830</v>
      </c>
      <c r="H376" s="328" t="s">
        <v>199</v>
      </c>
      <c r="I376" s="398">
        <v>1000000000</v>
      </c>
      <c r="J376" s="398">
        <v>1000960497</v>
      </c>
      <c r="K376" s="398">
        <f t="shared" si="6"/>
        <v>1000000000</v>
      </c>
      <c r="L376" s="398">
        <v>911788</v>
      </c>
      <c r="M376" s="398">
        <v>0</v>
      </c>
      <c r="N376" s="398">
        <v>1003347945</v>
      </c>
      <c r="O376" s="399">
        <v>9.4E-2</v>
      </c>
      <c r="P376" s="400">
        <f t="shared" si="7"/>
        <v>2.2742864627761789E-3</v>
      </c>
      <c r="Q376" s="400">
        <f t="shared" si="8"/>
        <v>2.2742864627761789E-3</v>
      </c>
      <c r="R376" s="401" cm="1">
        <f t="array" ref="R376">_xlfn.IFS(D376=$Q$175,M376/$R$175,D376=$Q$176,M376/$R$176,D376=$Q$177,M376/$R$177)</f>
        <v>0</v>
      </c>
      <c r="S376" s="331"/>
      <c r="T376" s="331"/>
      <c r="V376" s="331"/>
      <c r="W376" s="331"/>
      <c r="X376" s="331"/>
      <c r="Y376" s="331"/>
      <c r="Z376" s="331"/>
    </row>
    <row r="377" spans="1:26" s="332" customFormat="1" ht="15" customHeight="1">
      <c r="A377" s="327">
        <v>3</v>
      </c>
      <c r="B377" s="328" t="s">
        <v>268</v>
      </c>
      <c r="C377" s="329" t="s">
        <v>200</v>
      </c>
      <c r="D377" s="328" t="s">
        <v>182</v>
      </c>
      <c r="E377" s="328" t="s">
        <v>198</v>
      </c>
      <c r="F377" s="330">
        <v>46099</v>
      </c>
      <c r="G377" s="330">
        <v>46830</v>
      </c>
      <c r="H377" s="328" t="s">
        <v>199</v>
      </c>
      <c r="I377" s="398">
        <v>1000000000</v>
      </c>
      <c r="J377" s="398">
        <v>1000960497</v>
      </c>
      <c r="K377" s="398">
        <f t="shared" ref="K377:K440" si="9">+I377</f>
        <v>1000000000</v>
      </c>
      <c r="L377" s="398">
        <v>911788</v>
      </c>
      <c r="M377" s="398">
        <v>0</v>
      </c>
      <c r="N377" s="398">
        <v>1003347945</v>
      </c>
      <c r="O377" s="399">
        <v>9.4E-2</v>
      </c>
      <c r="P377" s="400">
        <f t="shared" ref="P377:P440" si="10">+N377/$Q$181</f>
        <v>2.2742864627761789E-3</v>
      </c>
      <c r="Q377" s="400">
        <f t="shared" ref="Q377:Q440" si="11">+N377/$Q$181</f>
        <v>2.2742864627761789E-3</v>
      </c>
      <c r="R377" s="401" cm="1">
        <f t="array" ref="R377">_xlfn.IFS(D377=$Q$175,M377/$R$175,D377=$Q$176,M377/$R$176,D377=$Q$177,M377/$R$177)</f>
        <v>0</v>
      </c>
      <c r="S377" s="331"/>
      <c r="T377" s="331"/>
      <c r="V377" s="331"/>
      <c r="W377" s="331"/>
      <c r="X377" s="331"/>
      <c r="Y377" s="331"/>
      <c r="Z377" s="331"/>
    </row>
    <row r="378" spans="1:26" s="332" customFormat="1" ht="15" customHeight="1">
      <c r="A378" s="327">
        <v>3</v>
      </c>
      <c r="B378" s="328" t="s">
        <v>268</v>
      </c>
      <c r="C378" s="329" t="s">
        <v>200</v>
      </c>
      <c r="D378" s="328" t="s">
        <v>182</v>
      </c>
      <c r="E378" s="328" t="s">
        <v>198</v>
      </c>
      <c r="F378" s="330">
        <v>46099</v>
      </c>
      <c r="G378" s="330">
        <v>46830</v>
      </c>
      <c r="H378" s="328" t="s">
        <v>199</v>
      </c>
      <c r="I378" s="398">
        <v>1000000000</v>
      </c>
      <c r="J378" s="398">
        <v>1000960497</v>
      </c>
      <c r="K378" s="398">
        <f t="shared" si="9"/>
        <v>1000000000</v>
      </c>
      <c r="L378" s="398">
        <v>911788</v>
      </c>
      <c r="M378" s="398">
        <v>0</v>
      </c>
      <c r="N378" s="398">
        <v>1003347945</v>
      </c>
      <c r="O378" s="399">
        <v>9.4E-2</v>
      </c>
      <c r="P378" s="400">
        <f t="shared" si="10"/>
        <v>2.2742864627761789E-3</v>
      </c>
      <c r="Q378" s="400">
        <f t="shared" si="11"/>
        <v>2.2742864627761789E-3</v>
      </c>
      <c r="R378" s="401" cm="1">
        <f t="array" ref="R378">_xlfn.IFS(D378=$Q$175,M378/$R$175,D378=$Q$176,M378/$R$176,D378=$Q$177,M378/$R$177)</f>
        <v>0</v>
      </c>
      <c r="S378" s="331"/>
      <c r="T378" s="331"/>
      <c r="V378" s="331"/>
      <c r="W378" s="331"/>
      <c r="X378" s="331"/>
      <c r="Y378" s="331"/>
      <c r="Z378" s="331"/>
    </row>
    <row r="379" spans="1:26" s="332" customFormat="1" ht="15" customHeight="1">
      <c r="A379" s="327">
        <v>3</v>
      </c>
      <c r="B379" s="328" t="s">
        <v>268</v>
      </c>
      <c r="C379" s="329" t="s">
        <v>200</v>
      </c>
      <c r="D379" s="328" t="s">
        <v>182</v>
      </c>
      <c r="E379" s="328" t="s">
        <v>198</v>
      </c>
      <c r="F379" s="330">
        <v>46099</v>
      </c>
      <c r="G379" s="330">
        <v>46830</v>
      </c>
      <c r="H379" s="328" t="s">
        <v>199</v>
      </c>
      <c r="I379" s="398">
        <v>1000000000</v>
      </c>
      <c r="J379" s="398">
        <v>1000960497</v>
      </c>
      <c r="K379" s="398">
        <f t="shared" si="9"/>
        <v>1000000000</v>
      </c>
      <c r="L379" s="398">
        <v>911788</v>
      </c>
      <c r="M379" s="398">
        <v>0</v>
      </c>
      <c r="N379" s="398">
        <v>1003347945</v>
      </c>
      <c r="O379" s="399">
        <v>9.4E-2</v>
      </c>
      <c r="P379" s="400">
        <f t="shared" si="10"/>
        <v>2.2742864627761789E-3</v>
      </c>
      <c r="Q379" s="400">
        <f t="shared" si="11"/>
        <v>2.2742864627761789E-3</v>
      </c>
      <c r="R379" s="401" cm="1">
        <f t="array" ref="R379">_xlfn.IFS(D379=$Q$175,M379/$R$175,D379=$Q$176,M379/$R$176,D379=$Q$177,M379/$R$177)</f>
        <v>0</v>
      </c>
      <c r="S379" s="331"/>
      <c r="T379" s="331"/>
      <c r="V379" s="331"/>
      <c r="W379" s="331"/>
      <c r="X379" s="331"/>
      <c r="Y379" s="331"/>
      <c r="Z379" s="331"/>
    </row>
    <row r="380" spans="1:26" s="332" customFormat="1" ht="15" customHeight="1">
      <c r="A380" s="327">
        <v>3</v>
      </c>
      <c r="B380" s="328" t="s">
        <v>268</v>
      </c>
      <c r="C380" s="329" t="s">
        <v>200</v>
      </c>
      <c r="D380" s="328" t="s">
        <v>182</v>
      </c>
      <c r="E380" s="328" t="s">
        <v>198</v>
      </c>
      <c r="F380" s="330">
        <v>46107</v>
      </c>
      <c r="G380" s="330">
        <v>47203</v>
      </c>
      <c r="H380" s="328" t="s">
        <v>199</v>
      </c>
      <c r="I380" s="398">
        <v>1000000000</v>
      </c>
      <c r="J380" s="398">
        <v>1004454177</v>
      </c>
      <c r="K380" s="398">
        <f t="shared" si="9"/>
        <v>1000000000</v>
      </c>
      <c r="L380" s="398">
        <v>4420981</v>
      </c>
      <c r="M380" s="398">
        <v>0</v>
      </c>
      <c r="N380" s="398">
        <v>1001369863</v>
      </c>
      <c r="O380" s="399">
        <v>0.1</v>
      </c>
      <c r="P380" s="400">
        <f t="shared" si="10"/>
        <v>2.2698027488888082E-3</v>
      </c>
      <c r="Q380" s="400">
        <f t="shared" si="11"/>
        <v>2.2698027488888082E-3</v>
      </c>
      <c r="R380" s="401" cm="1">
        <f t="array" ref="R380">_xlfn.IFS(D380=$Q$175,M380/$R$175,D380=$Q$176,M380/$R$176,D380=$Q$177,M380/$R$177)</f>
        <v>0</v>
      </c>
      <c r="S380" s="331"/>
      <c r="T380" s="331"/>
      <c r="V380" s="331"/>
      <c r="W380" s="331"/>
      <c r="X380" s="331"/>
      <c r="Y380" s="331"/>
      <c r="Z380" s="331"/>
    </row>
    <row r="381" spans="1:26" s="332" customFormat="1" ht="15" customHeight="1">
      <c r="A381" s="327">
        <v>3</v>
      </c>
      <c r="B381" s="328" t="s">
        <v>268</v>
      </c>
      <c r="C381" s="329" t="s">
        <v>200</v>
      </c>
      <c r="D381" s="328" t="s">
        <v>182</v>
      </c>
      <c r="E381" s="328" t="s">
        <v>198</v>
      </c>
      <c r="F381" s="330">
        <v>46107</v>
      </c>
      <c r="G381" s="330">
        <v>47203</v>
      </c>
      <c r="H381" s="328" t="s">
        <v>199</v>
      </c>
      <c r="I381" s="398">
        <v>1000000000</v>
      </c>
      <c r="J381" s="398">
        <v>1004454177</v>
      </c>
      <c r="K381" s="398">
        <f t="shared" si="9"/>
        <v>1000000000</v>
      </c>
      <c r="L381" s="398">
        <v>4420981</v>
      </c>
      <c r="M381" s="398">
        <v>0</v>
      </c>
      <c r="N381" s="398">
        <v>1001369863</v>
      </c>
      <c r="O381" s="399">
        <v>0.1</v>
      </c>
      <c r="P381" s="400">
        <f t="shared" si="10"/>
        <v>2.2698027488888082E-3</v>
      </c>
      <c r="Q381" s="400">
        <f t="shared" si="11"/>
        <v>2.2698027488888082E-3</v>
      </c>
      <c r="R381" s="401" cm="1">
        <f t="array" ref="R381">_xlfn.IFS(D381=$Q$175,M381/$R$175,D381=$Q$176,M381/$R$176,D381=$Q$177,M381/$R$177)</f>
        <v>0</v>
      </c>
      <c r="S381" s="331"/>
      <c r="T381" s="331"/>
      <c r="V381" s="331"/>
      <c r="W381" s="331"/>
      <c r="X381" s="331"/>
      <c r="Y381" s="331"/>
      <c r="Z381" s="331"/>
    </row>
    <row r="382" spans="1:26" s="332" customFormat="1" ht="15" customHeight="1">
      <c r="A382" s="327">
        <v>3</v>
      </c>
      <c r="B382" s="328" t="s">
        <v>268</v>
      </c>
      <c r="C382" s="329" t="s">
        <v>200</v>
      </c>
      <c r="D382" s="328" t="s">
        <v>182</v>
      </c>
      <c r="E382" s="328" t="s">
        <v>198</v>
      </c>
      <c r="F382" s="330">
        <v>46107</v>
      </c>
      <c r="G382" s="330">
        <v>47203</v>
      </c>
      <c r="H382" s="328" t="s">
        <v>199</v>
      </c>
      <c r="I382" s="398">
        <v>1000000000</v>
      </c>
      <c r="J382" s="398">
        <v>1004454177</v>
      </c>
      <c r="K382" s="398">
        <f t="shared" si="9"/>
        <v>1000000000</v>
      </c>
      <c r="L382" s="398">
        <v>4420981</v>
      </c>
      <c r="M382" s="398">
        <v>0</v>
      </c>
      <c r="N382" s="398">
        <v>1001369863</v>
      </c>
      <c r="O382" s="399">
        <v>0.1</v>
      </c>
      <c r="P382" s="400">
        <f t="shared" si="10"/>
        <v>2.2698027488888082E-3</v>
      </c>
      <c r="Q382" s="400">
        <f t="shared" si="11"/>
        <v>2.2698027488888082E-3</v>
      </c>
      <c r="R382" s="401" cm="1">
        <f t="array" ref="R382">_xlfn.IFS(D382=$Q$175,M382/$R$175,D382=$Q$176,M382/$R$176,D382=$Q$177,M382/$R$177)</f>
        <v>0</v>
      </c>
      <c r="S382" s="331"/>
      <c r="T382" s="331"/>
      <c r="V382" s="331"/>
      <c r="W382" s="331"/>
      <c r="X382" s="331"/>
      <c r="Y382" s="331"/>
      <c r="Z382" s="331"/>
    </row>
    <row r="383" spans="1:26" s="332" customFormat="1" ht="15" customHeight="1">
      <c r="A383" s="327">
        <v>3</v>
      </c>
      <c r="B383" s="328" t="s">
        <v>268</v>
      </c>
      <c r="C383" s="329" t="s">
        <v>200</v>
      </c>
      <c r="D383" s="328" t="s">
        <v>182</v>
      </c>
      <c r="E383" s="328" t="s">
        <v>198</v>
      </c>
      <c r="F383" s="330">
        <v>46107</v>
      </c>
      <c r="G383" s="330">
        <v>47203</v>
      </c>
      <c r="H383" s="328" t="s">
        <v>199</v>
      </c>
      <c r="I383" s="398">
        <v>1000000000</v>
      </c>
      <c r="J383" s="398">
        <v>1004454177</v>
      </c>
      <c r="K383" s="398">
        <f t="shared" si="9"/>
        <v>1000000000</v>
      </c>
      <c r="L383" s="398">
        <v>4420981</v>
      </c>
      <c r="M383" s="398">
        <v>0</v>
      </c>
      <c r="N383" s="398">
        <v>1001369863</v>
      </c>
      <c r="O383" s="399">
        <v>0.1</v>
      </c>
      <c r="P383" s="400">
        <f t="shared" si="10"/>
        <v>2.2698027488888082E-3</v>
      </c>
      <c r="Q383" s="400">
        <f t="shared" si="11"/>
        <v>2.2698027488888082E-3</v>
      </c>
      <c r="R383" s="401" cm="1">
        <f t="array" ref="R383">_xlfn.IFS(D383=$Q$175,M383/$R$175,D383=$Q$176,M383/$R$176,D383=$Q$177,M383/$R$177)</f>
        <v>0</v>
      </c>
      <c r="S383" s="331"/>
      <c r="T383" s="331"/>
      <c r="V383" s="331"/>
      <c r="W383" s="331"/>
      <c r="X383" s="331"/>
      <c r="Y383" s="331"/>
      <c r="Z383" s="331"/>
    </row>
    <row r="384" spans="1:26" s="332" customFormat="1" ht="15" customHeight="1">
      <c r="A384" s="327">
        <v>3</v>
      </c>
      <c r="B384" s="328" t="s">
        <v>268</v>
      </c>
      <c r="C384" s="329" t="s">
        <v>200</v>
      </c>
      <c r="D384" s="328" t="s">
        <v>182</v>
      </c>
      <c r="E384" s="328" t="s">
        <v>198</v>
      </c>
      <c r="F384" s="330">
        <v>46107</v>
      </c>
      <c r="G384" s="330">
        <v>47203</v>
      </c>
      <c r="H384" s="328" t="s">
        <v>199</v>
      </c>
      <c r="I384" s="398">
        <v>1000000000</v>
      </c>
      <c r="J384" s="398">
        <v>1004454177</v>
      </c>
      <c r="K384" s="398">
        <f t="shared" si="9"/>
        <v>1000000000</v>
      </c>
      <c r="L384" s="398">
        <v>4420981</v>
      </c>
      <c r="M384" s="398">
        <v>0</v>
      </c>
      <c r="N384" s="398">
        <v>1001369863</v>
      </c>
      <c r="O384" s="399">
        <v>0.1</v>
      </c>
      <c r="P384" s="400">
        <f t="shared" si="10"/>
        <v>2.2698027488888082E-3</v>
      </c>
      <c r="Q384" s="400">
        <f t="shared" si="11"/>
        <v>2.2698027488888082E-3</v>
      </c>
      <c r="R384" s="401" cm="1">
        <f t="array" ref="R384">_xlfn.IFS(D384=$Q$175,M384/$R$175,D384=$Q$176,M384/$R$176,D384=$Q$177,M384/$R$177)</f>
        <v>0</v>
      </c>
      <c r="S384" s="331"/>
      <c r="T384" s="331"/>
      <c r="V384" s="331"/>
      <c r="W384" s="331"/>
      <c r="X384" s="331"/>
      <c r="Y384" s="331"/>
      <c r="Z384" s="331"/>
    </row>
    <row r="385" spans="1:26" s="332" customFormat="1" ht="15" customHeight="1">
      <c r="A385" s="327">
        <v>3</v>
      </c>
      <c r="B385" s="328" t="s">
        <v>268</v>
      </c>
      <c r="C385" s="329" t="s">
        <v>200</v>
      </c>
      <c r="D385" s="328" t="s">
        <v>182</v>
      </c>
      <c r="E385" s="328" t="s">
        <v>198</v>
      </c>
      <c r="F385" s="330">
        <v>46107</v>
      </c>
      <c r="G385" s="330">
        <v>47203</v>
      </c>
      <c r="H385" s="328" t="s">
        <v>199</v>
      </c>
      <c r="I385" s="398">
        <v>1000000000</v>
      </c>
      <c r="J385" s="398">
        <v>1004454177</v>
      </c>
      <c r="K385" s="398">
        <f t="shared" si="9"/>
        <v>1000000000</v>
      </c>
      <c r="L385" s="398">
        <v>4420981</v>
      </c>
      <c r="M385" s="398">
        <v>0</v>
      </c>
      <c r="N385" s="398">
        <v>1001369863</v>
      </c>
      <c r="O385" s="399">
        <v>0.1</v>
      </c>
      <c r="P385" s="400">
        <f t="shared" si="10"/>
        <v>2.2698027488888082E-3</v>
      </c>
      <c r="Q385" s="400">
        <f t="shared" si="11"/>
        <v>2.2698027488888082E-3</v>
      </c>
      <c r="R385" s="401" cm="1">
        <f t="array" ref="R385">_xlfn.IFS(D385=$Q$175,M385/$R$175,D385=$Q$176,M385/$R$176,D385=$Q$177,M385/$R$177)</f>
        <v>0</v>
      </c>
      <c r="S385" s="331"/>
      <c r="T385" s="331"/>
      <c r="V385" s="331"/>
      <c r="W385" s="331"/>
      <c r="X385" s="331"/>
      <c r="Y385" s="331"/>
      <c r="Z385" s="331"/>
    </row>
    <row r="386" spans="1:26" s="332" customFormat="1" ht="15" customHeight="1">
      <c r="A386" s="327">
        <v>3</v>
      </c>
      <c r="B386" s="328" t="s">
        <v>268</v>
      </c>
      <c r="C386" s="329" t="s">
        <v>200</v>
      </c>
      <c r="D386" s="328" t="s">
        <v>182</v>
      </c>
      <c r="E386" s="328" t="s">
        <v>198</v>
      </c>
      <c r="F386" s="330">
        <v>46107</v>
      </c>
      <c r="G386" s="330">
        <v>47203</v>
      </c>
      <c r="H386" s="328" t="s">
        <v>199</v>
      </c>
      <c r="I386" s="398">
        <v>1000000000</v>
      </c>
      <c r="J386" s="398">
        <v>1004454177</v>
      </c>
      <c r="K386" s="398">
        <f t="shared" si="9"/>
        <v>1000000000</v>
      </c>
      <c r="L386" s="398">
        <v>4420981</v>
      </c>
      <c r="M386" s="398">
        <v>0</v>
      </c>
      <c r="N386" s="398">
        <v>1001369863</v>
      </c>
      <c r="O386" s="399">
        <v>0.1</v>
      </c>
      <c r="P386" s="400">
        <f t="shared" si="10"/>
        <v>2.2698027488888082E-3</v>
      </c>
      <c r="Q386" s="400">
        <f t="shared" si="11"/>
        <v>2.2698027488888082E-3</v>
      </c>
      <c r="R386" s="401" cm="1">
        <f t="array" ref="R386">_xlfn.IFS(D386=$Q$175,M386/$R$175,D386=$Q$176,M386/$R$176,D386=$Q$177,M386/$R$177)</f>
        <v>0</v>
      </c>
      <c r="S386" s="331"/>
      <c r="T386" s="331"/>
      <c r="V386" s="331"/>
      <c r="W386" s="331"/>
      <c r="X386" s="331"/>
      <c r="Y386" s="331"/>
      <c r="Z386" s="331"/>
    </row>
    <row r="387" spans="1:26" s="332" customFormat="1" ht="15" customHeight="1">
      <c r="A387" s="327">
        <v>3</v>
      </c>
      <c r="B387" s="328" t="s">
        <v>268</v>
      </c>
      <c r="C387" s="329" t="s">
        <v>200</v>
      </c>
      <c r="D387" s="328" t="s">
        <v>182</v>
      </c>
      <c r="E387" s="328" t="s">
        <v>198</v>
      </c>
      <c r="F387" s="330">
        <v>46107</v>
      </c>
      <c r="G387" s="330">
        <v>47203</v>
      </c>
      <c r="H387" s="328" t="s">
        <v>199</v>
      </c>
      <c r="I387" s="398">
        <v>1000000000</v>
      </c>
      <c r="J387" s="398">
        <v>1004454177</v>
      </c>
      <c r="K387" s="398">
        <f t="shared" si="9"/>
        <v>1000000000</v>
      </c>
      <c r="L387" s="398">
        <v>4420981</v>
      </c>
      <c r="M387" s="398">
        <v>0</v>
      </c>
      <c r="N387" s="398">
        <v>1001369863</v>
      </c>
      <c r="O387" s="399">
        <v>0.1</v>
      </c>
      <c r="P387" s="400">
        <f t="shared" si="10"/>
        <v>2.2698027488888082E-3</v>
      </c>
      <c r="Q387" s="400">
        <f t="shared" si="11"/>
        <v>2.2698027488888082E-3</v>
      </c>
      <c r="R387" s="401" cm="1">
        <f t="array" ref="R387">_xlfn.IFS(D387=$Q$175,M387/$R$175,D387=$Q$176,M387/$R$176,D387=$Q$177,M387/$R$177)</f>
        <v>0</v>
      </c>
      <c r="S387" s="331"/>
      <c r="T387" s="331"/>
      <c r="V387" s="331"/>
      <c r="W387" s="331"/>
      <c r="X387" s="331"/>
      <c r="Y387" s="331"/>
      <c r="Z387" s="331"/>
    </row>
    <row r="388" spans="1:26" s="332" customFormat="1" ht="15" customHeight="1">
      <c r="A388" s="327">
        <v>3</v>
      </c>
      <c r="B388" s="328" t="s">
        <v>268</v>
      </c>
      <c r="C388" s="329" t="s">
        <v>200</v>
      </c>
      <c r="D388" s="328" t="s">
        <v>182</v>
      </c>
      <c r="E388" s="328" t="s">
        <v>198</v>
      </c>
      <c r="F388" s="330">
        <v>46107</v>
      </c>
      <c r="G388" s="330">
        <v>47203</v>
      </c>
      <c r="H388" s="328" t="s">
        <v>199</v>
      </c>
      <c r="I388" s="398">
        <v>1000000000</v>
      </c>
      <c r="J388" s="398">
        <v>1004454177</v>
      </c>
      <c r="K388" s="398">
        <f t="shared" si="9"/>
        <v>1000000000</v>
      </c>
      <c r="L388" s="398">
        <v>4420981</v>
      </c>
      <c r="M388" s="398">
        <v>0</v>
      </c>
      <c r="N388" s="398">
        <v>1001369863</v>
      </c>
      <c r="O388" s="399">
        <v>0.1</v>
      </c>
      <c r="P388" s="400">
        <f t="shared" si="10"/>
        <v>2.2698027488888082E-3</v>
      </c>
      <c r="Q388" s="400">
        <f t="shared" si="11"/>
        <v>2.2698027488888082E-3</v>
      </c>
      <c r="R388" s="401" cm="1">
        <f t="array" ref="R388">_xlfn.IFS(D388=$Q$175,M388/$R$175,D388=$Q$176,M388/$R$176,D388=$Q$177,M388/$R$177)</f>
        <v>0</v>
      </c>
      <c r="S388" s="331"/>
      <c r="T388" s="331"/>
      <c r="V388" s="331"/>
      <c r="W388" s="331"/>
      <c r="X388" s="331"/>
      <c r="Y388" s="331"/>
      <c r="Z388" s="331"/>
    </row>
    <row r="389" spans="1:26" s="332" customFormat="1" ht="15" customHeight="1">
      <c r="A389" s="327">
        <v>3</v>
      </c>
      <c r="B389" s="328" t="s">
        <v>268</v>
      </c>
      <c r="C389" s="329" t="s">
        <v>200</v>
      </c>
      <c r="D389" s="328" t="s">
        <v>182</v>
      </c>
      <c r="E389" s="328" t="s">
        <v>198</v>
      </c>
      <c r="F389" s="330">
        <v>46107</v>
      </c>
      <c r="G389" s="330">
        <v>47203</v>
      </c>
      <c r="H389" s="328" t="s">
        <v>199</v>
      </c>
      <c r="I389" s="398">
        <v>1000000000</v>
      </c>
      <c r="J389" s="398">
        <v>1004454177</v>
      </c>
      <c r="K389" s="398">
        <f t="shared" si="9"/>
        <v>1000000000</v>
      </c>
      <c r="L389" s="398">
        <v>4420981</v>
      </c>
      <c r="M389" s="398">
        <v>0</v>
      </c>
      <c r="N389" s="398">
        <v>1001369863</v>
      </c>
      <c r="O389" s="399">
        <v>0.1</v>
      </c>
      <c r="P389" s="400">
        <f t="shared" si="10"/>
        <v>2.2698027488888082E-3</v>
      </c>
      <c r="Q389" s="400">
        <f t="shared" si="11"/>
        <v>2.2698027488888082E-3</v>
      </c>
      <c r="R389" s="401" cm="1">
        <f t="array" ref="R389">_xlfn.IFS(D389=$Q$175,M389/$R$175,D389=$Q$176,M389/$R$176,D389=$Q$177,M389/$R$177)</f>
        <v>0</v>
      </c>
      <c r="S389" s="331"/>
      <c r="T389" s="331"/>
      <c r="V389" s="331"/>
      <c r="W389" s="331"/>
      <c r="X389" s="331"/>
      <c r="Y389" s="331"/>
      <c r="Z389" s="331"/>
    </row>
    <row r="390" spans="1:26" s="332" customFormat="1" ht="15" customHeight="1">
      <c r="A390" s="327">
        <v>3</v>
      </c>
      <c r="B390" s="328" t="s">
        <v>268</v>
      </c>
      <c r="C390" s="329" t="s">
        <v>200</v>
      </c>
      <c r="D390" s="328" t="s">
        <v>182</v>
      </c>
      <c r="E390" s="328" t="s">
        <v>198</v>
      </c>
      <c r="F390" s="330">
        <v>46107</v>
      </c>
      <c r="G390" s="330">
        <v>47203</v>
      </c>
      <c r="H390" s="328" t="s">
        <v>199</v>
      </c>
      <c r="I390" s="398">
        <v>1000000000</v>
      </c>
      <c r="J390" s="398">
        <v>1004454177</v>
      </c>
      <c r="K390" s="398">
        <f t="shared" si="9"/>
        <v>1000000000</v>
      </c>
      <c r="L390" s="398">
        <v>4420981</v>
      </c>
      <c r="M390" s="398">
        <v>0</v>
      </c>
      <c r="N390" s="398">
        <v>1001369863</v>
      </c>
      <c r="O390" s="399">
        <v>0.1</v>
      </c>
      <c r="P390" s="400">
        <f t="shared" si="10"/>
        <v>2.2698027488888082E-3</v>
      </c>
      <c r="Q390" s="400">
        <f t="shared" si="11"/>
        <v>2.2698027488888082E-3</v>
      </c>
      <c r="R390" s="401" cm="1">
        <f t="array" ref="R390">_xlfn.IFS(D390=$Q$175,M390/$R$175,D390=$Q$176,M390/$R$176,D390=$Q$177,M390/$R$177)</f>
        <v>0</v>
      </c>
      <c r="S390" s="331"/>
      <c r="T390" s="331"/>
      <c r="V390" s="331"/>
      <c r="W390" s="331"/>
      <c r="X390" s="331"/>
      <c r="Y390" s="331"/>
      <c r="Z390" s="331"/>
    </row>
    <row r="391" spans="1:26" s="332" customFormat="1" ht="15" customHeight="1">
      <c r="A391" s="327">
        <v>3</v>
      </c>
      <c r="B391" s="328" t="s">
        <v>268</v>
      </c>
      <c r="C391" s="329" t="s">
        <v>200</v>
      </c>
      <c r="D391" s="328" t="s">
        <v>182</v>
      </c>
      <c r="E391" s="328" t="s">
        <v>198</v>
      </c>
      <c r="F391" s="330">
        <v>46107</v>
      </c>
      <c r="G391" s="330">
        <v>47203</v>
      </c>
      <c r="H391" s="328" t="s">
        <v>199</v>
      </c>
      <c r="I391" s="398">
        <v>1000000000</v>
      </c>
      <c r="J391" s="398">
        <v>1004454177</v>
      </c>
      <c r="K391" s="398">
        <f t="shared" si="9"/>
        <v>1000000000</v>
      </c>
      <c r="L391" s="398">
        <v>4420981</v>
      </c>
      <c r="M391" s="398">
        <v>0</v>
      </c>
      <c r="N391" s="398">
        <v>1001369863</v>
      </c>
      <c r="O391" s="399">
        <v>0.1</v>
      </c>
      <c r="P391" s="400">
        <f t="shared" si="10"/>
        <v>2.2698027488888082E-3</v>
      </c>
      <c r="Q391" s="400">
        <f t="shared" si="11"/>
        <v>2.2698027488888082E-3</v>
      </c>
      <c r="R391" s="401" cm="1">
        <f t="array" ref="R391">_xlfn.IFS(D391=$Q$175,M391/$R$175,D391=$Q$176,M391/$R$176,D391=$Q$177,M391/$R$177)</f>
        <v>0</v>
      </c>
      <c r="S391" s="331"/>
      <c r="T391" s="331"/>
      <c r="V391" s="331"/>
      <c r="W391" s="331"/>
      <c r="X391" s="331"/>
      <c r="Y391" s="331"/>
      <c r="Z391" s="331"/>
    </row>
    <row r="392" spans="1:26" s="332" customFormat="1" ht="15" customHeight="1">
      <c r="A392" s="327">
        <v>3</v>
      </c>
      <c r="B392" s="328" t="s">
        <v>268</v>
      </c>
      <c r="C392" s="329" t="s">
        <v>200</v>
      </c>
      <c r="D392" s="328" t="s">
        <v>182</v>
      </c>
      <c r="E392" s="328" t="s">
        <v>198</v>
      </c>
      <c r="F392" s="330">
        <v>46107</v>
      </c>
      <c r="G392" s="330">
        <v>47203</v>
      </c>
      <c r="H392" s="328" t="s">
        <v>199</v>
      </c>
      <c r="I392" s="398">
        <v>1000000000</v>
      </c>
      <c r="J392" s="398">
        <v>1004454177</v>
      </c>
      <c r="K392" s="398">
        <f t="shared" si="9"/>
        <v>1000000000</v>
      </c>
      <c r="L392" s="398">
        <v>4420981</v>
      </c>
      <c r="M392" s="398">
        <v>0</v>
      </c>
      <c r="N392" s="398">
        <v>1001369863</v>
      </c>
      <c r="O392" s="399">
        <v>0.1</v>
      </c>
      <c r="P392" s="400">
        <f t="shared" si="10"/>
        <v>2.2698027488888082E-3</v>
      </c>
      <c r="Q392" s="400">
        <f t="shared" si="11"/>
        <v>2.2698027488888082E-3</v>
      </c>
      <c r="R392" s="401" cm="1">
        <f t="array" ref="R392">_xlfn.IFS(D392=$Q$175,M392/$R$175,D392=$Q$176,M392/$R$176,D392=$Q$177,M392/$R$177)</f>
        <v>0</v>
      </c>
      <c r="S392" s="331"/>
      <c r="T392" s="331"/>
      <c r="V392" s="331"/>
      <c r="W392" s="331"/>
      <c r="X392" s="331"/>
      <c r="Y392" s="331"/>
      <c r="Z392" s="331"/>
    </row>
    <row r="393" spans="1:26" s="332" customFormat="1" ht="15" customHeight="1">
      <c r="A393" s="327">
        <v>3</v>
      </c>
      <c r="B393" s="328" t="s">
        <v>268</v>
      </c>
      <c r="C393" s="329" t="s">
        <v>200</v>
      </c>
      <c r="D393" s="328" t="s">
        <v>182</v>
      </c>
      <c r="E393" s="328" t="s">
        <v>198</v>
      </c>
      <c r="F393" s="330">
        <v>46107</v>
      </c>
      <c r="G393" s="330">
        <v>47203</v>
      </c>
      <c r="H393" s="328" t="s">
        <v>199</v>
      </c>
      <c r="I393" s="398">
        <v>1000000000</v>
      </c>
      <c r="J393" s="398">
        <v>1004454177</v>
      </c>
      <c r="K393" s="398">
        <f t="shared" si="9"/>
        <v>1000000000</v>
      </c>
      <c r="L393" s="398">
        <v>4420981</v>
      </c>
      <c r="M393" s="398">
        <v>0</v>
      </c>
      <c r="N393" s="398">
        <v>1001369863</v>
      </c>
      <c r="O393" s="399">
        <v>0.1</v>
      </c>
      <c r="P393" s="400">
        <f t="shared" si="10"/>
        <v>2.2698027488888082E-3</v>
      </c>
      <c r="Q393" s="400">
        <f t="shared" si="11"/>
        <v>2.2698027488888082E-3</v>
      </c>
      <c r="R393" s="401" cm="1">
        <f t="array" ref="R393">_xlfn.IFS(D393=$Q$175,M393/$R$175,D393=$Q$176,M393/$R$176,D393=$Q$177,M393/$R$177)</f>
        <v>0</v>
      </c>
      <c r="S393" s="331"/>
      <c r="T393" s="331"/>
      <c r="V393" s="331"/>
      <c r="W393" s="331"/>
      <c r="X393" s="331"/>
      <c r="Y393" s="331"/>
      <c r="Z393" s="331"/>
    </row>
    <row r="394" spans="1:26" s="332" customFormat="1" ht="15" customHeight="1">
      <c r="A394" s="327">
        <v>3</v>
      </c>
      <c r="B394" s="328" t="s">
        <v>268</v>
      </c>
      <c r="C394" s="329" t="s">
        <v>200</v>
      </c>
      <c r="D394" s="328" t="s">
        <v>182</v>
      </c>
      <c r="E394" s="328" t="s">
        <v>198</v>
      </c>
      <c r="F394" s="330">
        <v>46107</v>
      </c>
      <c r="G394" s="330">
        <v>47203</v>
      </c>
      <c r="H394" s="328" t="s">
        <v>199</v>
      </c>
      <c r="I394" s="398">
        <v>1000000000</v>
      </c>
      <c r="J394" s="398">
        <v>1004454177</v>
      </c>
      <c r="K394" s="398">
        <f t="shared" si="9"/>
        <v>1000000000</v>
      </c>
      <c r="L394" s="398">
        <v>4420981</v>
      </c>
      <c r="M394" s="398">
        <v>0</v>
      </c>
      <c r="N394" s="398">
        <v>1001369863</v>
      </c>
      <c r="O394" s="399">
        <v>0.1</v>
      </c>
      <c r="P394" s="400">
        <f t="shared" si="10"/>
        <v>2.2698027488888082E-3</v>
      </c>
      <c r="Q394" s="400">
        <f t="shared" si="11"/>
        <v>2.2698027488888082E-3</v>
      </c>
      <c r="R394" s="401" cm="1">
        <f t="array" ref="R394">_xlfn.IFS(D394=$Q$175,M394/$R$175,D394=$Q$176,M394/$R$176,D394=$Q$177,M394/$R$177)</f>
        <v>0</v>
      </c>
      <c r="S394" s="331"/>
      <c r="T394" s="331"/>
      <c r="V394" s="331"/>
      <c r="W394" s="331"/>
      <c r="X394" s="331"/>
      <c r="Y394" s="331"/>
      <c r="Z394" s="331"/>
    </row>
    <row r="395" spans="1:26" s="332" customFormat="1" ht="15" customHeight="1">
      <c r="A395" s="327">
        <v>3</v>
      </c>
      <c r="B395" s="328" t="s">
        <v>268</v>
      </c>
      <c r="C395" s="329" t="s">
        <v>200</v>
      </c>
      <c r="D395" s="328" t="s">
        <v>182</v>
      </c>
      <c r="E395" s="328" t="s">
        <v>198</v>
      </c>
      <c r="F395" s="330">
        <v>46107</v>
      </c>
      <c r="G395" s="330">
        <v>47203</v>
      </c>
      <c r="H395" s="328" t="s">
        <v>199</v>
      </c>
      <c r="I395" s="398">
        <v>1000000000</v>
      </c>
      <c r="J395" s="398">
        <v>1004454177</v>
      </c>
      <c r="K395" s="398">
        <f t="shared" si="9"/>
        <v>1000000000</v>
      </c>
      <c r="L395" s="398">
        <v>4420981</v>
      </c>
      <c r="M395" s="398">
        <v>0</v>
      </c>
      <c r="N395" s="398">
        <v>1001369863</v>
      </c>
      <c r="O395" s="399">
        <v>0.1</v>
      </c>
      <c r="P395" s="400">
        <f t="shared" si="10"/>
        <v>2.2698027488888082E-3</v>
      </c>
      <c r="Q395" s="400">
        <f t="shared" si="11"/>
        <v>2.2698027488888082E-3</v>
      </c>
      <c r="R395" s="401" cm="1">
        <f t="array" ref="R395">_xlfn.IFS(D395=$Q$175,M395/$R$175,D395=$Q$176,M395/$R$176,D395=$Q$177,M395/$R$177)</f>
        <v>0</v>
      </c>
      <c r="S395" s="331"/>
      <c r="T395" s="331"/>
      <c r="V395" s="331"/>
      <c r="W395" s="331"/>
      <c r="X395" s="331"/>
      <c r="Y395" s="331"/>
      <c r="Z395" s="331"/>
    </row>
    <row r="396" spans="1:26" s="332" customFormat="1" ht="15" customHeight="1">
      <c r="A396" s="327">
        <v>3</v>
      </c>
      <c r="B396" s="328" t="s">
        <v>268</v>
      </c>
      <c r="C396" s="329" t="s">
        <v>200</v>
      </c>
      <c r="D396" s="328" t="s">
        <v>182</v>
      </c>
      <c r="E396" s="328" t="s">
        <v>198</v>
      </c>
      <c r="F396" s="330">
        <v>46107</v>
      </c>
      <c r="G396" s="330">
        <v>47203</v>
      </c>
      <c r="H396" s="328" t="s">
        <v>199</v>
      </c>
      <c r="I396" s="398">
        <v>1000000000</v>
      </c>
      <c r="J396" s="398">
        <v>1004454177</v>
      </c>
      <c r="K396" s="398">
        <f t="shared" si="9"/>
        <v>1000000000</v>
      </c>
      <c r="L396" s="398">
        <v>4420981</v>
      </c>
      <c r="M396" s="398">
        <v>0</v>
      </c>
      <c r="N396" s="398">
        <v>1001369863</v>
      </c>
      <c r="O396" s="399">
        <v>0.1</v>
      </c>
      <c r="P396" s="400">
        <f t="shared" si="10"/>
        <v>2.2698027488888082E-3</v>
      </c>
      <c r="Q396" s="400">
        <f t="shared" si="11"/>
        <v>2.2698027488888082E-3</v>
      </c>
      <c r="R396" s="401" cm="1">
        <f t="array" ref="R396">_xlfn.IFS(D396=$Q$175,M396/$R$175,D396=$Q$176,M396/$R$176,D396=$Q$177,M396/$R$177)</f>
        <v>0</v>
      </c>
      <c r="S396" s="331"/>
      <c r="T396" s="331"/>
      <c r="V396" s="331"/>
      <c r="W396" s="331"/>
      <c r="X396" s="331"/>
      <c r="Y396" s="331"/>
      <c r="Z396" s="331"/>
    </row>
    <row r="397" spans="1:26" s="332" customFormat="1" ht="15" customHeight="1">
      <c r="A397" s="327">
        <v>3</v>
      </c>
      <c r="B397" s="328" t="s">
        <v>268</v>
      </c>
      <c r="C397" s="329" t="s">
        <v>200</v>
      </c>
      <c r="D397" s="328" t="s">
        <v>182</v>
      </c>
      <c r="E397" s="328" t="s">
        <v>198</v>
      </c>
      <c r="F397" s="330">
        <v>46107</v>
      </c>
      <c r="G397" s="330">
        <v>47203</v>
      </c>
      <c r="H397" s="328" t="s">
        <v>199</v>
      </c>
      <c r="I397" s="398">
        <v>1000000000</v>
      </c>
      <c r="J397" s="398">
        <v>1004454177</v>
      </c>
      <c r="K397" s="398">
        <f t="shared" si="9"/>
        <v>1000000000</v>
      </c>
      <c r="L397" s="398">
        <v>4420981</v>
      </c>
      <c r="M397" s="398">
        <v>0</v>
      </c>
      <c r="N397" s="398">
        <v>1001369863</v>
      </c>
      <c r="O397" s="399">
        <v>0.1</v>
      </c>
      <c r="P397" s="400">
        <f t="shared" si="10"/>
        <v>2.2698027488888082E-3</v>
      </c>
      <c r="Q397" s="400">
        <f t="shared" si="11"/>
        <v>2.2698027488888082E-3</v>
      </c>
      <c r="R397" s="401" cm="1">
        <f t="array" ref="R397">_xlfn.IFS(D397=$Q$175,M397/$R$175,D397=$Q$176,M397/$R$176,D397=$Q$177,M397/$R$177)</f>
        <v>0</v>
      </c>
      <c r="S397" s="331"/>
      <c r="T397" s="331"/>
      <c r="V397" s="331"/>
      <c r="W397" s="331"/>
      <c r="X397" s="331"/>
      <c r="Y397" s="331"/>
      <c r="Z397" s="331"/>
    </row>
    <row r="398" spans="1:26" s="332" customFormat="1" ht="15" customHeight="1">
      <c r="A398" s="327">
        <v>3</v>
      </c>
      <c r="B398" s="328" t="s">
        <v>268</v>
      </c>
      <c r="C398" s="329" t="s">
        <v>200</v>
      </c>
      <c r="D398" s="328" t="s">
        <v>182</v>
      </c>
      <c r="E398" s="328" t="s">
        <v>198</v>
      </c>
      <c r="F398" s="330">
        <v>46107</v>
      </c>
      <c r="G398" s="330">
        <v>47203</v>
      </c>
      <c r="H398" s="328" t="s">
        <v>199</v>
      </c>
      <c r="I398" s="398">
        <v>1000000000</v>
      </c>
      <c r="J398" s="398">
        <v>1004454177</v>
      </c>
      <c r="K398" s="398">
        <f t="shared" si="9"/>
        <v>1000000000</v>
      </c>
      <c r="L398" s="398">
        <v>4420981</v>
      </c>
      <c r="M398" s="398">
        <v>0</v>
      </c>
      <c r="N398" s="398">
        <v>1001369863</v>
      </c>
      <c r="O398" s="399">
        <v>0.1</v>
      </c>
      <c r="P398" s="400">
        <f t="shared" si="10"/>
        <v>2.2698027488888082E-3</v>
      </c>
      <c r="Q398" s="400">
        <f t="shared" si="11"/>
        <v>2.2698027488888082E-3</v>
      </c>
      <c r="R398" s="401" cm="1">
        <f t="array" ref="R398">_xlfn.IFS(D398=$Q$175,M398/$R$175,D398=$Q$176,M398/$R$176,D398=$Q$177,M398/$R$177)</f>
        <v>0</v>
      </c>
      <c r="S398" s="331"/>
      <c r="T398" s="331"/>
      <c r="V398" s="331"/>
      <c r="W398" s="331"/>
      <c r="X398" s="331"/>
      <c r="Y398" s="331"/>
      <c r="Z398" s="331"/>
    </row>
    <row r="399" spans="1:26" s="332" customFormat="1" ht="15" customHeight="1">
      <c r="A399" s="327">
        <v>3</v>
      </c>
      <c r="B399" s="328" t="s">
        <v>268</v>
      </c>
      <c r="C399" s="329" t="s">
        <v>200</v>
      </c>
      <c r="D399" s="328" t="s">
        <v>182</v>
      </c>
      <c r="E399" s="328" t="s">
        <v>198</v>
      </c>
      <c r="F399" s="330">
        <v>46107</v>
      </c>
      <c r="G399" s="330">
        <v>47203</v>
      </c>
      <c r="H399" s="328" t="s">
        <v>199</v>
      </c>
      <c r="I399" s="398">
        <v>1000000000</v>
      </c>
      <c r="J399" s="398">
        <v>1004454177</v>
      </c>
      <c r="K399" s="398">
        <f t="shared" si="9"/>
        <v>1000000000</v>
      </c>
      <c r="L399" s="398">
        <v>4420981</v>
      </c>
      <c r="M399" s="398">
        <v>0</v>
      </c>
      <c r="N399" s="398">
        <v>1001369863</v>
      </c>
      <c r="O399" s="399">
        <v>0.1</v>
      </c>
      <c r="P399" s="400">
        <f t="shared" si="10"/>
        <v>2.2698027488888082E-3</v>
      </c>
      <c r="Q399" s="400">
        <f t="shared" si="11"/>
        <v>2.2698027488888082E-3</v>
      </c>
      <c r="R399" s="401" cm="1">
        <f t="array" ref="R399">_xlfn.IFS(D399=$Q$175,M399/$R$175,D399=$Q$176,M399/$R$176,D399=$Q$177,M399/$R$177)</f>
        <v>0</v>
      </c>
      <c r="S399" s="331"/>
      <c r="T399" s="331"/>
      <c r="V399" s="331"/>
      <c r="W399" s="331"/>
      <c r="X399" s="331"/>
      <c r="Y399" s="331"/>
      <c r="Z399" s="331"/>
    </row>
    <row r="400" spans="1:26" s="332" customFormat="1" ht="15" customHeight="1">
      <c r="A400" s="327">
        <v>3</v>
      </c>
      <c r="B400" s="328" t="s">
        <v>268</v>
      </c>
      <c r="C400" s="329" t="s">
        <v>200</v>
      </c>
      <c r="D400" s="328" t="s">
        <v>182</v>
      </c>
      <c r="E400" s="328" t="s">
        <v>198</v>
      </c>
      <c r="F400" s="330">
        <v>46107</v>
      </c>
      <c r="G400" s="330">
        <v>47203</v>
      </c>
      <c r="H400" s="328" t="s">
        <v>199</v>
      </c>
      <c r="I400" s="398">
        <v>1000000000</v>
      </c>
      <c r="J400" s="398">
        <v>1004454177</v>
      </c>
      <c r="K400" s="398">
        <f t="shared" si="9"/>
        <v>1000000000</v>
      </c>
      <c r="L400" s="398">
        <v>4420981</v>
      </c>
      <c r="M400" s="398">
        <v>0</v>
      </c>
      <c r="N400" s="398">
        <v>1001369863</v>
      </c>
      <c r="O400" s="399">
        <v>0.1</v>
      </c>
      <c r="P400" s="400">
        <f t="shared" si="10"/>
        <v>2.2698027488888082E-3</v>
      </c>
      <c r="Q400" s="400">
        <f t="shared" si="11"/>
        <v>2.2698027488888082E-3</v>
      </c>
      <c r="R400" s="401" cm="1">
        <f t="array" ref="R400">_xlfn.IFS(D400=$Q$175,M400/$R$175,D400=$Q$176,M400/$R$176,D400=$Q$177,M400/$R$177)</f>
        <v>0</v>
      </c>
      <c r="S400" s="331"/>
      <c r="T400" s="331"/>
      <c r="V400" s="331"/>
      <c r="W400" s="331"/>
      <c r="X400" s="331"/>
      <c r="Y400" s="331"/>
      <c r="Z400" s="331"/>
    </row>
    <row r="401" spans="1:26" s="332" customFormat="1" ht="15" customHeight="1">
      <c r="A401" s="327">
        <v>3</v>
      </c>
      <c r="B401" s="328" t="s">
        <v>268</v>
      </c>
      <c r="C401" s="329" t="s">
        <v>200</v>
      </c>
      <c r="D401" s="328" t="s">
        <v>182</v>
      </c>
      <c r="E401" s="328" t="s">
        <v>198</v>
      </c>
      <c r="F401" s="330">
        <v>46107</v>
      </c>
      <c r="G401" s="330">
        <v>47203</v>
      </c>
      <c r="H401" s="328" t="s">
        <v>199</v>
      </c>
      <c r="I401" s="398">
        <v>1000000000</v>
      </c>
      <c r="J401" s="398">
        <v>1004454177</v>
      </c>
      <c r="K401" s="398">
        <f t="shared" si="9"/>
        <v>1000000000</v>
      </c>
      <c r="L401" s="398">
        <v>4420981</v>
      </c>
      <c r="M401" s="398">
        <v>0</v>
      </c>
      <c r="N401" s="398">
        <v>1001369863</v>
      </c>
      <c r="O401" s="399">
        <v>0.1</v>
      </c>
      <c r="P401" s="400">
        <f t="shared" si="10"/>
        <v>2.2698027488888082E-3</v>
      </c>
      <c r="Q401" s="400">
        <f t="shared" si="11"/>
        <v>2.2698027488888082E-3</v>
      </c>
      <c r="R401" s="401" cm="1">
        <f t="array" ref="R401">_xlfn.IFS(D401=$Q$175,M401/$R$175,D401=$Q$176,M401/$R$176,D401=$Q$177,M401/$R$177)</f>
        <v>0</v>
      </c>
      <c r="S401" s="331"/>
      <c r="T401" s="331"/>
      <c r="V401" s="331"/>
      <c r="W401" s="331"/>
      <c r="X401" s="331"/>
      <c r="Y401" s="331"/>
      <c r="Z401" s="331"/>
    </row>
    <row r="402" spans="1:26" s="332" customFormat="1" ht="15" customHeight="1">
      <c r="A402" s="327">
        <v>3</v>
      </c>
      <c r="B402" s="328" t="s">
        <v>268</v>
      </c>
      <c r="C402" s="329" t="s">
        <v>296</v>
      </c>
      <c r="D402" s="328" t="s">
        <v>182</v>
      </c>
      <c r="E402" s="328" t="s">
        <v>198</v>
      </c>
      <c r="F402" s="330">
        <v>46009</v>
      </c>
      <c r="G402" s="330">
        <v>46531</v>
      </c>
      <c r="H402" s="328" t="s">
        <v>199</v>
      </c>
      <c r="I402" s="398">
        <v>100000000</v>
      </c>
      <c r="J402" s="398">
        <v>101166980</v>
      </c>
      <c r="K402" s="398">
        <f t="shared" si="9"/>
        <v>100000000</v>
      </c>
      <c r="L402" s="398">
        <v>215426</v>
      </c>
      <c r="M402" s="398">
        <v>0</v>
      </c>
      <c r="N402" s="398">
        <v>100373150</v>
      </c>
      <c r="O402" s="399">
        <v>0.1135</v>
      </c>
      <c r="P402" s="400">
        <f t="shared" si="10"/>
        <v>2.2751558660062121E-4</v>
      </c>
      <c r="Q402" s="400">
        <f t="shared" si="11"/>
        <v>2.2751558660062121E-4</v>
      </c>
      <c r="R402" s="401" cm="1">
        <f t="array" ref="R402">_xlfn.IFS(D402=$Q$175,M402/$R$175,D402=$Q$176,M402/$R$176,D402=$Q$177,M402/$R$177)</f>
        <v>0</v>
      </c>
      <c r="S402" s="331"/>
      <c r="T402" s="331"/>
      <c r="V402" s="331"/>
      <c r="W402" s="331"/>
      <c r="X402" s="331"/>
      <c r="Y402" s="331"/>
      <c r="Z402" s="331"/>
    </row>
    <row r="403" spans="1:26" s="332" customFormat="1" ht="15" customHeight="1">
      <c r="A403" s="327">
        <v>3</v>
      </c>
      <c r="B403" s="328" t="s">
        <v>268</v>
      </c>
      <c r="C403" s="329" t="s">
        <v>296</v>
      </c>
      <c r="D403" s="328" t="s">
        <v>182</v>
      </c>
      <c r="E403" s="328" t="s">
        <v>198</v>
      </c>
      <c r="F403" s="330">
        <v>46009</v>
      </c>
      <c r="G403" s="330">
        <v>46531</v>
      </c>
      <c r="H403" s="328" t="s">
        <v>199</v>
      </c>
      <c r="I403" s="398">
        <v>100000000</v>
      </c>
      <c r="J403" s="398">
        <v>101166980</v>
      </c>
      <c r="K403" s="398">
        <f t="shared" si="9"/>
        <v>100000000</v>
      </c>
      <c r="L403" s="398">
        <v>215426</v>
      </c>
      <c r="M403" s="398">
        <v>0</v>
      </c>
      <c r="N403" s="398">
        <v>100373150</v>
      </c>
      <c r="O403" s="399">
        <v>0.1135</v>
      </c>
      <c r="P403" s="400">
        <f t="shared" si="10"/>
        <v>2.2751558660062121E-4</v>
      </c>
      <c r="Q403" s="400">
        <f t="shared" si="11"/>
        <v>2.2751558660062121E-4</v>
      </c>
      <c r="R403" s="401" cm="1">
        <f t="array" ref="R403">_xlfn.IFS(D403=$Q$175,M403/$R$175,D403=$Q$176,M403/$R$176,D403=$Q$177,M403/$R$177)</f>
        <v>0</v>
      </c>
      <c r="S403" s="331"/>
      <c r="T403" s="331"/>
      <c r="V403" s="331"/>
      <c r="W403" s="331"/>
      <c r="X403" s="331"/>
      <c r="Y403" s="331"/>
      <c r="Z403" s="331"/>
    </row>
    <row r="404" spans="1:26" s="332" customFormat="1" ht="15" customHeight="1">
      <c r="A404" s="327">
        <v>3</v>
      </c>
      <c r="B404" s="328" t="s">
        <v>268</v>
      </c>
      <c r="C404" s="329" t="s">
        <v>296</v>
      </c>
      <c r="D404" s="328" t="s">
        <v>182</v>
      </c>
      <c r="E404" s="328" t="s">
        <v>198</v>
      </c>
      <c r="F404" s="330">
        <v>46009</v>
      </c>
      <c r="G404" s="330">
        <v>46531</v>
      </c>
      <c r="H404" s="328" t="s">
        <v>199</v>
      </c>
      <c r="I404" s="398">
        <v>100000000</v>
      </c>
      <c r="J404" s="398">
        <v>101166980</v>
      </c>
      <c r="K404" s="398">
        <f t="shared" si="9"/>
        <v>100000000</v>
      </c>
      <c r="L404" s="398">
        <v>215426</v>
      </c>
      <c r="M404" s="398">
        <v>0</v>
      </c>
      <c r="N404" s="398">
        <v>100373150</v>
      </c>
      <c r="O404" s="399">
        <v>0.1135</v>
      </c>
      <c r="P404" s="400">
        <f t="shared" si="10"/>
        <v>2.2751558660062121E-4</v>
      </c>
      <c r="Q404" s="400">
        <f t="shared" si="11"/>
        <v>2.2751558660062121E-4</v>
      </c>
      <c r="R404" s="401" cm="1">
        <f t="array" ref="R404">_xlfn.IFS(D404=$Q$175,M404/$R$175,D404=$Q$176,M404/$R$176,D404=$Q$177,M404/$R$177)</f>
        <v>0</v>
      </c>
      <c r="S404" s="331"/>
      <c r="T404" s="331"/>
      <c r="V404" s="331"/>
      <c r="W404" s="331"/>
      <c r="X404" s="331"/>
      <c r="Y404" s="331"/>
      <c r="Z404" s="331"/>
    </row>
    <row r="405" spans="1:26" s="332" customFormat="1" ht="15" customHeight="1">
      <c r="A405" s="327">
        <v>3</v>
      </c>
      <c r="B405" s="328" t="s">
        <v>268</v>
      </c>
      <c r="C405" s="329" t="s">
        <v>296</v>
      </c>
      <c r="D405" s="328" t="s">
        <v>182</v>
      </c>
      <c r="E405" s="328" t="s">
        <v>198</v>
      </c>
      <c r="F405" s="330">
        <v>46009</v>
      </c>
      <c r="G405" s="330">
        <v>46531</v>
      </c>
      <c r="H405" s="328" t="s">
        <v>199</v>
      </c>
      <c r="I405" s="398">
        <v>100000000</v>
      </c>
      <c r="J405" s="398">
        <v>101166980</v>
      </c>
      <c r="K405" s="398">
        <f t="shared" si="9"/>
        <v>100000000</v>
      </c>
      <c r="L405" s="398">
        <v>215426</v>
      </c>
      <c r="M405" s="398">
        <v>0</v>
      </c>
      <c r="N405" s="398">
        <v>100373150</v>
      </c>
      <c r="O405" s="399">
        <v>0.1135</v>
      </c>
      <c r="P405" s="400">
        <f t="shared" si="10"/>
        <v>2.2751558660062121E-4</v>
      </c>
      <c r="Q405" s="400">
        <f t="shared" si="11"/>
        <v>2.2751558660062121E-4</v>
      </c>
      <c r="R405" s="401" cm="1">
        <f t="array" ref="R405">_xlfn.IFS(D405=$Q$175,M405/$R$175,D405=$Q$176,M405/$R$176,D405=$Q$177,M405/$R$177)</f>
        <v>0</v>
      </c>
      <c r="S405" s="331"/>
      <c r="T405" s="331"/>
      <c r="V405" s="331"/>
      <c r="W405" s="331"/>
      <c r="X405" s="331"/>
      <c r="Y405" s="331"/>
      <c r="Z405" s="331"/>
    </row>
    <row r="406" spans="1:26" s="332" customFormat="1" ht="15" customHeight="1">
      <c r="A406" s="327">
        <v>3</v>
      </c>
      <c r="B406" s="328" t="s">
        <v>268</v>
      </c>
      <c r="C406" s="329" t="s">
        <v>296</v>
      </c>
      <c r="D406" s="328" t="s">
        <v>182</v>
      </c>
      <c r="E406" s="328" t="s">
        <v>198</v>
      </c>
      <c r="F406" s="330">
        <v>46009</v>
      </c>
      <c r="G406" s="330">
        <v>46531</v>
      </c>
      <c r="H406" s="328" t="s">
        <v>199</v>
      </c>
      <c r="I406" s="398">
        <v>100000000</v>
      </c>
      <c r="J406" s="398">
        <v>101166980</v>
      </c>
      <c r="K406" s="398">
        <f t="shared" si="9"/>
        <v>100000000</v>
      </c>
      <c r="L406" s="398">
        <v>215426</v>
      </c>
      <c r="M406" s="398">
        <v>0</v>
      </c>
      <c r="N406" s="398">
        <v>100373150</v>
      </c>
      <c r="O406" s="399">
        <v>0.1135</v>
      </c>
      <c r="P406" s="400">
        <f t="shared" si="10"/>
        <v>2.2751558660062121E-4</v>
      </c>
      <c r="Q406" s="400">
        <f t="shared" si="11"/>
        <v>2.2751558660062121E-4</v>
      </c>
      <c r="R406" s="401" cm="1">
        <f t="array" ref="R406">_xlfn.IFS(D406=$Q$175,M406/$R$175,D406=$Q$176,M406/$R$176,D406=$Q$177,M406/$R$177)</f>
        <v>0</v>
      </c>
      <c r="S406" s="331"/>
      <c r="T406" s="331"/>
      <c r="V406" s="331"/>
      <c r="W406" s="331"/>
      <c r="X406" s="331"/>
      <c r="Y406" s="331"/>
      <c r="Z406" s="331"/>
    </row>
    <row r="407" spans="1:26" s="332" customFormat="1" ht="15" customHeight="1">
      <c r="A407" s="327">
        <v>3</v>
      </c>
      <c r="B407" s="328" t="s">
        <v>268</v>
      </c>
      <c r="C407" s="329" t="s">
        <v>296</v>
      </c>
      <c r="D407" s="328" t="s">
        <v>182</v>
      </c>
      <c r="E407" s="328" t="s">
        <v>198</v>
      </c>
      <c r="F407" s="330">
        <v>46009</v>
      </c>
      <c r="G407" s="330">
        <v>46531</v>
      </c>
      <c r="H407" s="328" t="s">
        <v>199</v>
      </c>
      <c r="I407" s="398">
        <v>100000000</v>
      </c>
      <c r="J407" s="398">
        <v>101166980</v>
      </c>
      <c r="K407" s="398">
        <f t="shared" si="9"/>
        <v>100000000</v>
      </c>
      <c r="L407" s="398">
        <v>215426</v>
      </c>
      <c r="M407" s="398">
        <v>0</v>
      </c>
      <c r="N407" s="398">
        <v>100373150</v>
      </c>
      <c r="O407" s="399">
        <v>0.1135</v>
      </c>
      <c r="P407" s="400">
        <f t="shared" si="10"/>
        <v>2.2751558660062121E-4</v>
      </c>
      <c r="Q407" s="400">
        <f t="shared" si="11"/>
        <v>2.2751558660062121E-4</v>
      </c>
      <c r="R407" s="401" cm="1">
        <f t="array" ref="R407">_xlfn.IFS(D407=$Q$175,M407/$R$175,D407=$Q$176,M407/$R$176,D407=$Q$177,M407/$R$177)</f>
        <v>0</v>
      </c>
      <c r="S407" s="331"/>
      <c r="T407" s="331"/>
      <c r="V407" s="331"/>
      <c r="W407" s="331"/>
      <c r="X407" s="331"/>
      <c r="Y407" s="331"/>
      <c r="Z407" s="331"/>
    </row>
    <row r="408" spans="1:26" s="332" customFormat="1" ht="15" customHeight="1">
      <c r="A408" s="327">
        <v>3</v>
      </c>
      <c r="B408" s="328" t="s">
        <v>268</v>
      </c>
      <c r="C408" s="329" t="s">
        <v>296</v>
      </c>
      <c r="D408" s="328" t="s">
        <v>182</v>
      </c>
      <c r="E408" s="328" t="s">
        <v>198</v>
      </c>
      <c r="F408" s="330">
        <v>46009</v>
      </c>
      <c r="G408" s="330">
        <v>46531</v>
      </c>
      <c r="H408" s="328" t="s">
        <v>199</v>
      </c>
      <c r="I408" s="398">
        <v>100000000</v>
      </c>
      <c r="J408" s="398">
        <v>101166980</v>
      </c>
      <c r="K408" s="398">
        <f t="shared" si="9"/>
        <v>100000000</v>
      </c>
      <c r="L408" s="398">
        <v>215426</v>
      </c>
      <c r="M408" s="398">
        <v>0</v>
      </c>
      <c r="N408" s="398">
        <v>100373150</v>
      </c>
      <c r="O408" s="399">
        <v>0.1135</v>
      </c>
      <c r="P408" s="400">
        <f t="shared" si="10"/>
        <v>2.2751558660062121E-4</v>
      </c>
      <c r="Q408" s="400">
        <f t="shared" si="11"/>
        <v>2.2751558660062121E-4</v>
      </c>
      <c r="R408" s="401" cm="1">
        <f t="array" ref="R408">_xlfn.IFS(D408=$Q$175,M408/$R$175,D408=$Q$176,M408/$R$176,D408=$Q$177,M408/$R$177)</f>
        <v>0</v>
      </c>
      <c r="S408" s="331"/>
      <c r="T408" s="331"/>
      <c r="V408" s="331"/>
      <c r="W408" s="331"/>
      <c r="X408" s="331"/>
      <c r="Y408" s="331"/>
      <c r="Z408" s="331"/>
    </row>
    <row r="409" spans="1:26" s="332" customFormat="1" ht="15" customHeight="1">
      <c r="A409" s="327">
        <v>3</v>
      </c>
      <c r="B409" s="328" t="s">
        <v>268</v>
      </c>
      <c r="C409" s="329" t="s">
        <v>296</v>
      </c>
      <c r="D409" s="328" t="s">
        <v>182</v>
      </c>
      <c r="E409" s="328" t="s">
        <v>198</v>
      </c>
      <c r="F409" s="330">
        <v>46009</v>
      </c>
      <c r="G409" s="330">
        <v>46531</v>
      </c>
      <c r="H409" s="328" t="s">
        <v>199</v>
      </c>
      <c r="I409" s="398">
        <v>100000000</v>
      </c>
      <c r="J409" s="398">
        <v>101166980</v>
      </c>
      <c r="K409" s="398">
        <f t="shared" si="9"/>
        <v>100000000</v>
      </c>
      <c r="L409" s="398">
        <v>215426</v>
      </c>
      <c r="M409" s="398">
        <v>0</v>
      </c>
      <c r="N409" s="398">
        <v>100373150</v>
      </c>
      <c r="O409" s="399">
        <v>0.1135</v>
      </c>
      <c r="P409" s="400">
        <f t="shared" si="10"/>
        <v>2.2751558660062121E-4</v>
      </c>
      <c r="Q409" s="400">
        <f t="shared" si="11"/>
        <v>2.2751558660062121E-4</v>
      </c>
      <c r="R409" s="401" cm="1">
        <f t="array" ref="R409">_xlfn.IFS(D409=$Q$175,M409/$R$175,D409=$Q$176,M409/$R$176,D409=$Q$177,M409/$R$177)</f>
        <v>0</v>
      </c>
      <c r="S409" s="331"/>
      <c r="T409" s="331"/>
      <c r="V409" s="331"/>
      <c r="W409" s="331"/>
      <c r="X409" s="331"/>
      <c r="Y409" s="331"/>
      <c r="Z409" s="331"/>
    </row>
    <row r="410" spans="1:26" s="332" customFormat="1" ht="15" customHeight="1">
      <c r="A410" s="327">
        <v>3</v>
      </c>
      <c r="B410" s="328" t="s">
        <v>268</v>
      </c>
      <c r="C410" s="329" t="s">
        <v>296</v>
      </c>
      <c r="D410" s="328" t="s">
        <v>182</v>
      </c>
      <c r="E410" s="328" t="s">
        <v>198</v>
      </c>
      <c r="F410" s="330">
        <v>46009</v>
      </c>
      <c r="G410" s="330">
        <v>46531</v>
      </c>
      <c r="H410" s="328" t="s">
        <v>199</v>
      </c>
      <c r="I410" s="398">
        <v>100000000</v>
      </c>
      <c r="J410" s="398">
        <v>101166980</v>
      </c>
      <c r="K410" s="398">
        <f t="shared" si="9"/>
        <v>100000000</v>
      </c>
      <c r="L410" s="398">
        <v>215426</v>
      </c>
      <c r="M410" s="398">
        <v>0</v>
      </c>
      <c r="N410" s="398">
        <v>100373150</v>
      </c>
      <c r="O410" s="399">
        <v>0.1135</v>
      </c>
      <c r="P410" s="400">
        <f t="shared" si="10"/>
        <v>2.2751558660062121E-4</v>
      </c>
      <c r="Q410" s="400">
        <f t="shared" si="11"/>
        <v>2.2751558660062121E-4</v>
      </c>
      <c r="R410" s="401" cm="1">
        <f t="array" ref="R410">_xlfn.IFS(D410=$Q$175,M410/$R$175,D410=$Q$176,M410/$R$176,D410=$Q$177,M410/$R$177)</f>
        <v>0</v>
      </c>
      <c r="S410" s="331"/>
      <c r="T410" s="331"/>
      <c r="V410" s="331"/>
      <c r="W410" s="331"/>
      <c r="X410" s="331"/>
      <c r="Y410" s="331"/>
      <c r="Z410" s="331"/>
    </row>
    <row r="411" spans="1:26" s="332" customFormat="1" ht="15" customHeight="1">
      <c r="A411" s="327">
        <v>3</v>
      </c>
      <c r="B411" s="328" t="s">
        <v>268</v>
      </c>
      <c r="C411" s="329" t="s">
        <v>296</v>
      </c>
      <c r="D411" s="328" t="s">
        <v>182</v>
      </c>
      <c r="E411" s="328" t="s">
        <v>198</v>
      </c>
      <c r="F411" s="330">
        <v>46009</v>
      </c>
      <c r="G411" s="330">
        <v>46531</v>
      </c>
      <c r="H411" s="328" t="s">
        <v>199</v>
      </c>
      <c r="I411" s="398">
        <v>100000000</v>
      </c>
      <c r="J411" s="398">
        <v>101166980</v>
      </c>
      <c r="K411" s="398">
        <f t="shared" si="9"/>
        <v>100000000</v>
      </c>
      <c r="L411" s="398">
        <v>215426</v>
      </c>
      <c r="M411" s="398">
        <v>0</v>
      </c>
      <c r="N411" s="398">
        <v>100373150</v>
      </c>
      <c r="O411" s="399">
        <v>0.1135</v>
      </c>
      <c r="P411" s="400">
        <f t="shared" si="10"/>
        <v>2.2751558660062121E-4</v>
      </c>
      <c r="Q411" s="400">
        <f t="shared" si="11"/>
        <v>2.2751558660062121E-4</v>
      </c>
      <c r="R411" s="401" cm="1">
        <f t="array" ref="R411">_xlfn.IFS(D411=$Q$175,M411/$R$175,D411=$Q$176,M411/$R$176,D411=$Q$177,M411/$R$177)</f>
        <v>0</v>
      </c>
      <c r="S411" s="331"/>
      <c r="T411" s="331"/>
      <c r="V411" s="331"/>
      <c r="W411" s="331"/>
      <c r="X411" s="331"/>
      <c r="Y411" s="331"/>
      <c r="Z411" s="331"/>
    </row>
    <row r="412" spans="1:26" s="332" customFormat="1" ht="15" customHeight="1">
      <c r="A412" s="327">
        <v>3</v>
      </c>
      <c r="B412" s="328" t="s">
        <v>268</v>
      </c>
      <c r="C412" s="329" t="s">
        <v>296</v>
      </c>
      <c r="D412" s="328" t="s">
        <v>182</v>
      </c>
      <c r="E412" s="328" t="s">
        <v>198</v>
      </c>
      <c r="F412" s="330">
        <v>46009</v>
      </c>
      <c r="G412" s="330">
        <v>46531</v>
      </c>
      <c r="H412" s="328" t="s">
        <v>199</v>
      </c>
      <c r="I412" s="398">
        <v>100000000</v>
      </c>
      <c r="J412" s="398">
        <v>101166980</v>
      </c>
      <c r="K412" s="398">
        <f t="shared" si="9"/>
        <v>100000000</v>
      </c>
      <c r="L412" s="398">
        <v>215426</v>
      </c>
      <c r="M412" s="398">
        <v>0</v>
      </c>
      <c r="N412" s="398">
        <v>100373150</v>
      </c>
      <c r="O412" s="399">
        <v>0.1135</v>
      </c>
      <c r="P412" s="400">
        <f t="shared" si="10"/>
        <v>2.2751558660062121E-4</v>
      </c>
      <c r="Q412" s="400">
        <f t="shared" si="11"/>
        <v>2.2751558660062121E-4</v>
      </c>
      <c r="R412" s="401" cm="1">
        <f t="array" ref="R412">_xlfn.IFS(D412=$Q$175,M412/$R$175,D412=$Q$176,M412/$R$176,D412=$Q$177,M412/$R$177)</f>
        <v>0</v>
      </c>
      <c r="S412" s="331"/>
      <c r="T412" s="331"/>
      <c r="V412" s="331"/>
      <c r="W412" s="331"/>
      <c r="X412" s="331"/>
      <c r="Y412" s="331"/>
      <c r="Z412" s="331"/>
    </row>
    <row r="413" spans="1:26" s="332" customFormat="1" ht="15" customHeight="1">
      <c r="A413" s="327">
        <v>3</v>
      </c>
      <c r="B413" s="328" t="s">
        <v>268</v>
      </c>
      <c r="C413" s="329" t="s">
        <v>296</v>
      </c>
      <c r="D413" s="328" t="s">
        <v>182</v>
      </c>
      <c r="E413" s="328" t="s">
        <v>198</v>
      </c>
      <c r="F413" s="330">
        <v>46009</v>
      </c>
      <c r="G413" s="330">
        <v>46531</v>
      </c>
      <c r="H413" s="328" t="s">
        <v>199</v>
      </c>
      <c r="I413" s="398">
        <v>100000000</v>
      </c>
      <c r="J413" s="398">
        <v>101166980</v>
      </c>
      <c r="K413" s="398">
        <f t="shared" si="9"/>
        <v>100000000</v>
      </c>
      <c r="L413" s="398">
        <v>215426</v>
      </c>
      <c r="M413" s="398">
        <v>0</v>
      </c>
      <c r="N413" s="398">
        <v>100373150</v>
      </c>
      <c r="O413" s="399">
        <v>0.1135</v>
      </c>
      <c r="P413" s="400">
        <f t="shared" si="10"/>
        <v>2.2751558660062121E-4</v>
      </c>
      <c r="Q413" s="400">
        <f t="shared" si="11"/>
        <v>2.2751558660062121E-4</v>
      </c>
      <c r="R413" s="401" cm="1">
        <f t="array" ref="R413">_xlfn.IFS(D413=$Q$175,M413/$R$175,D413=$Q$176,M413/$R$176,D413=$Q$177,M413/$R$177)</f>
        <v>0</v>
      </c>
      <c r="S413" s="331"/>
      <c r="T413" s="331"/>
      <c r="V413" s="331"/>
      <c r="W413" s="331"/>
      <c r="X413" s="331"/>
      <c r="Y413" s="331"/>
      <c r="Z413" s="331"/>
    </row>
    <row r="414" spans="1:26" s="332" customFormat="1" ht="15" customHeight="1">
      <c r="A414" s="327">
        <v>3</v>
      </c>
      <c r="B414" s="328" t="s">
        <v>268</v>
      </c>
      <c r="C414" s="329" t="s">
        <v>296</v>
      </c>
      <c r="D414" s="328" t="s">
        <v>182</v>
      </c>
      <c r="E414" s="328" t="s">
        <v>198</v>
      </c>
      <c r="F414" s="330">
        <v>46009</v>
      </c>
      <c r="G414" s="330">
        <v>46531</v>
      </c>
      <c r="H414" s="328" t="s">
        <v>199</v>
      </c>
      <c r="I414" s="398">
        <v>100000000</v>
      </c>
      <c r="J414" s="398">
        <v>101166980</v>
      </c>
      <c r="K414" s="398">
        <f t="shared" si="9"/>
        <v>100000000</v>
      </c>
      <c r="L414" s="398">
        <v>215426</v>
      </c>
      <c r="M414" s="398">
        <v>0</v>
      </c>
      <c r="N414" s="398">
        <v>100373150</v>
      </c>
      <c r="O414" s="399">
        <v>0.1135</v>
      </c>
      <c r="P414" s="400">
        <f t="shared" si="10"/>
        <v>2.2751558660062121E-4</v>
      </c>
      <c r="Q414" s="400">
        <f t="shared" si="11"/>
        <v>2.2751558660062121E-4</v>
      </c>
      <c r="R414" s="401" cm="1">
        <f t="array" ref="R414">_xlfn.IFS(D414=$Q$175,M414/$R$175,D414=$Q$176,M414/$R$176,D414=$Q$177,M414/$R$177)</f>
        <v>0</v>
      </c>
      <c r="S414" s="331"/>
      <c r="T414" s="331"/>
      <c r="V414" s="331"/>
      <c r="W414" s="331"/>
      <c r="X414" s="331"/>
      <c r="Y414" s="331"/>
      <c r="Z414" s="331"/>
    </row>
    <row r="415" spans="1:26" s="332" customFormat="1" ht="15" customHeight="1">
      <c r="A415" s="327">
        <v>3</v>
      </c>
      <c r="B415" s="328" t="s">
        <v>268</v>
      </c>
      <c r="C415" s="329" t="s">
        <v>296</v>
      </c>
      <c r="D415" s="328" t="s">
        <v>182</v>
      </c>
      <c r="E415" s="328" t="s">
        <v>198</v>
      </c>
      <c r="F415" s="330">
        <v>46009</v>
      </c>
      <c r="G415" s="330">
        <v>46531</v>
      </c>
      <c r="H415" s="328" t="s">
        <v>199</v>
      </c>
      <c r="I415" s="398">
        <v>100000000</v>
      </c>
      <c r="J415" s="398">
        <v>101166980</v>
      </c>
      <c r="K415" s="398">
        <f t="shared" si="9"/>
        <v>100000000</v>
      </c>
      <c r="L415" s="398">
        <v>215426</v>
      </c>
      <c r="M415" s="398">
        <v>0</v>
      </c>
      <c r="N415" s="398">
        <v>100373150</v>
      </c>
      <c r="O415" s="399">
        <v>0.1135</v>
      </c>
      <c r="P415" s="400">
        <f t="shared" si="10"/>
        <v>2.2751558660062121E-4</v>
      </c>
      <c r="Q415" s="400">
        <f t="shared" si="11"/>
        <v>2.2751558660062121E-4</v>
      </c>
      <c r="R415" s="401" cm="1">
        <f t="array" ref="R415">_xlfn.IFS(D415=$Q$175,M415/$R$175,D415=$Q$176,M415/$R$176,D415=$Q$177,M415/$R$177)</f>
        <v>0</v>
      </c>
      <c r="S415" s="331"/>
      <c r="T415" s="331"/>
      <c r="V415" s="331"/>
      <c r="W415" s="331"/>
      <c r="X415" s="331"/>
      <c r="Y415" s="331"/>
      <c r="Z415" s="331"/>
    </row>
    <row r="416" spans="1:26" s="332" customFormat="1" ht="15" customHeight="1">
      <c r="A416" s="327">
        <v>3</v>
      </c>
      <c r="B416" s="328" t="s">
        <v>268</v>
      </c>
      <c r="C416" s="329" t="s">
        <v>296</v>
      </c>
      <c r="D416" s="328" t="s">
        <v>182</v>
      </c>
      <c r="E416" s="328" t="s">
        <v>198</v>
      </c>
      <c r="F416" s="330">
        <v>46009</v>
      </c>
      <c r="G416" s="330">
        <v>46531</v>
      </c>
      <c r="H416" s="328" t="s">
        <v>199</v>
      </c>
      <c r="I416" s="398">
        <v>100000000</v>
      </c>
      <c r="J416" s="398">
        <v>101376987</v>
      </c>
      <c r="K416" s="398">
        <f t="shared" si="9"/>
        <v>100000000</v>
      </c>
      <c r="L416" s="398">
        <v>0</v>
      </c>
      <c r="M416" s="398">
        <v>-76355</v>
      </c>
      <c r="N416" s="398">
        <v>102072600</v>
      </c>
      <c r="O416" s="399">
        <v>8.8999999999999996E-2</v>
      </c>
      <c r="P416" s="400">
        <f t="shared" si="10"/>
        <v>2.3136772597901498E-4</v>
      </c>
      <c r="Q416" s="400">
        <f t="shared" si="11"/>
        <v>2.3136772597901498E-4</v>
      </c>
      <c r="R416" s="401" cm="1">
        <f t="array" ref="R416">_xlfn.IFS(D416=$Q$175,M416/$R$175,D416=$Q$176,M416/$R$176,D416=$Q$177,M416/$R$177)</f>
        <v>-2.1253845630118801E-7</v>
      </c>
      <c r="S416" s="331"/>
      <c r="T416" s="331"/>
      <c r="V416" s="331"/>
      <c r="W416" s="331"/>
      <c r="X416" s="331"/>
      <c r="Y416" s="331"/>
      <c r="Z416" s="331"/>
    </row>
    <row r="417" spans="1:26" s="332" customFormat="1" ht="15" customHeight="1">
      <c r="A417" s="327">
        <v>3</v>
      </c>
      <c r="B417" s="328" t="s">
        <v>268</v>
      </c>
      <c r="C417" s="329" t="s">
        <v>296</v>
      </c>
      <c r="D417" s="328" t="s">
        <v>182</v>
      </c>
      <c r="E417" s="328" t="s">
        <v>198</v>
      </c>
      <c r="F417" s="330">
        <v>46009</v>
      </c>
      <c r="G417" s="330">
        <v>46531</v>
      </c>
      <c r="H417" s="328" t="s">
        <v>199</v>
      </c>
      <c r="I417" s="398">
        <v>100000000</v>
      </c>
      <c r="J417" s="398">
        <v>101376987</v>
      </c>
      <c r="K417" s="398">
        <f t="shared" si="9"/>
        <v>100000000</v>
      </c>
      <c r="L417" s="398">
        <v>0</v>
      </c>
      <c r="M417" s="398">
        <v>-76355</v>
      </c>
      <c r="N417" s="398">
        <v>102072600</v>
      </c>
      <c r="O417" s="399">
        <v>8.8999999999999996E-2</v>
      </c>
      <c r="P417" s="400">
        <f t="shared" si="10"/>
        <v>2.3136772597901498E-4</v>
      </c>
      <c r="Q417" s="400">
        <f t="shared" si="11"/>
        <v>2.3136772597901498E-4</v>
      </c>
      <c r="R417" s="401" cm="1">
        <f t="array" ref="R417">_xlfn.IFS(D417=$Q$175,M417/$R$175,D417=$Q$176,M417/$R$176,D417=$Q$177,M417/$R$177)</f>
        <v>-2.1253845630118801E-7</v>
      </c>
      <c r="S417" s="331"/>
      <c r="T417" s="331"/>
      <c r="V417" s="331"/>
      <c r="W417" s="331"/>
      <c r="X417" s="331"/>
      <c r="Y417" s="331"/>
      <c r="Z417" s="331"/>
    </row>
    <row r="418" spans="1:26" s="332" customFormat="1" ht="15" customHeight="1">
      <c r="A418" s="327">
        <v>3</v>
      </c>
      <c r="B418" s="328" t="s">
        <v>268</v>
      </c>
      <c r="C418" s="329" t="s">
        <v>296</v>
      </c>
      <c r="D418" s="328" t="s">
        <v>182</v>
      </c>
      <c r="E418" s="328" t="s">
        <v>198</v>
      </c>
      <c r="F418" s="330">
        <v>46009</v>
      </c>
      <c r="G418" s="330">
        <v>46531</v>
      </c>
      <c r="H418" s="328" t="s">
        <v>199</v>
      </c>
      <c r="I418" s="398">
        <v>100000000</v>
      </c>
      <c r="J418" s="398">
        <v>101376987</v>
      </c>
      <c r="K418" s="398">
        <f t="shared" si="9"/>
        <v>100000000</v>
      </c>
      <c r="L418" s="398">
        <v>0</v>
      </c>
      <c r="M418" s="398">
        <v>-76355</v>
      </c>
      <c r="N418" s="398">
        <v>102072600</v>
      </c>
      <c r="O418" s="399">
        <v>8.8999999999999996E-2</v>
      </c>
      <c r="P418" s="400">
        <f t="shared" si="10"/>
        <v>2.3136772597901498E-4</v>
      </c>
      <c r="Q418" s="400">
        <f t="shared" si="11"/>
        <v>2.3136772597901498E-4</v>
      </c>
      <c r="R418" s="401" cm="1">
        <f t="array" ref="R418">_xlfn.IFS(D418=$Q$175,M418/$R$175,D418=$Q$176,M418/$R$176,D418=$Q$177,M418/$R$177)</f>
        <v>-2.1253845630118801E-7</v>
      </c>
      <c r="S418" s="331"/>
      <c r="T418" s="331"/>
      <c r="V418" s="331"/>
      <c r="W418" s="331"/>
      <c r="X418" s="331"/>
      <c r="Y418" s="331"/>
      <c r="Z418" s="331"/>
    </row>
    <row r="419" spans="1:26" s="332" customFormat="1" ht="15" customHeight="1">
      <c r="A419" s="327">
        <v>3</v>
      </c>
      <c r="B419" s="328" t="s">
        <v>268</v>
      </c>
      <c r="C419" s="329" t="s">
        <v>296</v>
      </c>
      <c r="D419" s="328" t="s">
        <v>182</v>
      </c>
      <c r="E419" s="328" t="s">
        <v>198</v>
      </c>
      <c r="F419" s="330">
        <v>46009</v>
      </c>
      <c r="G419" s="330">
        <v>46531</v>
      </c>
      <c r="H419" s="328" t="s">
        <v>199</v>
      </c>
      <c r="I419" s="398">
        <v>125000000</v>
      </c>
      <c r="J419" s="398">
        <v>125217204</v>
      </c>
      <c r="K419" s="398">
        <f t="shared" si="9"/>
        <v>125000000</v>
      </c>
      <c r="L419" s="398">
        <v>0</v>
      </c>
      <c r="M419" s="398">
        <v>-94606</v>
      </c>
      <c r="N419" s="398">
        <v>125898977</v>
      </c>
      <c r="O419" s="399">
        <v>0.105</v>
      </c>
      <c r="P419" s="400">
        <f t="shared" si="10"/>
        <v>2.8537491953349196E-4</v>
      </c>
      <c r="Q419" s="400">
        <f t="shared" si="11"/>
        <v>2.8537491953349196E-4</v>
      </c>
      <c r="R419" s="401" cm="1">
        <f t="array" ref="R419">_xlfn.IFS(D419=$Q$175,M419/$R$175,D419=$Q$176,M419/$R$176,D419=$Q$177,M419/$R$177)</f>
        <v>-2.6334114592142219E-7</v>
      </c>
      <c r="S419" s="331"/>
      <c r="T419" s="331"/>
      <c r="V419" s="331"/>
      <c r="W419" s="331"/>
      <c r="X419" s="331"/>
      <c r="Y419" s="331"/>
      <c r="Z419" s="331"/>
    </row>
    <row r="420" spans="1:26" s="332" customFormat="1" ht="15" customHeight="1">
      <c r="A420" s="327">
        <v>3</v>
      </c>
      <c r="B420" s="328" t="s">
        <v>268</v>
      </c>
      <c r="C420" s="329" t="s">
        <v>296</v>
      </c>
      <c r="D420" s="328" t="s">
        <v>182</v>
      </c>
      <c r="E420" s="328" t="s">
        <v>198</v>
      </c>
      <c r="F420" s="330">
        <v>46055</v>
      </c>
      <c r="G420" s="330">
        <v>46421</v>
      </c>
      <c r="H420" s="328" t="s">
        <v>199</v>
      </c>
      <c r="I420" s="398">
        <v>100000000</v>
      </c>
      <c r="J420" s="398">
        <v>100122744</v>
      </c>
      <c r="K420" s="398">
        <f t="shared" si="9"/>
        <v>100000000</v>
      </c>
      <c r="L420" s="398">
        <v>2274</v>
      </c>
      <c r="M420" s="398">
        <v>0</v>
      </c>
      <c r="N420" s="398">
        <v>100030136</v>
      </c>
      <c r="O420" s="399">
        <v>0.11</v>
      </c>
      <c r="P420" s="400">
        <f t="shared" si="10"/>
        <v>2.2673807756137888E-4</v>
      </c>
      <c r="Q420" s="400">
        <f t="shared" si="11"/>
        <v>2.2673807756137888E-4</v>
      </c>
      <c r="R420" s="401" cm="1">
        <f t="array" ref="R420">_xlfn.IFS(D420=$Q$175,M420/$R$175,D420=$Q$176,M420/$R$176,D420=$Q$177,M420/$R$177)</f>
        <v>0</v>
      </c>
      <c r="S420" s="331"/>
      <c r="T420" s="331"/>
      <c r="V420" s="331"/>
      <c r="W420" s="331"/>
      <c r="X420" s="331"/>
      <c r="Y420" s="331"/>
      <c r="Z420" s="331"/>
    </row>
    <row r="421" spans="1:26" s="332" customFormat="1" ht="15" customHeight="1">
      <c r="A421" s="327">
        <v>3</v>
      </c>
      <c r="B421" s="328" t="s">
        <v>268</v>
      </c>
      <c r="C421" s="329" t="s">
        <v>296</v>
      </c>
      <c r="D421" s="328" t="s">
        <v>182</v>
      </c>
      <c r="E421" s="328" t="s">
        <v>198</v>
      </c>
      <c r="F421" s="330">
        <v>46055</v>
      </c>
      <c r="G421" s="330">
        <v>46421</v>
      </c>
      <c r="H421" s="328" t="s">
        <v>199</v>
      </c>
      <c r="I421" s="398">
        <v>100000000</v>
      </c>
      <c r="J421" s="398">
        <v>100122744</v>
      </c>
      <c r="K421" s="398">
        <f t="shared" si="9"/>
        <v>100000000</v>
      </c>
      <c r="L421" s="398">
        <v>2274</v>
      </c>
      <c r="M421" s="398">
        <v>0</v>
      </c>
      <c r="N421" s="398">
        <v>100030136</v>
      </c>
      <c r="O421" s="399">
        <v>0.11</v>
      </c>
      <c r="P421" s="400">
        <f t="shared" si="10"/>
        <v>2.2673807756137888E-4</v>
      </c>
      <c r="Q421" s="400">
        <f t="shared" si="11"/>
        <v>2.2673807756137888E-4</v>
      </c>
      <c r="R421" s="401" cm="1">
        <f t="array" ref="R421">_xlfn.IFS(D421=$Q$175,M421/$R$175,D421=$Q$176,M421/$R$176,D421=$Q$177,M421/$R$177)</f>
        <v>0</v>
      </c>
      <c r="S421" s="331"/>
      <c r="T421" s="331"/>
      <c r="V421" s="331"/>
      <c r="W421" s="331"/>
      <c r="X421" s="331"/>
      <c r="Y421" s="331"/>
      <c r="Z421" s="331"/>
    </row>
    <row r="422" spans="1:26" s="332" customFormat="1" ht="15" customHeight="1">
      <c r="A422" s="327">
        <v>3</v>
      </c>
      <c r="B422" s="328" t="s">
        <v>268</v>
      </c>
      <c r="C422" s="329" t="s">
        <v>296</v>
      </c>
      <c r="D422" s="328" t="s">
        <v>182</v>
      </c>
      <c r="E422" s="328" t="s">
        <v>198</v>
      </c>
      <c r="F422" s="330">
        <v>46055</v>
      </c>
      <c r="G422" s="330">
        <v>46421</v>
      </c>
      <c r="H422" s="328" t="s">
        <v>199</v>
      </c>
      <c r="I422" s="398">
        <v>100000000</v>
      </c>
      <c r="J422" s="398">
        <v>100122744</v>
      </c>
      <c r="K422" s="398">
        <f t="shared" si="9"/>
        <v>100000000</v>
      </c>
      <c r="L422" s="398">
        <v>2274</v>
      </c>
      <c r="M422" s="398">
        <v>0</v>
      </c>
      <c r="N422" s="398">
        <v>100030136</v>
      </c>
      <c r="O422" s="399">
        <v>0.11</v>
      </c>
      <c r="P422" s="400">
        <f t="shared" si="10"/>
        <v>2.2673807756137888E-4</v>
      </c>
      <c r="Q422" s="400">
        <f t="shared" si="11"/>
        <v>2.2673807756137888E-4</v>
      </c>
      <c r="R422" s="401" cm="1">
        <f t="array" ref="R422">_xlfn.IFS(D422=$Q$175,M422/$R$175,D422=$Q$176,M422/$R$176,D422=$Q$177,M422/$R$177)</f>
        <v>0</v>
      </c>
      <c r="S422" s="331"/>
      <c r="T422" s="331"/>
      <c r="V422" s="331"/>
      <c r="W422" s="331"/>
      <c r="X422" s="331"/>
      <c r="Y422" s="331"/>
      <c r="Z422" s="331"/>
    </row>
    <row r="423" spans="1:26" s="332" customFormat="1" ht="15" customHeight="1">
      <c r="A423" s="327">
        <v>3</v>
      </c>
      <c r="B423" s="328" t="s">
        <v>268</v>
      </c>
      <c r="C423" s="329" t="s">
        <v>296</v>
      </c>
      <c r="D423" s="328" t="s">
        <v>182</v>
      </c>
      <c r="E423" s="328" t="s">
        <v>198</v>
      </c>
      <c r="F423" s="330">
        <v>46055</v>
      </c>
      <c r="G423" s="330">
        <v>46421</v>
      </c>
      <c r="H423" s="328" t="s">
        <v>199</v>
      </c>
      <c r="I423" s="398">
        <v>100000000</v>
      </c>
      <c r="J423" s="398">
        <v>100122744</v>
      </c>
      <c r="K423" s="398">
        <f t="shared" si="9"/>
        <v>100000000</v>
      </c>
      <c r="L423" s="398">
        <v>2274</v>
      </c>
      <c r="M423" s="398">
        <v>0</v>
      </c>
      <c r="N423" s="398">
        <v>100030136</v>
      </c>
      <c r="O423" s="399">
        <v>0.11</v>
      </c>
      <c r="P423" s="400">
        <f t="shared" si="10"/>
        <v>2.2673807756137888E-4</v>
      </c>
      <c r="Q423" s="400">
        <f t="shared" si="11"/>
        <v>2.2673807756137888E-4</v>
      </c>
      <c r="R423" s="401" cm="1">
        <f t="array" ref="R423">_xlfn.IFS(D423=$Q$175,M423/$R$175,D423=$Q$176,M423/$R$176,D423=$Q$177,M423/$R$177)</f>
        <v>0</v>
      </c>
      <c r="S423" s="331"/>
      <c r="T423" s="331"/>
      <c r="V423" s="331"/>
      <c r="W423" s="331"/>
      <c r="X423" s="331"/>
      <c r="Y423" s="331"/>
      <c r="Z423" s="331"/>
    </row>
    <row r="424" spans="1:26" s="332" customFormat="1" ht="15" customHeight="1">
      <c r="A424" s="327">
        <v>3</v>
      </c>
      <c r="B424" s="328" t="s">
        <v>268</v>
      </c>
      <c r="C424" s="329" t="s">
        <v>296</v>
      </c>
      <c r="D424" s="328" t="s">
        <v>182</v>
      </c>
      <c r="E424" s="328" t="s">
        <v>198</v>
      </c>
      <c r="F424" s="330">
        <v>46055</v>
      </c>
      <c r="G424" s="330">
        <v>46421</v>
      </c>
      <c r="H424" s="328" t="s">
        <v>199</v>
      </c>
      <c r="I424" s="398">
        <v>100000000</v>
      </c>
      <c r="J424" s="398">
        <v>100122744</v>
      </c>
      <c r="K424" s="398">
        <f t="shared" si="9"/>
        <v>100000000</v>
      </c>
      <c r="L424" s="398">
        <v>2274</v>
      </c>
      <c r="M424" s="398">
        <v>0</v>
      </c>
      <c r="N424" s="398">
        <v>100030136</v>
      </c>
      <c r="O424" s="399">
        <v>0.11</v>
      </c>
      <c r="P424" s="400">
        <f t="shared" si="10"/>
        <v>2.2673807756137888E-4</v>
      </c>
      <c r="Q424" s="400">
        <f t="shared" si="11"/>
        <v>2.2673807756137888E-4</v>
      </c>
      <c r="R424" s="401" cm="1">
        <f t="array" ref="R424">_xlfn.IFS(D424=$Q$175,M424/$R$175,D424=$Q$176,M424/$R$176,D424=$Q$177,M424/$R$177)</f>
        <v>0</v>
      </c>
      <c r="S424" s="331"/>
      <c r="T424" s="331"/>
      <c r="V424" s="331"/>
      <c r="W424" s="331"/>
      <c r="X424" s="331"/>
      <c r="Y424" s="331"/>
      <c r="Z424" s="331"/>
    </row>
    <row r="425" spans="1:26" s="332" customFormat="1" ht="15" customHeight="1">
      <c r="A425" s="327">
        <v>3</v>
      </c>
      <c r="B425" s="328" t="s">
        <v>268</v>
      </c>
      <c r="C425" s="329" t="s">
        <v>296</v>
      </c>
      <c r="D425" s="328" t="s">
        <v>182</v>
      </c>
      <c r="E425" s="328" t="s">
        <v>198</v>
      </c>
      <c r="F425" s="330">
        <v>46055</v>
      </c>
      <c r="G425" s="330">
        <v>46421</v>
      </c>
      <c r="H425" s="328" t="s">
        <v>199</v>
      </c>
      <c r="I425" s="398">
        <v>100000000</v>
      </c>
      <c r="J425" s="398">
        <v>100122744</v>
      </c>
      <c r="K425" s="398">
        <f t="shared" si="9"/>
        <v>100000000</v>
      </c>
      <c r="L425" s="398">
        <v>2274</v>
      </c>
      <c r="M425" s="398">
        <v>0</v>
      </c>
      <c r="N425" s="398">
        <v>100030136</v>
      </c>
      <c r="O425" s="399">
        <v>0.11</v>
      </c>
      <c r="P425" s="400">
        <f t="shared" si="10"/>
        <v>2.2673807756137888E-4</v>
      </c>
      <c r="Q425" s="400">
        <f t="shared" si="11"/>
        <v>2.2673807756137888E-4</v>
      </c>
      <c r="R425" s="401" cm="1">
        <f t="array" ref="R425">_xlfn.IFS(D425=$Q$175,M425/$R$175,D425=$Q$176,M425/$R$176,D425=$Q$177,M425/$R$177)</f>
        <v>0</v>
      </c>
      <c r="S425" s="331"/>
      <c r="T425" s="331"/>
      <c r="V425" s="331"/>
      <c r="W425" s="331"/>
      <c r="X425" s="331"/>
      <c r="Y425" s="331"/>
      <c r="Z425" s="331"/>
    </row>
    <row r="426" spans="1:26" s="332" customFormat="1" ht="15" customHeight="1">
      <c r="A426" s="327">
        <v>3</v>
      </c>
      <c r="B426" s="328" t="s">
        <v>268</v>
      </c>
      <c r="C426" s="329" t="s">
        <v>296</v>
      </c>
      <c r="D426" s="328" t="s">
        <v>182</v>
      </c>
      <c r="E426" s="328" t="s">
        <v>198</v>
      </c>
      <c r="F426" s="330">
        <v>46055</v>
      </c>
      <c r="G426" s="330">
        <v>46421</v>
      </c>
      <c r="H426" s="328" t="s">
        <v>199</v>
      </c>
      <c r="I426" s="398">
        <v>100000000</v>
      </c>
      <c r="J426" s="398">
        <v>100122744</v>
      </c>
      <c r="K426" s="398">
        <f t="shared" si="9"/>
        <v>100000000</v>
      </c>
      <c r="L426" s="398">
        <v>2274</v>
      </c>
      <c r="M426" s="398">
        <v>0</v>
      </c>
      <c r="N426" s="398">
        <v>100030136</v>
      </c>
      <c r="O426" s="399">
        <v>0.11</v>
      </c>
      <c r="P426" s="400">
        <f t="shared" si="10"/>
        <v>2.2673807756137888E-4</v>
      </c>
      <c r="Q426" s="400">
        <f t="shared" si="11"/>
        <v>2.2673807756137888E-4</v>
      </c>
      <c r="R426" s="401" cm="1">
        <f t="array" ref="R426">_xlfn.IFS(D426=$Q$175,M426/$R$175,D426=$Q$176,M426/$R$176,D426=$Q$177,M426/$R$177)</f>
        <v>0</v>
      </c>
      <c r="S426" s="331"/>
      <c r="T426" s="331"/>
      <c r="V426" s="331"/>
      <c r="W426" s="331"/>
      <c r="X426" s="331"/>
      <c r="Y426" s="331"/>
      <c r="Z426" s="331"/>
    </row>
    <row r="427" spans="1:26" s="332" customFormat="1" ht="15" customHeight="1">
      <c r="A427" s="327">
        <v>3</v>
      </c>
      <c r="B427" s="328" t="s">
        <v>268</v>
      </c>
      <c r="C427" s="329" t="s">
        <v>296</v>
      </c>
      <c r="D427" s="328" t="s">
        <v>182</v>
      </c>
      <c r="E427" s="328" t="s">
        <v>198</v>
      </c>
      <c r="F427" s="330">
        <v>46055</v>
      </c>
      <c r="G427" s="330">
        <v>46421</v>
      </c>
      <c r="H427" s="328" t="s">
        <v>199</v>
      </c>
      <c r="I427" s="398">
        <v>100000000</v>
      </c>
      <c r="J427" s="398">
        <v>100122744</v>
      </c>
      <c r="K427" s="398">
        <f t="shared" si="9"/>
        <v>100000000</v>
      </c>
      <c r="L427" s="398">
        <v>2274</v>
      </c>
      <c r="M427" s="398">
        <v>0</v>
      </c>
      <c r="N427" s="398">
        <v>100030136</v>
      </c>
      <c r="O427" s="399">
        <v>0.11</v>
      </c>
      <c r="P427" s="400">
        <f t="shared" si="10"/>
        <v>2.2673807756137888E-4</v>
      </c>
      <c r="Q427" s="400">
        <f t="shared" si="11"/>
        <v>2.2673807756137888E-4</v>
      </c>
      <c r="R427" s="401" cm="1">
        <f t="array" ref="R427">_xlfn.IFS(D427=$Q$175,M427/$R$175,D427=$Q$176,M427/$R$176,D427=$Q$177,M427/$R$177)</f>
        <v>0</v>
      </c>
      <c r="S427" s="331"/>
      <c r="T427" s="331"/>
      <c r="V427" s="331"/>
      <c r="W427" s="331"/>
      <c r="X427" s="331"/>
      <c r="Y427" s="331"/>
      <c r="Z427" s="331"/>
    </row>
    <row r="428" spans="1:26" s="332" customFormat="1" ht="15" customHeight="1">
      <c r="A428" s="327">
        <v>3</v>
      </c>
      <c r="B428" s="328" t="s">
        <v>268</v>
      </c>
      <c r="C428" s="329" t="s">
        <v>296</v>
      </c>
      <c r="D428" s="328" t="s">
        <v>182</v>
      </c>
      <c r="E428" s="328" t="s">
        <v>198</v>
      </c>
      <c r="F428" s="330">
        <v>46055</v>
      </c>
      <c r="G428" s="330">
        <v>46421</v>
      </c>
      <c r="H428" s="328" t="s">
        <v>199</v>
      </c>
      <c r="I428" s="398">
        <v>100000000</v>
      </c>
      <c r="J428" s="398">
        <v>100122744</v>
      </c>
      <c r="K428" s="398">
        <f t="shared" si="9"/>
        <v>100000000</v>
      </c>
      <c r="L428" s="398">
        <v>2274</v>
      </c>
      <c r="M428" s="398">
        <v>0</v>
      </c>
      <c r="N428" s="398">
        <v>100030136</v>
      </c>
      <c r="O428" s="399">
        <v>0.11</v>
      </c>
      <c r="P428" s="400">
        <f t="shared" si="10"/>
        <v>2.2673807756137888E-4</v>
      </c>
      <c r="Q428" s="400">
        <f t="shared" si="11"/>
        <v>2.2673807756137888E-4</v>
      </c>
      <c r="R428" s="401" cm="1">
        <f t="array" ref="R428">_xlfn.IFS(D428=$Q$175,M428/$R$175,D428=$Q$176,M428/$R$176,D428=$Q$177,M428/$R$177)</f>
        <v>0</v>
      </c>
      <c r="S428" s="331"/>
      <c r="T428" s="331"/>
      <c r="V428" s="331"/>
      <c r="W428" s="331"/>
      <c r="X428" s="331"/>
      <c r="Y428" s="331"/>
      <c r="Z428" s="331"/>
    </row>
    <row r="429" spans="1:26" s="332" customFormat="1" ht="15" customHeight="1">
      <c r="A429" s="327">
        <v>3</v>
      </c>
      <c r="B429" s="328" t="s">
        <v>268</v>
      </c>
      <c r="C429" s="329" t="s">
        <v>296</v>
      </c>
      <c r="D429" s="328" t="s">
        <v>182</v>
      </c>
      <c r="E429" s="328" t="s">
        <v>198</v>
      </c>
      <c r="F429" s="330">
        <v>46055</v>
      </c>
      <c r="G429" s="330">
        <v>46421</v>
      </c>
      <c r="H429" s="328" t="s">
        <v>199</v>
      </c>
      <c r="I429" s="398">
        <v>100000000</v>
      </c>
      <c r="J429" s="398">
        <v>100122744</v>
      </c>
      <c r="K429" s="398">
        <f t="shared" si="9"/>
        <v>100000000</v>
      </c>
      <c r="L429" s="398">
        <v>2274</v>
      </c>
      <c r="M429" s="398">
        <v>0</v>
      </c>
      <c r="N429" s="398">
        <v>100030136</v>
      </c>
      <c r="O429" s="399">
        <v>0.11</v>
      </c>
      <c r="P429" s="400">
        <f t="shared" si="10"/>
        <v>2.2673807756137888E-4</v>
      </c>
      <c r="Q429" s="400">
        <f t="shared" si="11"/>
        <v>2.2673807756137888E-4</v>
      </c>
      <c r="R429" s="401" cm="1">
        <f t="array" ref="R429">_xlfn.IFS(D429=$Q$175,M429/$R$175,D429=$Q$176,M429/$R$176,D429=$Q$177,M429/$R$177)</f>
        <v>0</v>
      </c>
      <c r="S429" s="331"/>
      <c r="T429" s="331"/>
      <c r="V429" s="331"/>
      <c r="W429" s="331"/>
      <c r="X429" s="331"/>
      <c r="Y429" s="331"/>
      <c r="Z429" s="331"/>
    </row>
    <row r="430" spans="1:26" s="332" customFormat="1" ht="15" customHeight="1">
      <c r="A430" s="327">
        <v>3</v>
      </c>
      <c r="B430" s="328" t="s">
        <v>268</v>
      </c>
      <c r="C430" s="329" t="s">
        <v>296</v>
      </c>
      <c r="D430" s="328" t="s">
        <v>182</v>
      </c>
      <c r="E430" s="328" t="s">
        <v>198</v>
      </c>
      <c r="F430" s="330">
        <v>46100</v>
      </c>
      <c r="G430" s="330">
        <v>46470</v>
      </c>
      <c r="H430" s="328" t="s">
        <v>199</v>
      </c>
      <c r="I430" s="398">
        <v>200000000</v>
      </c>
      <c r="J430" s="398">
        <v>200102936</v>
      </c>
      <c r="K430" s="398">
        <f t="shared" si="9"/>
        <v>200000000</v>
      </c>
      <c r="L430" s="398">
        <v>98047</v>
      </c>
      <c r="M430" s="398">
        <v>0</v>
      </c>
      <c r="N430" s="398">
        <v>200690411</v>
      </c>
      <c r="O430" s="399">
        <v>0.105</v>
      </c>
      <c r="P430" s="400">
        <f t="shared" si="10"/>
        <v>4.549044897344037E-4</v>
      </c>
      <c r="Q430" s="400">
        <f t="shared" si="11"/>
        <v>4.549044897344037E-4</v>
      </c>
      <c r="R430" s="401" cm="1">
        <f t="array" ref="R430">_xlfn.IFS(D430=$Q$175,M430/$R$175,D430=$Q$176,M430/$R$176,D430=$Q$177,M430/$R$177)</f>
        <v>0</v>
      </c>
      <c r="S430" s="331"/>
      <c r="T430" s="331"/>
      <c r="V430" s="331"/>
      <c r="W430" s="331"/>
      <c r="X430" s="331"/>
      <c r="Y430" s="331"/>
      <c r="Z430" s="331"/>
    </row>
    <row r="431" spans="1:26" s="332" customFormat="1" ht="15" customHeight="1">
      <c r="A431" s="327">
        <v>3</v>
      </c>
      <c r="B431" s="328" t="s">
        <v>268</v>
      </c>
      <c r="C431" s="329" t="s">
        <v>296</v>
      </c>
      <c r="D431" s="328" t="s">
        <v>182</v>
      </c>
      <c r="E431" s="328" t="s">
        <v>198</v>
      </c>
      <c r="F431" s="330">
        <v>46100</v>
      </c>
      <c r="G431" s="330">
        <v>46470</v>
      </c>
      <c r="H431" s="328" t="s">
        <v>199</v>
      </c>
      <c r="I431" s="398">
        <v>200000000</v>
      </c>
      <c r="J431" s="398">
        <v>200102936</v>
      </c>
      <c r="K431" s="398">
        <f t="shared" si="9"/>
        <v>200000000</v>
      </c>
      <c r="L431" s="398">
        <v>98047</v>
      </c>
      <c r="M431" s="398">
        <v>0</v>
      </c>
      <c r="N431" s="398">
        <v>200690411</v>
      </c>
      <c r="O431" s="399">
        <v>0.105</v>
      </c>
      <c r="P431" s="400">
        <f t="shared" si="10"/>
        <v>4.549044897344037E-4</v>
      </c>
      <c r="Q431" s="400">
        <f t="shared" si="11"/>
        <v>4.549044897344037E-4</v>
      </c>
      <c r="R431" s="401" cm="1">
        <f t="array" ref="R431">_xlfn.IFS(D431=$Q$175,M431/$R$175,D431=$Q$176,M431/$R$176,D431=$Q$177,M431/$R$177)</f>
        <v>0</v>
      </c>
      <c r="S431" s="331"/>
      <c r="T431" s="331"/>
      <c r="V431" s="331"/>
      <c r="W431" s="331"/>
      <c r="X431" s="331"/>
      <c r="Y431" s="331"/>
      <c r="Z431" s="331"/>
    </row>
    <row r="432" spans="1:26" s="332" customFormat="1" ht="15" customHeight="1">
      <c r="A432" s="327">
        <v>3</v>
      </c>
      <c r="B432" s="328" t="s">
        <v>268</v>
      </c>
      <c r="C432" s="329" t="s">
        <v>296</v>
      </c>
      <c r="D432" s="328" t="s">
        <v>182</v>
      </c>
      <c r="E432" s="328" t="s">
        <v>198</v>
      </c>
      <c r="F432" s="330">
        <v>46100</v>
      </c>
      <c r="G432" s="330">
        <v>46470</v>
      </c>
      <c r="H432" s="328" t="s">
        <v>199</v>
      </c>
      <c r="I432" s="398">
        <v>200000000</v>
      </c>
      <c r="J432" s="398">
        <v>200102936</v>
      </c>
      <c r="K432" s="398">
        <f t="shared" si="9"/>
        <v>200000000</v>
      </c>
      <c r="L432" s="398">
        <v>98047</v>
      </c>
      <c r="M432" s="398">
        <v>0</v>
      </c>
      <c r="N432" s="398">
        <v>200690411</v>
      </c>
      <c r="O432" s="399">
        <v>0.105</v>
      </c>
      <c r="P432" s="400">
        <f t="shared" si="10"/>
        <v>4.549044897344037E-4</v>
      </c>
      <c r="Q432" s="400">
        <f t="shared" si="11"/>
        <v>4.549044897344037E-4</v>
      </c>
      <c r="R432" s="401" cm="1">
        <f t="array" ref="R432">_xlfn.IFS(D432=$Q$175,M432/$R$175,D432=$Q$176,M432/$R$176,D432=$Q$177,M432/$R$177)</f>
        <v>0</v>
      </c>
      <c r="S432" s="331"/>
      <c r="T432" s="331"/>
      <c r="V432" s="331"/>
      <c r="W432" s="331"/>
      <c r="X432" s="331"/>
      <c r="Y432" s="331"/>
      <c r="Z432" s="331"/>
    </row>
    <row r="433" spans="1:26" s="332" customFormat="1" ht="15" customHeight="1">
      <c r="A433" s="327">
        <v>3</v>
      </c>
      <c r="B433" s="328" t="s">
        <v>268</v>
      </c>
      <c r="C433" s="329" t="s">
        <v>296</v>
      </c>
      <c r="D433" s="328" t="s">
        <v>182</v>
      </c>
      <c r="E433" s="328" t="s">
        <v>198</v>
      </c>
      <c r="F433" s="330">
        <v>46100</v>
      </c>
      <c r="G433" s="330">
        <v>46470</v>
      </c>
      <c r="H433" s="328" t="s">
        <v>199</v>
      </c>
      <c r="I433" s="398">
        <v>200000000</v>
      </c>
      <c r="J433" s="398">
        <v>200102936</v>
      </c>
      <c r="K433" s="398">
        <f t="shared" si="9"/>
        <v>200000000</v>
      </c>
      <c r="L433" s="398">
        <v>98047</v>
      </c>
      <c r="M433" s="398">
        <v>0</v>
      </c>
      <c r="N433" s="398">
        <v>200690411</v>
      </c>
      <c r="O433" s="399">
        <v>0.105</v>
      </c>
      <c r="P433" s="400">
        <f t="shared" si="10"/>
        <v>4.549044897344037E-4</v>
      </c>
      <c r="Q433" s="400">
        <f t="shared" si="11"/>
        <v>4.549044897344037E-4</v>
      </c>
      <c r="R433" s="401" cm="1">
        <f t="array" ref="R433">_xlfn.IFS(D433=$Q$175,M433/$R$175,D433=$Q$176,M433/$R$176,D433=$Q$177,M433/$R$177)</f>
        <v>0</v>
      </c>
      <c r="S433" s="331"/>
      <c r="T433" s="331"/>
      <c r="V433" s="331"/>
      <c r="W433" s="331"/>
      <c r="X433" s="331"/>
      <c r="Y433" s="331"/>
      <c r="Z433" s="331"/>
    </row>
    <row r="434" spans="1:26" s="332" customFormat="1" ht="15" customHeight="1">
      <c r="A434" s="327">
        <v>3</v>
      </c>
      <c r="B434" s="328" t="s">
        <v>268</v>
      </c>
      <c r="C434" s="329" t="s">
        <v>296</v>
      </c>
      <c r="D434" s="328" t="s">
        <v>182</v>
      </c>
      <c r="E434" s="328" t="s">
        <v>198</v>
      </c>
      <c r="F434" s="330">
        <v>46100</v>
      </c>
      <c r="G434" s="330">
        <v>46470</v>
      </c>
      <c r="H434" s="328" t="s">
        <v>199</v>
      </c>
      <c r="I434" s="398">
        <v>200000000</v>
      </c>
      <c r="J434" s="398">
        <v>200102936</v>
      </c>
      <c r="K434" s="398">
        <f t="shared" si="9"/>
        <v>200000000</v>
      </c>
      <c r="L434" s="398">
        <v>98047</v>
      </c>
      <c r="M434" s="398">
        <v>0</v>
      </c>
      <c r="N434" s="398">
        <v>200690411</v>
      </c>
      <c r="O434" s="399">
        <v>0.105</v>
      </c>
      <c r="P434" s="400">
        <f t="shared" si="10"/>
        <v>4.549044897344037E-4</v>
      </c>
      <c r="Q434" s="400">
        <f t="shared" si="11"/>
        <v>4.549044897344037E-4</v>
      </c>
      <c r="R434" s="401" cm="1">
        <f t="array" ref="R434">_xlfn.IFS(D434=$Q$175,M434/$R$175,D434=$Q$176,M434/$R$176,D434=$Q$177,M434/$R$177)</f>
        <v>0</v>
      </c>
      <c r="S434" s="331"/>
      <c r="T434" s="331"/>
      <c r="V434" s="331"/>
      <c r="W434" s="331"/>
      <c r="X434" s="331"/>
      <c r="Y434" s="331"/>
      <c r="Z434" s="331"/>
    </row>
    <row r="435" spans="1:26" s="332" customFormat="1" ht="15" customHeight="1">
      <c r="A435" s="327">
        <v>3</v>
      </c>
      <c r="B435" s="328" t="s">
        <v>268</v>
      </c>
      <c r="C435" s="329" t="s">
        <v>296</v>
      </c>
      <c r="D435" s="328" t="s">
        <v>182</v>
      </c>
      <c r="E435" s="328" t="s">
        <v>198</v>
      </c>
      <c r="F435" s="330">
        <v>46100</v>
      </c>
      <c r="G435" s="330">
        <v>46470</v>
      </c>
      <c r="H435" s="328" t="s">
        <v>199</v>
      </c>
      <c r="I435" s="398">
        <v>200000000</v>
      </c>
      <c r="J435" s="398">
        <v>200102936</v>
      </c>
      <c r="K435" s="398">
        <f t="shared" si="9"/>
        <v>200000000</v>
      </c>
      <c r="L435" s="398">
        <v>98047</v>
      </c>
      <c r="M435" s="398">
        <v>0</v>
      </c>
      <c r="N435" s="398">
        <v>200690411</v>
      </c>
      <c r="O435" s="399">
        <v>0.105</v>
      </c>
      <c r="P435" s="400">
        <f t="shared" si="10"/>
        <v>4.549044897344037E-4</v>
      </c>
      <c r="Q435" s="400">
        <f t="shared" si="11"/>
        <v>4.549044897344037E-4</v>
      </c>
      <c r="R435" s="401" cm="1">
        <f t="array" ref="R435">_xlfn.IFS(D435=$Q$175,M435/$R$175,D435=$Q$176,M435/$R$176,D435=$Q$177,M435/$R$177)</f>
        <v>0</v>
      </c>
      <c r="S435" s="331"/>
      <c r="T435" s="331"/>
      <c r="V435" s="331"/>
      <c r="W435" s="331"/>
      <c r="X435" s="331"/>
      <c r="Y435" s="331"/>
      <c r="Z435" s="331"/>
    </row>
    <row r="436" spans="1:26" s="332" customFormat="1" ht="15" customHeight="1">
      <c r="A436" s="327">
        <v>3</v>
      </c>
      <c r="B436" s="328" t="s">
        <v>268</v>
      </c>
      <c r="C436" s="329" t="s">
        <v>296</v>
      </c>
      <c r="D436" s="328" t="s">
        <v>182</v>
      </c>
      <c r="E436" s="328" t="s">
        <v>198</v>
      </c>
      <c r="F436" s="330">
        <v>46100</v>
      </c>
      <c r="G436" s="330">
        <v>46470</v>
      </c>
      <c r="H436" s="328" t="s">
        <v>199</v>
      </c>
      <c r="I436" s="398">
        <v>200000000</v>
      </c>
      <c r="J436" s="398">
        <v>200102936</v>
      </c>
      <c r="K436" s="398">
        <f t="shared" si="9"/>
        <v>200000000</v>
      </c>
      <c r="L436" s="398">
        <v>98047</v>
      </c>
      <c r="M436" s="398">
        <v>0</v>
      </c>
      <c r="N436" s="398">
        <v>200690411</v>
      </c>
      <c r="O436" s="399">
        <v>0.105</v>
      </c>
      <c r="P436" s="400">
        <f t="shared" si="10"/>
        <v>4.549044897344037E-4</v>
      </c>
      <c r="Q436" s="400">
        <f t="shared" si="11"/>
        <v>4.549044897344037E-4</v>
      </c>
      <c r="R436" s="401" cm="1">
        <f t="array" ref="R436">_xlfn.IFS(D436=$Q$175,M436/$R$175,D436=$Q$176,M436/$R$176,D436=$Q$177,M436/$R$177)</f>
        <v>0</v>
      </c>
      <c r="S436" s="331"/>
      <c r="T436" s="331"/>
      <c r="V436" s="331"/>
      <c r="W436" s="331"/>
      <c r="X436" s="331"/>
      <c r="Y436" s="331"/>
      <c r="Z436" s="331"/>
    </row>
    <row r="437" spans="1:26" s="332" customFormat="1" ht="15" customHeight="1">
      <c r="A437" s="327">
        <v>3</v>
      </c>
      <c r="B437" s="328" t="s">
        <v>268</v>
      </c>
      <c r="C437" s="329" t="s">
        <v>296</v>
      </c>
      <c r="D437" s="328" t="s">
        <v>182</v>
      </c>
      <c r="E437" s="328" t="s">
        <v>198</v>
      </c>
      <c r="F437" s="330">
        <v>46100</v>
      </c>
      <c r="G437" s="330">
        <v>46470</v>
      </c>
      <c r="H437" s="328" t="s">
        <v>199</v>
      </c>
      <c r="I437" s="398">
        <v>200000000</v>
      </c>
      <c r="J437" s="398">
        <v>200102936</v>
      </c>
      <c r="K437" s="398">
        <f t="shared" si="9"/>
        <v>200000000</v>
      </c>
      <c r="L437" s="398">
        <v>98047</v>
      </c>
      <c r="M437" s="398">
        <v>0</v>
      </c>
      <c r="N437" s="398">
        <v>200690411</v>
      </c>
      <c r="O437" s="399">
        <v>0.105</v>
      </c>
      <c r="P437" s="400">
        <f t="shared" si="10"/>
        <v>4.549044897344037E-4</v>
      </c>
      <c r="Q437" s="400">
        <f t="shared" si="11"/>
        <v>4.549044897344037E-4</v>
      </c>
      <c r="R437" s="401" cm="1">
        <f t="array" ref="R437">_xlfn.IFS(D437=$Q$175,M437/$R$175,D437=$Q$176,M437/$R$176,D437=$Q$177,M437/$R$177)</f>
        <v>0</v>
      </c>
      <c r="S437" s="331"/>
      <c r="T437" s="331"/>
      <c r="V437" s="331"/>
      <c r="W437" s="331"/>
      <c r="X437" s="331"/>
      <c r="Y437" s="331"/>
      <c r="Z437" s="331"/>
    </row>
    <row r="438" spans="1:26" s="332" customFormat="1" ht="15" customHeight="1">
      <c r="A438" s="327">
        <v>3</v>
      </c>
      <c r="B438" s="328" t="s">
        <v>268</v>
      </c>
      <c r="C438" s="329" t="s">
        <v>296</v>
      </c>
      <c r="D438" s="328" t="s">
        <v>182</v>
      </c>
      <c r="E438" s="328" t="s">
        <v>198</v>
      </c>
      <c r="F438" s="330">
        <v>46100</v>
      </c>
      <c r="G438" s="330">
        <v>46470</v>
      </c>
      <c r="H438" s="328" t="s">
        <v>199</v>
      </c>
      <c r="I438" s="398">
        <v>200000000</v>
      </c>
      <c r="J438" s="398">
        <v>200102936</v>
      </c>
      <c r="K438" s="398">
        <f t="shared" si="9"/>
        <v>200000000</v>
      </c>
      <c r="L438" s="398">
        <v>98047</v>
      </c>
      <c r="M438" s="398">
        <v>0</v>
      </c>
      <c r="N438" s="398">
        <v>200690411</v>
      </c>
      <c r="O438" s="399">
        <v>0.105</v>
      </c>
      <c r="P438" s="400">
        <f t="shared" si="10"/>
        <v>4.549044897344037E-4</v>
      </c>
      <c r="Q438" s="400">
        <f t="shared" si="11"/>
        <v>4.549044897344037E-4</v>
      </c>
      <c r="R438" s="401" cm="1">
        <f t="array" ref="R438">_xlfn.IFS(D438=$Q$175,M438/$R$175,D438=$Q$176,M438/$R$176,D438=$Q$177,M438/$R$177)</f>
        <v>0</v>
      </c>
      <c r="S438" s="331"/>
      <c r="T438" s="331"/>
      <c r="V438" s="331"/>
      <c r="W438" s="331"/>
      <c r="X438" s="331"/>
      <c r="Y438" s="331"/>
      <c r="Z438" s="331"/>
    </row>
    <row r="439" spans="1:26" s="332" customFormat="1" ht="15" customHeight="1">
      <c r="A439" s="327">
        <v>3</v>
      </c>
      <c r="B439" s="328" t="s">
        <v>268</v>
      </c>
      <c r="C439" s="329" t="s">
        <v>296</v>
      </c>
      <c r="D439" s="328" t="s">
        <v>182</v>
      </c>
      <c r="E439" s="328" t="s">
        <v>198</v>
      </c>
      <c r="F439" s="330">
        <v>46100</v>
      </c>
      <c r="G439" s="330">
        <v>46470</v>
      </c>
      <c r="H439" s="328" t="s">
        <v>199</v>
      </c>
      <c r="I439" s="398">
        <v>200000000</v>
      </c>
      <c r="J439" s="398">
        <v>200102936</v>
      </c>
      <c r="K439" s="398">
        <f t="shared" si="9"/>
        <v>200000000</v>
      </c>
      <c r="L439" s="398">
        <v>98047</v>
      </c>
      <c r="M439" s="398">
        <v>0</v>
      </c>
      <c r="N439" s="398">
        <v>200690411</v>
      </c>
      <c r="O439" s="399">
        <v>0.105</v>
      </c>
      <c r="P439" s="400">
        <f t="shared" si="10"/>
        <v>4.549044897344037E-4</v>
      </c>
      <c r="Q439" s="400">
        <f t="shared" si="11"/>
        <v>4.549044897344037E-4</v>
      </c>
      <c r="R439" s="401" cm="1">
        <f t="array" ref="R439">_xlfn.IFS(D439=$Q$175,M439/$R$175,D439=$Q$176,M439/$R$176,D439=$Q$177,M439/$R$177)</f>
        <v>0</v>
      </c>
      <c r="S439" s="331"/>
      <c r="T439" s="331"/>
      <c r="V439" s="331"/>
      <c r="W439" s="331"/>
      <c r="X439" s="331"/>
      <c r="Y439" s="331"/>
      <c r="Z439" s="331"/>
    </row>
    <row r="440" spans="1:26" s="332" customFormat="1" ht="15" customHeight="1">
      <c r="A440" s="327">
        <v>3</v>
      </c>
      <c r="B440" s="328" t="s">
        <v>268</v>
      </c>
      <c r="C440" s="329" t="s">
        <v>296</v>
      </c>
      <c r="D440" s="328" t="s">
        <v>182</v>
      </c>
      <c r="E440" s="328" t="s">
        <v>198</v>
      </c>
      <c r="F440" s="330">
        <v>46100</v>
      </c>
      <c r="G440" s="330">
        <v>46470</v>
      </c>
      <c r="H440" s="328" t="s">
        <v>199</v>
      </c>
      <c r="I440" s="398">
        <v>200000000</v>
      </c>
      <c r="J440" s="398">
        <v>200102936</v>
      </c>
      <c r="K440" s="398">
        <f t="shared" si="9"/>
        <v>200000000</v>
      </c>
      <c r="L440" s="398">
        <v>98047</v>
      </c>
      <c r="M440" s="398">
        <v>0</v>
      </c>
      <c r="N440" s="398">
        <v>200690411</v>
      </c>
      <c r="O440" s="399">
        <v>0.105</v>
      </c>
      <c r="P440" s="400">
        <f t="shared" si="10"/>
        <v>4.549044897344037E-4</v>
      </c>
      <c r="Q440" s="400">
        <f t="shared" si="11"/>
        <v>4.549044897344037E-4</v>
      </c>
      <c r="R440" s="401" cm="1">
        <f t="array" ref="R440">_xlfn.IFS(D440=$Q$175,M440/$R$175,D440=$Q$176,M440/$R$176,D440=$Q$177,M440/$R$177)</f>
        <v>0</v>
      </c>
      <c r="S440" s="331"/>
      <c r="T440" s="331"/>
      <c r="V440" s="331"/>
      <c r="W440" s="331"/>
      <c r="X440" s="331"/>
      <c r="Y440" s="331"/>
      <c r="Z440" s="331"/>
    </row>
    <row r="441" spans="1:26" s="332" customFormat="1" ht="15" customHeight="1">
      <c r="A441" s="327">
        <v>3</v>
      </c>
      <c r="B441" s="328" t="s">
        <v>268</v>
      </c>
      <c r="C441" s="329" t="s">
        <v>296</v>
      </c>
      <c r="D441" s="328" t="s">
        <v>182</v>
      </c>
      <c r="E441" s="328" t="s">
        <v>198</v>
      </c>
      <c r="F441" s="330">
        <v>46100</v>
      </c>
      <c r="G441" s="330">
        <v>46470</v>
      </c>
      <c r="H441" s="328" t="s">
        <v>199</v>
      </c>
      <c r="I441" s="398">
        <v>200000000</v>
      </c>
      <c r="J441" s="398">
        <v>200102936</v>
      </c>
      <c r="K441" s="398">
        <f t="shared" ref="K441:K504" si="12">+I441</f>
        <v>200000000</v>
      </c>
      <c r="L441" s="398">
        <v>98047</v>
      </c>
      <c r="M441" s="398">
        <v>0</v>
      </c>
      <c r="N441" s="398">
        <v>200690411</v>
      </c>
      <c r="O441" s="399">
        <v>0.105</v>
      </c>
      <c r="P441" s="400">
        <f t="shared" ref="P441:P504" si="13">+N441/$Q$181</f>
        <v>4.549044897344037E-4</v>
      </c>
      <c r="Q441" s="400">
        <f t="shared" ref="Q441:Q504" si="14">+N441/$Q$181</f>
        <v>4.549044897344037E-4</v>
      </c>
      <c r="R441" s="401" cm="1">
        <f t="array" ref="R441">_xlfn.IFS(D441=$Q$175,M441/$R$175,D441=$Q$176,M441/$R$176,D441=$Q$177,M441/$R$177)</f>
        <v>0</v>
      </c>
      <c r="S441" s="331"/>
      <c r="T441" s="331"/>
      <c r="V441" s="331"/>
      <c r="W441" s="331"/>
      <c r="X441" s="331"/>
      <c r="Y441" s="331"/>
      <c r="Z441" s="331"/>
    </row>
    <row r="442" spans="1:26" s="332" customFormat="1" ht="15" customHeight="1">
      <c r="A442" s="327">
        <v>3</v>
      </c>
      <c r="B442" s="328" t="s">
        <v>268</v>
      </c>
      <c r="C442" s="329" t="s">
        <v>296</v>
      </c>
      <c r="D442" s="328" t="s">
        <v>182</v>
      </c>
      <c r="E442" s="328" t="s">
        <v>198</v>
      </c>
      <c r="F442" s="330">
        <v>46100</v>
      </c>
      <c r="G442" s="330">
        <v>46470</v>
      </c>
      <c r="H442" s="328" t="s">
        <v>199</v>
      </c>
      <c r="I442" s="398">
        <v>200000000</v>
      </c>
      <c r="J442" s="398">
        <v>200102936</v>
      </c>
      <c r="K442" s="398">
        <f t="shared" si="12"/>
        <v>200000000</v>
      </c>
      <c r="L442" s="398">
        <v>98047</v>
      </c>
      <c r="M442" s="398">
        <v>0</v>
      </c>
      <c r="N442" s="398">
        <v>200690411</v>
      </c>
      <c r="O442" s="399">
        <v>0.105</v>
      </c>
      <c r="P442" s="400">
        <f t="shared" si="13"/>
        <v>4.549044897344037E-4</v>
      </c>
      <c r="Q442" s="400">
        <f t="shared" si="14"/>
        <v>4.549044897344037E-4</v>
      </c>
      <c r="R442" s="401" cm="1">
        <f t="array" ref="R442">_xlfn.IFS(D442=$Q$175,M442/$R$175,D442=$Q$176,M442/$R$176,D442=$Q$177,M442/$R$177)</f>
        <v>0</v>
      </c>
      <c r="S442" s="331"/>
      <c r="T442" s="331"/>
      <c r="V442" s="331"/>
      <c r="W442" s="331"/>
      <c r="X442" s="331"/>
      <c r="Y442" s="331"/>
      <c r="Z442" s="331"/>
    </row>
    <row r="443" spans="1:26" s="332" customFormat="1" ht="15" customHeight="1">
      <c r="A443" s="327">
        <v>3</v>
      </c>
      <c r="B443" s="328" t="s">
        <v>268</v>
      </c>
      <c r="C443" s="329" t="s">
        <v>296</v>
      </c>
      <c r="D443" s="328" t="s">
        <v>182</v>
      </c>
      <c r="E443" s="328" t="s">
        <v>198</v>
      </c>
      <c r="F443" s="330">
        <v>46100</v>
      </c>
      <c r="G443" s="330">
        <v>46470</v>
      </c>
      <c r="H443" s="328" t="s">
        <v>199</v>
      </c>
      <c r="I443" s="398">
        <v>200000000</v>
      </c>
      <c r="J443" s="398">
        <v>200102936</v>
      </c>
      <c r="K443" s="398">
        <f t="shared" si="12"/>
        <v>200000000</v>
      </c>
      <c r="L443" s="398">
        <v>98047</v>
      </c>
      <c r="M443" s="398">
        <v>0</v>
      </c>
      <c r="N443" s="398">
        <v>200690411</v>
      </c>
      <c r="O443" s="399">
        <v>0.105</v>
      </c>
      <c r="P443" s="400">
        <f t="shared" si="13"/>
        <v>4.549044897344037E-4</v>
      </c>
      <c r="Q443" s="400">
        <f t="shared" si="14"/>
        <v>4.549044897344037E-4</v>
      </c>
      <c r="R443" s="401" cm="1">
        <f t="array" ref="R443">_xlfn.IFS(D443=$Q$175,M443/$R$175,D443=$Q$176,M443/$R$176,D443=$Q$177,M443/$R$177)</f>
        <v>0</v>
      </c>
      <c r="S443" s="331"/>
      <c r="T443" s="331"/>
      <c r="V443" s="331"/>
      <c r="W443" s="331"/>
      <c r="X443" s="331"/>
      <c r="Y443" s="331"/>
      <c r="Z443" s="331"/>
    </row>
    <row r="444" spans="1:26" s="332" customFormat="1" ht="15" customHeight="1">
      <c r="A444" s="327">
        <v>3</v>
      </c>
      <c r="B444" s="328" t="s">
        <v>268</v>
      </c>
      <c r="C444" s="329" t="s">
        <v>296</v>
      </c>
      <c r="D444" s="328" t="s">
        <v>182</v>
      </c>
      <c r="E444" s="328" t="s">
        <v>198</v>
      </c>
      <c r="F444" s="330">
        <v>46100</v>
      </c>
      <c r="G444" s="330">
        <v>46470</v>
      </c>
      <c r="H444" s="328" t="s">
        <v>199</v>
      </c>
      <c r="I444" s="398">
        <v>200000000</v>
      </c>
      <c r="J444" s="398">
        <v>200102936</v>
      </c>
      <c r="K444" s="398">
        <f t="shared" si="12"/>
        <v>200000000</v>
      </c>
      <c r="L444" s="398">
        <v>98047</v>
      </c>
      <c r="M444" s="398">
        <v>0</v>
      </c>
      <c r="N444" s="398">
        <v>200690411</v>
      </c>
      <c r="O444" s="399">
        <v>0.105</v>
      </c>
      <c r="P444" s="400">
        <f t="shared" si="13"/>
        <v>4.549044897344037E-4</v>
      </c>
      <c r="Q444" s="400">
        <f t="shared" si="14"/>
        <v>4.549044897344037E-4</v>
      </c>
      <c r="R444" s="401" cm="1">
        <f t="array" ref="R444">_xlfn.IFS(D444=$Q$175,M444/$R$175,D444=$Q$176,M444/$R$176,D444=$Q$177,M444/$R$177)</f>
        <v>0</v>
      </c>
      <c r="S444" s="331"/>
      <c r="T444" s="331"/>
      <c r="V444" s="331"/>
      <c r="W444" s="331"/>
      <c r="X444" s="331"/>
      <c r="Y444" s="331"/>
      <c r="Z444" s="331"/>
    </row>
    <row r="445" spans="1:26" s="332" customFormat="1" ht="15" customHeight="1">
      <c r="A445" s="327">
        <v>3</v>
      </c>
      <c r="B445" s="328" t="s">
        <v>268</v>
      </c>
      <c r="C445" s="329" t="s">
        <v>296</v>
      </c>
      <c r="D445" s="328" t="s">
        <v>182</v>
      </c>
      <c r="E445" s="328" t="s">
        <v>198</v>
      </c>
      <c r="F445" s="330">
        <v>46100</v>
      </c>
      <c r="G445" s="330">
        <v>46470</v>
      </c>
      <c r="H445" s="328" t="s">
        <v>199</v>
      </c>
      <c r="I445" s="398">
        <v>200000000</v>
      </c>
      <c r="J445" s="398">
        <v>200102936</v>
      </c>
      <c r="K445" s="398">
        <f t="shared" si="12"/>
        <v>200000000</v>
      </c>
      <c r="L445" s="398">
        <v>98047</v>
      </c>
      <c r="M445" s="398">
        <v>0</v>
      </c>
      <c r="N445" s="398">
        <v>200690411</v>
      </c>
      <c r="O445" s="399">
        <v>0.105</v>
      </c>
      <c r="P445" s="400">
        <f t="shared" si="13"/>
        <v>4.549044897344037E-4</v>
      </c>
      <c r="Q445" s="400">
        <f t="shared" si="14"/>
        <v>4.549044897344037E-4</v>
      </c>
      <c r="R445" s="401" cm="1">
        <f t="array" ref="R445">_xlfn.IFS(D445=$Q$175,M445/$R$175,D445=$Q$176,M445/$R$176,D445=$Q$177,M445/$R$177)</f>
        <v>0</v>
      </c>
      <c r="S445" s="331"/>
      <c r="T445" s="331"/>
      <c r="V445" s="331"/>
      <c r="W445" s="331"/>
      <c r="X445" s="331"/>
      <c r="Y445" s="331"/>
      <c r="Z445" s="331"/>
    </row>
    <row r="446" spans="1:26" s="332" customFormat="1" ht="15" customHeight="1">
      <c r="A446" s="327">
        <v>3</v>
      </c>
      <c r="B446" s="328" t="s">
        <v>268</v>
      </c>
      <c r="C446" s="329" t="s">
        <v>296</v>
      </c>
      <c r="D446" s="328" t="s">
        <v>182</v>
      </c>
      <c r="E446" s="328" t="s">
        <v>198</v>
      </c>
      <c r="F446" s="330">
        <v>46100</v>
      </c>
      <c r="G446" s="330">
        <v>46470</v>
      </c>
      <c r="H446" s="328" t="s">
        <v>199</v>
      </c>
      <c r="I446" s="398">
        <v>200000000</v>
      </c>
      <c r="J446" s="398">
        <v>200102936</v>
      </c>
      <c r="K446" s="398">
        <f t="shared" si="12"/>
        <v>200000000</v>
      </c>
      <c r="L446" s="398">
        <v>98047</v>
      </c>
      <c r="M446" s="398">
        <v>0</v>
      </c>
      <c r="N446" s="398">
        <v>200690411</v>
      </c>
      <c r="O446" s="399">
        <v>0.105</v>
      </c>
      <c r="P446" s="400">
        <f t="shared" si="13"/>
        <v>4.549044897344037E-4</v>
      </c>
      <c r="Q446" s="400">
        <f t="shared" si="14"/>
        <v>4.549044897344037E-4</v>
      </c>
      <c r="R446" s="401" cm="1">
        <f t="array" ref="R446">_xlfn.IFS(D446=$Q$175,M446/$R$175,D446=$Q$176,M446/$R$176,D446=$Q$177,M446/$R$177)</f>
        <v>0</v>
      </c>
      <c r="S446" s="331"/>
      <c r="T446" s="331"/>
      <c r="V446" s="331"/>
      <c r="W446" s="331"/>
      <c r="X446" s="331"/>
      <c r="Y446" s="331"/>
      <c r="Z446" s="331"/>
    </row>
    <row r="447" spans="1:26" s="332" customFormat="1" ht="15" customHeight="1">
      <c r="A447" s="327">
        <v>3</v>
      </c>
      <c r="B447" s="328" t="s">
        <v>268</v>
      </c>
      <c r="C447" s="329" t="s">
        <v>296</v>
      </c>
      <c r="D447" s="328" t="s">
        <v>182</v>
      </c>
      <c r="E447" s="328" t="s">
        <v>198</v>
      </c>
      <c r="F447" s="330">
        <v>46100</v>
      </c>
      <c r="G447" s="330">
        <v>46470</v>
      </c>
      <c r="H447" s="328" t="s">
        <v>199</v>
      </c>
      <c r="I447" s="398">
        <v>200000000</v>
      </c>
      <c r="J447" s="398">
        <v>200102936</v>
      </c>
      <c r="K447" s="398">
        <f t="shared" si="12"/>
        <v>200000000</v>
      </c>
      <c r="L447" s="398">
        <v>98047</v>
      </c>
      <c r="M447" s="398">
        <v>0</v>
      </c>
      <c r="N447" s="398">
        <v>200690411</v>
      </c>
      <c r="O447" s="399">
        <v>0.105</v>
      </c>
      <c r="P447" s="400">
        <f t="shared" si="13"/>
        <v>4.549044897344037E-4</v>
      </c>
      <c r="Q447" s="400">
        <f t="shared" si="14"/>
        <v>4.549044897344037E-4</v>
      </c>
      <c r="R447" s="401" cm="1">
        <f t="array" ref="R447">_xlfn.IFS(D447=$Q$175,M447/$R$175,D447=$Q$176,M447/$R$176,D447=$Q$177,M447/$R$177)</f>
        <v>0</v>
      </c>
      <c r="S447" s="331"/>
      <c r="T447" s="331"/>
      <c r="V447" s="331"/>
      <c r="W447" s="331"/>
      <c r="X447" s="331"/>
      <c r="Y447" s="331"/>
      <c r="Z447" s="331"/>
    </row>
    <row r="448" spans="1:26" s="332" customFormat="1" ht="15" customHeight="1">
      <c r="A448" s="327">
        <v>3</v>
      </c>
      <c r="B448" s="328" t="s">
        <v>268</v>
      </c>
      <c r="C448" s="329" t="s">
        <v>296</v>
      </c>
      <c r="D448" s="328" t="s">
        <v>182</v>
      </c>
      <c r="E448" s="328" t="s">
        <v>198</v>
      </c>
      <c r="F448" s="330">
        <v>46100</v>
      </c>
      <c r="G448" s="330">
        <v>46470</v>
      </c>
      <c r="H448" s="328" t="s">
        <v>199</v>
      </c>
      <c r="I448" s="398">
        <v>200000000</v>
      </c>
      <c r="J448" s="398">
        <v>200102936</v>
      </c>
      <c r="K448" s="398">
        <f t="shared" si="12"/>
        <v>200000000</v>
      </c>
      <c r="L448" s="398">
        <v>98047</v>
      </c>
      <c r="M448" s="398">
        <v>0</v>
      </c>
      <c r="N448" s="398">
        <v>200690411</v>
      </c>
      <c r="O448" s="399">
        <v>0.105</v>
      </c>
      <c r="P448" s="400">
        <f t="shared" si="13"/>
        <v>4.549044897344037E-4</v>
      </c>
      <c r="Q448" s="400">
        <f t="shared" si="14"/>
        <v>4.549044897344037E-4</v>
      </c>
      <c r="R448" s="401" cm="1">
        <f t="array" ref="R448">_xlfn.IFS(D448=$Q$175,M448/$R$175,D448=$Q$176,M448/$R$176,D448=$Q$177,M448/$R$177)</f>
        <v>0</v>
      </c>
      <c r="S448" s="331"/>
      <c r="T448" s="331"/>
      <c r="V448" s="331"/>
      <c r="W448" s="331"/>
      <c r="X448" s="331"/>
      <c r="Y448" s="331"/>
      <c r="Z448" s="331"/>
    </row>
    <row r="449" spans="1:26" s="332" customFormat="1" ht="15" customHeight="1">
      <c r="A449" s="327">
        <v>3</v>
      </c>
      <c r="B449" s="328" t="s">
        <v>268</v>
      </c>
      <c r="C449" s="329" t="s">
        <v>296</v>
      </c>
      <c r="D449" s="328" t="s">
        <v>182</v>
      </c>
      <c r="E449" s="328" t="s">
        <v>198</v>
      </c>
      <c r="F449" s="330">
        <v>46100</v>
      </c>
      <c r="G449" s="330">
        <v>46470</v>
      </c>
      <c r="H449" s="328" t="s">
        <v>199</v>
      </c>
      <c r="I449" s="398">
        <v>200000000</v>
      </c>
      <c r="J449" s="398">
        <v>200102936</v>
      </c>
      <c r="K449" s="398">
        <f t="shared" si="12"/>
        <v>200000000</v>
      </c>
      <c r="L449" s="398">
        <v>98047</v>
      </c>
      <c r="M449" s="398">
        <v>0</v>
      </c>
      <c r="N449" s="398">
        <v>200690411</v>
      </c>
      <c r="O449" s="399">
        <v>0.105</v>
      </c>
      <c r="P449" s="400">
        <f t="shared" si="13"/>
        <v>4.549044897344037E-4</v>
      </c>
      <c r="Q449" s="400">
        <f t="shared" si="14"/>
        <v>4.549044897344037E-4</v>
      </c>
      <c r="R449" s="401" cm="1">
        <f t="array" ref="R449">_xlfn.IFS(D449=$Q$175,M449/$R$175,D449=$Q$176,M449/$R$176,D449=$Q$177,M449/$R$177)</f>
        <v>0</v>
      </c>
      <c r="S449" s="331"/>
      <c r="T449" s="331"/>
      <c r="V449" s="331"/>
      <c r="W449" s="331"/>
      <c r="X449" s="331"/>
      <c r="Y449" s="331"/>
      <c r="Z449" s="331"/>
    </row>
    <row r="450" spans="1:26" s="332" customFormat="1" ht="15" customHeight="1">
      <c r="A450" s="327">
        <v>3</v>
      </c>
      <c r="B450" s="328" t="s">
        <v>268</v>
      </c>
      <c r="C450" s="329" t="s">
        <v>270</v>
      </c>
      <c r="D450" s="328" t="s">
        <v>182</v>
      </c>
      <c r="E450" s="328" t="s">
        <v>198</v>
      </c>
      <c r="F450" s="330">
        <v>45568</v>
      </c>
      <c r="G450" s="330">
        <v>46120</v>
      </c>
      <c r="H450" s="328" t="s">
        <v>199</v>
      </c>
      <c r="I450" s="398">
        <v>100000000</v>
      </c>
      <c r="J450" s="398">
        <v>100472485</v>
      </c>
      <c r="K450" s="398">
        <f t="shared" si="12"/>
        <v>100000000</v>
      </c>
      <c r="L450" s="398">
        <v>4782</v>
      </c>
      <c r="M450" s="398">
        <v>0</v>
      </c>
      <c r="N450" s="398">
        <v>101940822</v>
      </c>
      <c r="O450" s="399">
        <v>8.1000000000000003E-2</v>
      </c>
      <c r="P450" s="400">
        <f t="shared" si="13"/>
        <v>2.3106902509166557E-4</v>
      </c>
      <c r="Q450" s="400">
        <f t="shared" si="14"/>
        <v>2.3106902509166557E-4</v>
      </c>
      <c r="R450" s="401" cm="1">
        <f t="array" ref="R450">_xlfn.IFS(D450=$Q$175,M450/$R$175,D450=$Q$176,M450/$R$176,D450=$Q$177,M450/$R$177)</f>
        <v>0</v>
      </c>
      <c r="S450" s="331"/>
      <c r="T450" s="331"/>
      <c r="V450" s="331"/>
      <c r="W450" s="331"/>
      <c r="X450" s="331"/>
      <c r="Y450" s="331"/>
      <c r="Z450" s="331"/>
    </row>
    <row r="451" spans="1:26" s="332" customFormat="1" ht="15" customHeight="1">
      <c r="A451" s="327">
        <v>3</v>
      </c>
      <c r="B451" s="328" t="s">
        <v>268</v>
      </c>
      <c r="C451" s="329" t="s">
        <v>270</v>
      </c>
      <c r="D451" s="328" t="s">
        <v>182</v>
      </c>
      <c r="E451" s="328" t="s">
        <v>198</v>
      </c>
      <c r="F451" s="330">
        <v>45568</v>
      </c>
      <c r="G451" s="330">
        <v>46120</v>
      </c>
      <c r="H451" s="328" t="s">
        <v>199</v>
      </c>
      <c r="I451" s="398">
        <v>100000000</v>
      </c>
      <c r="J451" s="398">
        <v>100472485</v>
      </c>
      <c r="K451" s="398">
        <f t="shared" si="12"/>
        <v>100000000</v>
      </c>
      <c r="L451" s="398">
        <v>4782</v>
      </c>
      <c r="M451" s="398">
        <v>0</v>
      </c>
      <c r="N451" s="398">
        <v>101940822</v>
      </c>
      <c r="O451" s="399">
        <v>8.1000000000000003E-2</v>
      </c>
      <c r="P451" s="400">
        <f t="shared" si="13"/>
        <v>2.3106902509166557E-4</v>
      </c>
      <c r="Q451" s="400">
        <f t="shared" si="14"/>
        <v>2.3106902509166557E-4</v>
      </c>
      <c r="R451" s="401" cm="1">
        <f t="array" ref="R451">_xlfn.IFS(D451=$Q$175,M451/$R$175,D451=$Q$176,M451/$R$176,D451=$Q$177,M451/$R$177)</f>
        <v>0</v>
      </c>
      <c r="S451" s="331"/>
      <c r="T451" s="331"/>
      <c r="V451" s="331"/>
      <c r="W451" s="331"/>
      <c r="X451" s="331"/>
      <c r="Y451" s="331"/>
      <c r="Z451" s="331"/>
    </row>
    <row r="452" spans="1:26" s="332" customFormat="1" ht="15" customHeight="1">
      <c r="A452" s="327">
        <v>3</v>
      </c>
      <c r="B452" s="328" t="s">
        <v>268</v>
      </c>
      <c r="C452" s="329" t="s">
        <v>270</v>
      </c>
      <c r="D452" s="328" t="s">
        <v>182</v>
      </c>
      <c r="E452" s="328" t="s">
        <v>198</v>
      </c>
      <c r="F452" s="330">
        <v>45568</v>
      </c>
      <c r="G452" s="330">
        <v>46120</v>
      </c>
      <c r="H452" s="328" t="s">
        <v>199</v>
      </c>
      <c r="I452" s="398">
        <v>100000000</v>
      </c>
      <c r="J452" s="398">
        <v>100472485</v>
      </c>
      <c r="K452" s="398">
        <f t="shared" si="12"/>
        <v>100000000</v>
      </c>
      <c r="L452" s="398">
        <v>4782</v>
      </c>
      <c r="M452" s="398">
        <v>0</v>
      </c>
      <c r="N452" s="398">
        <v>101940822</v>
      </c>
      <c r="O452" s="399">
        <v>8.1000000000000003E-2</v>
      </c>
      <c r="P452" s="400">
        <f t="shared" si="13"/>
        <v>2.3106902509166557E-4</v>
      </c>
      <c r="Q452" s="400">
        <f t="shared" si="14"/>
        <v>2.3106902509166557E-4</v>
      </c>
      <c r="R452" s="401" cm="1">
        <f t="array" ref="R452">_xlfn.IFS(D452=$Q$175,M452/$R$175,D452=$Q$176,M452/$R$176,D452=$Q$177,M452/$R$177)</f>
        <v>0</v>
      </c>
      <c r="S452" s="331"/>
      <c r="T452" s="331"/>
      <c r="V452" s="331"/>
      <c r="W452" s="331"/>
      <c r="X452" s="331"/>
      <c r="Y452" s="331"/>
      <c r="Z452" s="331"/>
    </row>
    <row r="453" spans="1:26" s="332" customFormat="1" ht="15" customHeight="1">
      <c r="A453" s="327">
        <v>3</v>
      </c>
      <c r="B453" s="328" t="s">
        <v>268</v>
      </c>
      <c r="C453" s="329" t="s">
        <v>270</v>
      </c>
      <c r="D453" s="328" t="s">
        <v>182</v>
      </c>
      <c r="E453" s="328" t="s">
        <v>198</v>
      </c>
      <c r="F453" s="330">
        <v>45568</v>
      </c>
      <c r="G453" s="330">
        <v>46120</v>
      </c>
      <c r="H453" s="328" t="s">
        <v>199</v>
      </c>
      <c r="I453" s="398">
        <v>100000000</v>
      </c>
      <c r="J453" s="398">
        <v>100472485</v>
      </c>
      <c r="K453" s="398">
        <f t="shared" si="12"/>
        <v>100000000</v>
      </c>
      <c r="L453" s="398">
        <v>4782</v>
      </c>
      <c r="M453" s="398">
        <v>0</v>
      </c>
      <c r="N453" s="398">
        <v>101940822</v>
      </c>
      <c r="O453" s="399">
        <v>8.1000000000000003E-2</v>
      </c>
      <c r="P453" s="400">
        <f t="shared" si="13"/>
        <v>2.3106902509166557E-4</v>
      </c>
      <c r="Q453" s="400">
        <f t="shared" si="14"/>
        <v>2.3106902509166557E-4</v>
      </c>
      <c r="R453" s="401" cm="1">
        <f t="array" ref="R453">_xlfn.IFS(D453=$Q$175,M453/$R$175,D453=$Q$176,M453/$R$176,D453=$Q$177,M453/$R$177)</f>
        <v>0</v>
      </c>
      <c r="S453" s="331"/>
      <c r="T453" s="331"/>
      <c r="V453" s="331"/>
      <c r="W453" s="331"/>
      <c r="X453" s="331"/>
      <c r="Y453" s="331"/>
      <c r="Z453" s="331"/>
    </row>
    <row r="454" spans="1:26" s="332" customFormat="1" ht="15" customHeight="1">
      <c r="A454" s="327">
        <v>3</v>
      </c>
      <c r="B454" s="328" t="s">
        <v>268</v>
      </c>
      <c r="C454" s="329" t="s">
        <v>270</v>
      </c>
      <c r="D454" s="328" t="s">
        <v>182</v>
      </c>
      <c r="E454" s="328" t="s">
        <v>198</v>
      </c>
      <c r="F454" s="330">
        <v>45568</v>
      </c>
      <c r="G454" s="330">
        <v>46120</v>
      </c>
      <c r="H454" s="328" t="s">
        <v>199</v>
      </c>
      <c r="I454" s="398">
        <v>100000000</v>
      </c>
      <c r="J454" s="398">
        <v>100472485</v>
      </c>
      <c r="K454" s="398">
        <f t="shared" si="12"/>
        <v>100000000</v>
      </c>
      <c r="L454" s="398">
        <v>4782</v>
      </c>
      <c r="M454" s="398">
        <v>0</v>
      </c>
      <c r="N454" s="398">
        <v>101940822</v>
      </c>
      <c r="O454" s="399">
        <v>8.1000000000000003E-2</v>
      </c>
      <c r="P454" s="400">
        <f t="shared" si="13"/>
        <v>2.3106902509166557E-4</v>
      </c>
      <c r="Q454" s="400">
        <f t="shared" si="14"/>
        <v>2.3106902509166557E-4</v>
      </c>
      <c r="R454" s="401" cm="1">
        <f t="array" ref="R454">_xlfn.IFS(D454=$Q$175,M454/$R$175,D454=$Q$176,M454/$R$176,D454=$Q$177,M454/$R$177)</f>
        <v>0</v>
      </c>
      <c r="S454" s="331"/>
      <c r="T454" s="331"/>
      <c r="V454" s="331"/>
      <c r="W454" s="331"/>
      <c r="X454" s="331"/>
      <c r="Y454" s="331"/>
      <c r="Z454" s="331"/>
    </row>
    <row r="455" spans="1:26" s="332" customFormat="1" ht="15" customHeight="1">
      <c r="A455" s="327">
        <v>3</v>
      </c>
      <c r="B455" s="328" t="s">
        <v>268</v>
      </c>
      <c r="C455" s="329" t="s">
        <v>270</v>
      </c>
      <c r="D455" s="328" t="s">
        <v>182</v>
      </c>
      <c r="E455" s="328" t="s">
        <v>198</v>
      </c>
      <c r="F455" s="330">
        <v>45568</v>
      </c>
      <c r="G455" s="330">
        <v>46120</v>
      </c>
      <c r="H455" s="328" t="s">
        <v>199</v>
      </c>
      <c r="I455" s="398">
        <v>100000000</v>
      </c>
      <c r="J455" s="398">
        <v>100472485</v>
      </c>
      <c r="K455" s="398">
        <f t="shared" si="12"/>
        <v>100000000</v>
      </c>
      <c r="L455" s="398">
        <v>4782</v>
      </c>
      <c r="M455" s="398">
        <v>0</v>
      </c>
      <c r="N455" s="398">
        <v>101940822</v>
      </c>
      <c r="O455" s="399">
        <v>8.1000000000000003E-2</v>
      </c>
      <c r="P455" s="400">
        <f t="shared" si="13"/>
        <v>2.3106902509166557E-4</v>
      </c>
      <c r="Q455" s="400">
        <f t="shared" si="14"/>
        <v>2.3106902509166557E-4</v>
      </c>
      <c r="R455" s="401" cm="1">
        <f t="array" ref="R455">_xlfn.IFS(D455=$Q$175,M455/$R$175,D455=$Q$176,M455/$R$176,D455=$Q$177,M455/$R$177)</f>
        <v>0</v>
      </c>
      <c r="S455" s="331"/>
      <c r="T455" s="331"/>
      <c r="V455" s="331"/>
      <c r="W455" s="331"/>
      <c r="X455" s="331"/>
      <c r="Y455" s="331"/>
      <c r="Z455" s="331"/>
    </row>
    <row r="456" spans="1:26" s="332" customFormat="1" ht="15" customHeight="1">
      <c r="A456" s="327">
        <v>3</v>
      </c>
      <c r="B456" s="328" t="s">
        <v>268</v>
      </c>
      <c r="C456" s="329" t="s">
        <v>270</v>
      </c>
      <c r="D456" s="328" t="s">
        <v>182</v>
      </c>
      <c r="E456" s="328" t="s">
        <v>198</v>
      </c>
      <c r="F456" s="330">
        <v>45568</v>
      </c>
      <c r="G456" s="330">
        <v>46120</v>
      </c>
      <c r="H456" s="328" t="s">
        <v>199</v>
      </c>
      <c r="I456" s="398">
        <v>100000000</v>
      </c>
      <c r="J456" s="398">
        <v>100472485</v>
      </c>
      <c r="K456" s="398">
        <f t="shared" si="12"/>
        <v>100000000</v>
      </c>
      <c r="L456" s="398">
        <v>4782</v>
      </c>
      <c r="M456" s="398">
        <v>0</v>
      </c>
      <c r="N456" s="398">
        <v>101940822</v>
      </c>
      <c r="O456" s="399">
        <v>8.1000000000000003E-2</v>
      </c>
      <c r="P456" s="400">
        <f t="shared" si="13"/>
        <v>2.3106902509166557E-4</v>
      </c>
      <c r="Q456" s="400">
        <f t="shared" si="14"/>
        <v>2.3106902509166557E-4</v>
      </c>
      <c r="R456" s="401" cm="1">
        <f t="array" ref="R456">_xlfn.IFS(D456=$Q$175,M456/$R$175,D456=$Q$176,M456/$R$176,D456=$Q$177,M456/$R$177)</f>
        <v>0</v>
      </c>
      <c r="S456" s="331"/>
      <c r="T456" s="331"/>
      <c r="V456" s="331"/>
      <c r="W456" s="331"/>
      <c r="X456" s="331"/>
      <c r="Y456" s="331"/>
      <c r="Z456" s="331"/>
    </row>
    <row r="457" spans="1:26" s="332" customFormat="1" ht="15" customHeight="1">
      <c r="A457" s="327">
        <v>3</v>
      </c>
      <c r="B457" s="328" t="s">
        <v>268</v>
      </c>
      <c r="C457" s="329" t="s">
        <v>270</v>
      </c>
      <c r="D457" s="328" t="s">
        <v>182</v>
      </c>
      <c r="E457" s="328" t="s">
        <v>198</v>
      </c>
      <c r="F457" s="330">
        <v>45568</v>
      </c>
      <c r="G457" s="330">
        <v>46120</v>
      </c>
      <c r="H457" s="328" t="s">
        <v>199</v>
      </c>
      <c r="I457" s="398">
        <v>100000000</v>
      </c>
      <c r="J457" s="398">
        <v>100472485</v>
      </c>
      <c r="K457" s="398">
        <f t="shared" si="12"/>
        <v>100000000</v>
      </c>
      <c r="L457" s="398">
        <v>4782</v>
      </c>
      <c r="M457" s="398">
        <v>0</v>
      </c>
      <c r="N457" s="398">
        <v>101940822</v>
      </c>
      <c r="O457" s="399">
        <v>8.1000000000000003E-2</v>
      </c>
      <c r="P457" s="400">
        <f t="shared" si="13"/>
        <v>2.3106902509166557E-4</v>
      </c>
      <c r="Q457" s="400">
        <f t="shared" si="14"/>
        <v>2.3106902509166557E-4</v>
      </c>
      <c r="R457" s="401" cm="1">
        <f t="array" ref="R457">_xlfn.IFS(D457=$Q$175,M457/$R$175,D457=$Q$176,M457/$R$176,D457=$Q$177,M457/$R$177)</f>
        <v>0</v>
      </c>
      <c r="S457" s="331"/>
      <c r="T457" s="331"/>
      <c r="V457" s="331"/>
      <c r="W457" s="331"/>
      <c r="X457" s="331"/>
      <c r="Y457" s="331"/>
      <c r="Z457" s="331"/>
    </row>
    <row r="458" spans="1:26" s="332" customFormat="1" ht="15" customHeight="1">
      <c r="A458" s="327">
        <v>3</v>
      </c>
      <c r="B458" s="328" t="s">
        <v>268</v>
      </c>
      <c r="C458" s="329" t="s">
        <v>270</v>
      </c>
      <c r="D458" s="328" t="s">
        <v>182</v>
      </c>
      <c r="E458" s="328" t="s">
        <v>198</v>
      </c>
      <c r="F458" s="330">
        <v>45568</v>
      </c>
      <c r="G458" s="330">
        <v>46120</v>
      </c>
      <c r="H458" s="328" t="s">
        <v>199</v>
      </c>
      <c r="I458" s="398">
        <v>100000000</v>
      </c>
      <c r="J458" s="398">
        <v>100472485</v>
      </c>
      <c r="K458" s="398">
        <f t="shared" si="12"/>
        <v>100000000</v>
      </c>
      <c r="L458" s="398">
        <v>4782</v>
      </c>
      <c r="M458" s="398">
        <v>0</v>
      </c>
      <c r="N458" s="398">
        <v>101940822</v>
      </c>
      <c r="O458" s="399">
        <v>8.1000000000000003E-2</v>
      </c>
      <c r="P458" s="400">
        <f t="shared" si="13"/>
        <v>2.3106902509166557E-4</v>
      </c>
      <c r="Q458" s="400">
        <f t="shared" si="14"/>
        <v>2.3106902509166557E-4</v>
      </c>
      <c r="R458" s="401" cm="1">
        <f t="array" ref="R458">_xlfn.IFS(D458=$Q$175,M458/$R$175,D458=$Q$176,M458/$R$176,D458=$Q$177,M458/$R$177)</f>
        <v>0</v>
      </c>
      <c r="S458" s="331"/>
      <c r="T458" s="331"/>
      <c r="V458" s="331"/>
      <c r="W458" s="331"/>
      <c r="X458" s="331"/>
      <c r="Y458" s="331"/>
      <c r="Z458" s="331"/>
    </row>
    <row r="459" spans="1:26" s="332" customFormat="1" ht="15" customHeight="1">
      <c r="A459" s="327">
        <v>3</v>
      </c>
      <c r="B459" s="328" t="s">
        <v>268</v>
      </c>
      <c r="C459" s="329" t="s">
        <v>270</v>
      </c>
      <c r="D459" s="328" t="s">
        <v>182</v>
      </c>
      <c r="E459" s="328" t="s">
        <v>198</v>
      </c>
      <c r="F459" s="330">
        <v>45568</v>
      </c>
      <c r="G459" s="330">
        <v>46120</v>
      </c>
      <c r="H459" s="328" t="s">
        <v>199</v>
      </c>
      <c r="I459" s="398">
        <v>100000000</v>
      </c>
      <c r="J459" s="398">
        <v>100472485</v>
      </c>
      <c r="K459" s="398">
        <f t="shared" si="12"/>
        <v>100000000</v>
      </c>
      <c r="L459" s="398">
        <v>4782</v>
      </c>
      <c r="M459" s="398">
        <v>0</v>
      </c>
      <c r="N459" s="398">
        <v>101940822</v>
      </c>
      <c r="O459" s="399">
        <v>8.1000000000000003E-2</v>
      </c>
      <c r="P459" s="400">
        <f t="shared" si="13"/>
        <v>2.3106902509166557E-4</v>
      </c>
      <c r="Q459" s="400">
        <f t="shared" si="14"/>
        <v>2.3106902509166557E-4</v>
      </c>
      <c r="R459" s="401" cm="1">
        <f t="array" ref="R459">_xlfn.IFS(D459=$Q$175,M459/$R$175,D459=$Q$176,M459/$R$176,D459=$Q$177,M459/$R$177)</f>
        <v>0</v>
      </c>
      <c r="S459" s="331"/>
      <c r="T459" s="331"/>
      <c r="V459" s="331"/>
      <c r="W459" s="331"/>
      <c r="X459" s="331"/>
      <c r="Y459" s="331"/>
      <c r="Z459" s="331"/>
    </row>
    <row r="460" spans="1:26" s="332" customFormat="1" ht="15" customHeight="1">
      <c r="A460" s="327">
        <v>3</v>
      </c>
      <c r="B460" s="328" t="s">
        <v>268</v>
      </c>
      <c r="C460" s="329" t="s">
        <v>270</v>
      </c>
      <c r="D460" s="328" t="s">
        <v>182</v>
      </c>
      <c r="E460" s="328" t="s">
        <v>198</v>
      </c>
      <c r="F460" s="330">
        <v>45568</v>
      </c>
      <c r="G460" s="330">
        <v>46120</v>
      </c>
      <c r="H460" s="328" t="s">
        <v>199</v>
      </c>
      <c r="I460" s="398">
        <v>100000000</v>
      </c>
      <c r="J460" s="398">
        <v>100472485</v>
      </c>
      <c r="K460" s="398">
        <f t="shared" si="12"/>
        <v>100000000</v>
      </c>
      <c r="L460" s="398">
        <v>4782</v>
      </c>
      <c r="M460" s="398">
        <v>0</v>
      </c>
      <c r="N460" s="398">
        <v>101940822</v>
      </c>
      <c r="O460" s="399">
        <v>8.1000000000000003E-2</v>
      </c>
      <c r="P460" s="400">
        <f t="shared" si="13"/>
        <v>2.3106902509166557E-4</v>
      </c>
      <c r="Q460" s="400">
        <f t="shared" si="14"/>
        <v>2.3106902509166557E-4</v>
      </c>
      <c r="R460" s="401" cm="1">
        <f t="array" ref="R460">_xlfn.IFS(D460=$Q$175,M460/$R$175,D460=$Q$176,M460/$R$176,D460=$Q$177,M460/$R$177)</f>
        <v>0</v>
      </c>
      <c r="S460" s="331"/>
      <c r="T460" s="331"/>
      <c r="V460" s="331"/>
      <c r="W460" s="331"/>
      <c r="X460" s="331"/>
      <c r="Y460" s="331"/>
      <c r="Z460" s="331"/>
    </row>
    <row r="461" spans="1:26" s="332" customFormat="1" ht="15" customHeight="1">
      <c r="A461" s="327">
        <v>3</v>
      </c>
      <c r="B461" s="328" t="s">
        <v>268</v>
      </c>
      <c r="C461" s="329" t="s">
        <v>270</v>
      </c>
      <c r="D461" s="328" t="s">
        <v>182</v>
      </c>
      <c r="E461" s="328" t="s">
        <v>198</v>
      </c>
      <c r="F461" s="330">
        <v>45568</v>
      </c>
      <c r="G461" s="330">
        <v>46120</v>
      </c>
      <c r="H461" s="328" t="s">
        <v>199</v>
      </c>
      <c r="I461" s="398">
        <v>100000000</v>
      </c>
      <c r="J461" s="398">
        <v>100472485</v>
      </c>
      <c r="K461" s="398">
        <f t="shared" si="12"/>
        <v>100000000</v>
      </c>
      <c r="L461" s="398">
        <v>4782</v>
      </c>
      <c r="M461" s="398">
        <v>0</v>
      </c>
      <c r="N461" s="398">
        <v>101940822</v>
      </c>
      <c r="O461" s="399">
        <v>8.1000000000000003E-2</v>
      </c>
      <c r="P461" s="400">
        <f t="shared" si="13"/>
        <v>2.3106902509166557E-4</v>
      </c>
      <c r="Q461" s="400">
        <f t="shared" si="14"/>
        <v>2.3106902509166557E-4</v>
      </c>
      <c r="R461" s="401" cm="1">
        <f t="array" ref="R461">_xlfn.IFS(D461=$Q$175,M461/$R$175,D461=$Q$176,M461/$R$176,D461=$Q$177,M461/$R$177)</f>
        <v>0</v>
      </c>
      <c r="S461" s="331"/>
      <c r="T461" s="331"/>
      <c r="V461" s="331"/>
      <c r="W461" s="331"/>
      <c r="X461" s="331"/>
      <c r="Y461" s="331"/>
      <c r="Z461" s="331"/>
    </row>
    <row r="462" spans="1:26" s="332" customFormat="1" ht="15" customHeight="1">
      <c r="A462" s="327">
        <v>3</v>
      </c>
      <c r="B462" s="328" t="s">
        <v>268</v>
      </c>
      <c r="C462" s="329" t="s">
        <v>270</v>
      </c>
      <c r="D462" s="328" t="s">
        <v>182</v>
      </c>
      <c r="E462" s="328" t="s">
        <v>198</v>
      </c>
      <c r="F462" s="330">
        <v>45568</v>
      </c>
      <c r="G462" s="330">
        <v>46120</v>
      </c>
      <c r="H462" s="328" t="s">
        <v>199</v>
      </c>
      <c r="I462" s="398">
        <v>100000000</v>
      </c>
      <c r="J462" s="398">
        <v>100472485</v>
      </c>
      <c r="K462" s="398">
        <f t="shared" si="12"/>
        <v>100000000</v>
      </c>
      <c r="L462" s="398">
        <v>4782</v>
      </c>
      <c r="M462" s="398">
        <v>0</v>
      </c>
      <c r="N462" s="398">
        <v>101940822</v>
      </c>
      <c r="O462" s="399">
        <v>8.1000000000000003E-2</v>
      </c>
      <c r="P462" s="400">
        <f t="shared" si="13"/>
        <v>2.3106902509166557E-4</v>
      </c>
      <c r="Q462" s="400">
        <f t="shared" si="14"/>
        <v>2.3106902509166557E-4</v>
      </c>
      <c r="R462" s="401" cm="1">
        <f t="array" ref="R462">_xlfn.IFS(D462=$Q$175,M462/$R$175,D462=$Q$176,M462/$R$176,D462=$Q$177,M462/$R$177)</f>
        <v>0</v>
      </c>
      <c r="S462" s="331"/>
      <c r="T462" s="331"/>
      <c r="V462" s="331"/>
      <c r="W462" s="331"/>
      <c r="X462" s="331"/>
      <c r="Y462" s="331"/>
      <c r="Z462" s="331"/>
    </row>
    <row r="463" spans="1:26" s="332" customFormat="1" ht="15" customHeight="1">
      <c r="A463" s="327">
        <v>3</v>
      </c>
      <c r="B463" s="328" t="s">
        <v>268</v>
      </c>
      <c r="C463" s="329" t="s">
        <v>270</v>
      </c>
      <c r="D463" s="328" t="s">
        <v>182</v>
      </c>
      <c r="E463" s="328" t="s">
        <v>198</v>
      </c>
      <c r="F463" s="330">
        <v>45568</v>
      </c>
      <c r="G463" s="330">
        <v>46120</v>
      </c>
      <c r="H463" s="328" t="s">
        <v>199</v>
      </c>
      <c r="I463" s="398">
        <v>100000000</v>
      </c>
      <c r="J463" s="398">
        <v>100472485</v>
      </c>
      <c r="K463" s="398">
        <f t="shared" si="12"/>
        <v>100000000</v>
      </c>
      <c r="L463" s="398">
        <v>4782</v>
      </c>
      <c r="M463" s="398">
        <v>0</v>
      </c>
      <c r="N463" s="398">
        <v>101940822</v>
      </c>
      <c r="O463" s="399">
        <v>8.1000000000000003E-2</v>
      </c>
      <c r="P463" s="400">
        <f t="shared" si="13"/>
        <v>2.3106902509166557E-4</v>
      </c>
      <c r="Q463" s="400">
        <f t="shared" si="14"/>
        <v>2.3106902509166557E-4</v>
      </c>
      <c r="R463" s="401" cm="1">
        <f t="array" ref="R463">_xlfn.IFS(D463=$Q$175,M463/$R$175,D463=$Q$176,M463/$R$176,D463=$Q$177,M463/$R$177)</f>
        <v>0</v>
      </c>
      <c r="S463" s="331"/>
      <c r="T463" s="331"/>
      <c r="V463" s="331"/>
      <c r="W463" s="331"/>
      <c r="X463" s="331"/>
      <c r="Y463" s="331"/>
      <c r="Z463" s="331"/>
    </row>
    <row r="464" spans="1:26" s="332" customFormat="1" ht="15" customHeight="1">
      <c r="A464" s="327">
        <v>3</v>
      </c>
      <c r="B464" s="328" t="s">
        <v>268</v>
      </c>
      <c r="C464" s="329" t="s">
        <v>270</v>
      </c>
      <c r="D464" s="328" t="s">
        <v>182</v>
      </c>
      <c r="E464" s="328" t="s">
        <v>198</v>
      </c>
      <c r="F464" s="330">
        <v>45568</v>
      </c>
      <c r="G464" s="330">
        <v>46120</v>
      </c>
      <c r="H464" s="328" t="s">
        <v>199</v>
      </c>
      <c r="I464" s="398">
        <v>100000000</v>
      </c>
      <c r="J464" s="398">
        <v>100472485</v>
      </c>
      <c r="K464" s="398">
        <f t="shared" si="12"/>
        <v>100000000</v>
      </c>
      <c r="L464" s="398">
        <v>4782</v>
      </c>
      <c r="M464" s="398">
        <v>0</v>
      </c>
      <c r="N464" s="398">
        <v>101940822</v>
      </c>
      <c r="O464" s="399">
        <v>8.1000000000000003E-2</v>
      </c>
      <c r="P464" s="400">
        <f t="shared" si="13"/>
        <v>2.3106902509166557E-4</v>
      </c>
      <c r="Q464" s="400">
        <f t="shared" si="14"/>
        <v>2.3106902509166557E-4</v>
      </c>
      <c r="R464" s="401" cm="1">
        <f t="array" ref="R464">_xlfn.IFS(D464=$Q$175,M464/$R$175,D464=$Q$176,M464/$R$176,D464=$Q$177,M464/$R$177)</f>
        <v>0</v>
      </c>
      <c r="S464" s="331"/>
      <c r="T464" s="331"/>
      <c r="V464" s="331"/>
      <c r="W464" s="331"/>
      <c r="X464" s="331"/>
      <c r="Y464" s="331"/>
      <c r="Z464" s="331"/>
    </row>
    <row r="465" spans="1:26" s="332" customFormat="1" ht="15" customHeight="1">
      <c r="A465" s="327">
        <v>3</v>
      </c>
      <c r="B465" s="328" t="s">
        <v>268</v>
      </c>
      <c r="C465" s="329" t="s">
        <v>270</v>
      </c>
      <c r="D465" s="328" t="s">
        <v>182</v>
      </c>
      <c r="E465" s="328" t="s">
        <v>198</v>
      </c>
      <c r="F465" s="330">
        <v>45568</v>
      </c>
      <c r="G465" s="330">
        <v>46120</v>
      </c>
      <c r="H465" s="328" t="s">
        <v>199</v>
      </c>
      <c r="I465" s="398">
        <v>100000000</v>
      </c>
      <c r="J465" s="398">
        <v>100472485</v>
      </c>
      <c r="K465" s="398">
        <f t="shared" si="12"/>
        <v>100000000</v>
      </c>
      <c r="L465" s="398">
        <v>4782</v>
      </c>
      <c r="M465" s="398">
        <v>0</v>
      </c>
      <c r="N465" s="398">
        <v>101940822</v>
      </c>
      <c r="O465" s="399">
        <v>8.1000000000000003E-2</v>
      </c>
      <c r="P465" s="400">
        <f t="shared" si="13"/>
        <v>2.3106902509166557E-4</v>
      </c>
      <c r="Q465" s="400">
        <f t="shared" si="14"/>
        <v>2.3106902509166557E-4</v>
      </c>
      <c r="R465" s="401" cm="1">
        <f t="array" ref="R465">_xlfn.IFS(D465=$Q$175,M465/$R$175,D465=$Q$176,M465/$R$176,D465=$Q$177,M465/$R$177)</f>
        <v>0</v>
      </c>
      <c r="S465" s="331"/>
      <c r="T465" s="331"/>
      <c r="V465" s="331"/>
      <c r="W465" s="331"/>
      <c r="X465" s="331"/>
      <c r="Y465" s="331"/>
      <c r="Z465" s="331"/>
    </row>
    <row r="466" spans="1:26" s="332" customFormat="1" ht="15" customHeight="1">
      <c r="A466" s="327">
        <v>3</v>
      </c>
      <c r="B466" s="328" t="s">
        <v>268</v>
      </c>
      <c r="C466" s="329" t="s">
        <v>270</v>
      </c>
      <c r="D466" s="328" t="s">
        <v>182</v>
      </c>
      <c r="E466" s="328" t="s">
        <v>198</v>
      </c>
      <c r="F466" s="330">
        <v>45709</v>
      </c>
      <c r="G466" s="330">
        <v>46440</v>
      </c>
      <c r="H466" s="328" t="s">
        <v>199</v>
      </c>
      <c r="I466" s="398">
        <v>100000000</v>
      </c>
      <c r="J466" s="398">
        <v>100487731</v>
      </c>
      <c r="K466" s="398">
        <f t="shared" si="12"/>
        <v>100000000</v>
      </c>
      <c r="L466" s="398">
        <v>212781</v>
      </c>
      <c r="M466" s="398">
        <v>0</v>
      </c>
      <c r="N466" s="398">
        <v>100947398</v>
      </c>
      <c r="O466" s="399">
        <v>9.0999999999999998E-2</v>
      </c>
      <c r="P466" s="400">
        <f t="shared" si="13"/>
        <v>2.2881723321203305E-4</v>
      </c>
      <c r="Q466" s="400">
        <f t="shared" si="14"/>
        <v>2.2881723321203305E-4</v>
      </c>
      <c r="R466" s="401" cm="1">
        <f t="array" ref="R466">_xlfn.IFS(D466=$Q$175,M466/$R$175,D466=$Q$176,M466/$R$176,D466=$Q$177,M466/$R$177)</f>
        <v>0</v>
      </c>
      <c r="S466" s="331"/>
      <c r="T466" s="331"/>
      <c r="V466" s="331"/>
      <c r="W466" s="331"/>
      <c r="X466" s="331"/>
      <c r="Y466" s="331"/>
      <c r="Z466" s="331"/>
    </row>
    <row r="467" spans="1:26" s="332" customFormat="1" ht="15" customHeight="1">
      <c r="A467" s="327">
        <v>3</v>
      </c>
      <c r="B467" s="328" t="s">
        <v>268</v>
      </c>
      <c r="C467" s="329" t="s">
        <v>270</v>
      </c>
      <c r="D467" s="328" t="s">
        <v>182</v>
      </c>
      <c r="E467" s="328" t="s">
        <v>198</v>
      </c>
      <c r="F467" s="330">
        <v>45709</v>
      </c>
      <c r="G467" s="330">
        <v>46440</v>
      </c>
      <c r="H467" s="328" t="s">
        <v>199</v>
      </c>
      <c r="I467" s="398">
        <v>100000000</v>
      </c>
      <c r="J467" s="398">
        <v>100487731</v>
      </c>
      <c r="K467" s="398">
        <f t="shared" si="12"/>
        <v>100000000</v>
      </c>
      <c r="L467" s="398">
        <v>212781</v>
      </c>
      <c r="M467" s="398">
        <v>0</v>
      </c>
      <c r="N467" s="398">
        <v>100947398</v>
      </c>
      <c r="O467" s="399">
        <v>9.0999999999999998E-2</v>
      </c>
      <c r="P467" s="400">
        <f t="shared" si="13"/>
        <v>2.2881723321203305E-4</v>
      </c>
      <c r="Q467" s="400">
        <f t="shared" si="14"/>
        <v>2.2881723321203305E-4</v>
      </c>
      <c r="R467" s="401" cm="1">
        <f t="array" ref="R467">_xlfn.IFS(D467=$Q$175,M467/$R$175,D467=$Q$176,M467/$R$176,D467=$Q$177,M467/$R$177)</f>
        <v>0</v>
      </c>
      <c r="S467" s="331"/>
      <c r="T467" s="331"/>
      <c r="V467" s="331"/>
      <c r="W467" s="331"/>
      <c r="X467" s="331"/>
      <c r="Y467" s="331"/>
      <c r="Z467" s="331"/>
    </row>
    <row r="468" spans="1:26" s="332" customFormat="1" ht="15" customHeight="1">
      <c r="A468" s="327">
        <v>3</v>
      </c>
      <c r="B468" s="328" t="s">
        <v>268</v>
      </c>
      <c r="C468" s="329" t="s">
        <v>270</v>
      </c>
      <c r="D468" s="328" t="s">
        <v>182</v>
      </c>
      <c r="E468" s="328" t="s">
        <v>198</v>
      </c>
      <c r="F468" s="330">
        <v>45709</v>
      </c>
      <c r="G468" s="330">
        <v>46440</v>
      </c>
      <c r="H468" s="328" t="s">
        <v>199</v>
      </c>
      <c r="I468" s="398">
        <v>100000000</v>
      </c>
      <c r="J468" s="398">
        <v>100487731</v>
      </c>
      <c r="K468" s="398">
        <f t="shared" si="12"/>
        <v>100000000</v>
      </c>
      <c r="L468" s="398">
        <v>212781</v>
      </c>
      <c r="M468" s="398">
        <v>0</v>
      </c>
      <c r="N468" s="398">
        <v>100947398</v>
      </c>
      <c r="O468" s="399">
        <v>9.0999999999999998E-2</v>
      </c>
      <c r="P468" s="400">
        <f t="shared" si="13"/>
        <v>2.2881723321203305E-4</v>
      </c>
      <c r="Q468" s="400">
        <f t="shared" si="14"/>
        <v>2.2881723321203305E-4</v>
      </c>
      <c r="R468" s="401" cm="1">
        <f t="array" ref="R468">_xlfn.IFS(D468=$Q$175,M468/$R$175,D468=$Q$176,M468/$R$176,D468=$Q$177,M468/$R$177)</f>
        <v>0</v>
      </c>
      <c r="S468" s="331"/>
      <c r="T468" s="331"/>
      <c r="V468" s="331"/>
      <c r="W468" s="331"/>
      <c r="X468" s="331"/>
      <c r="Y468" s="331"/>
      <c r="Z468" s="331"/>
    </row>
    <row r="469" spans="1:26" s="332" customFormat="1" ht="15" customHeight="1">
      <c r="A469" s="327">
        <v>3</v>
      </c>
      <c r="B469" s="328" t="s">
        <v>268</v>
      </c>
      <c r="C469" s="329" t="s">
        <v>270</v>
      </c>
      <c r="D469" s="328" t="s">
        <v>182</v>
      </c>
      <c r="E469" s="328" t="s">
        <v>198</v>
      </c>
      <c r="F469" s="330">
        <v>45709</v>
      </c>
      <c r="G469" s="330">
        <v>46440</v>
      </c>
      <c r="H469" s="328" t="s">
        <v>199</v>
      </c>
      <c r="I469" s="398">
        <v>100000000</v>
      </c>
      <c r="J469" s="398">
        <v>100487731</v>
      </c>
      <c r="K469" s="398">
        <f t="shared" si="12"/>
        <v>100000000</v>
      </c>
      <c r="L469" s="398">
        <v>212781</v>
      </c>
      <c r="M469" s="398">
        <v>0</v>
      </c>
      <c r="N469" s="398">
        <v>100947398</v>
      </c>
      <c r="O469" s="399">
        <v>9.0999999999999998E-2</v>
      </c>
      <c r="P469" s="400">
        <f t="shared" si="13"/>
        <v>2.2881723321203305E-4</v>
      </c>
      <c r="Q469" s="400">
        <f t="shared" si="14"/>
        <v>2.2881723321203305E-4</v>
      </c>
      <c r="R469" s="401" cm="1">
        <f t="array" ref="R469">_xlfn.IFS(D469=$Q$175,M469/$R$175,D469=$Q$176,M469/$R$176,D469=$Q$177,M469/$R$177)</f>
        <v>0</v>
      </c>
      <c r="S469" s="331"/>
      <c r="T469" s="331"/>
      <c r="V469" s="331"/>
      <c r="W469" s="331"/>
      <c r="X469" s="331"/>
      <c r="Y469" s="331"/>
      <c r="Z469" s="331"/>
    </row>
    <row r="470" spans="1:26" s="332" customFormat="1" ht="15" customHeight="1">
      <c r="A470" s="327">
        <v>3</v>
      </c>
      <c r="B470" s="328" t="s">
        <v>268</v>
      </c>
      <c r="C470" s="329" t="s">
        <v>270</v>
      </c>
      <c r="D470" s="328" t="s">
        <v>182</v>
      </c>
      <c r="E470" s="328" t="s">
        <v>198</v>
      </c>
      <c r="F470" s="330">
        <v>45709</v>
      </c>
      <c r="G470" s="330">
        <v>46440</v>
      </c>
      <c r="H470" s="328" t="s">
        <v>199</v>
      </c>
      <c r="I470" s="398">
        <v>100000000</v>
      </c>
      <c r="J470" s="398">
        <v>100487731</v>
      </c>
      <c r="K470" s="398">
        <f t="shared" si="12"/>
        <v>100000000</v>
      </c>
      <c r="L470" s="398">
        <v>212781</v>
      </c>
      <c r="M470" s="398">
        <v>0</v>
      </c>
      <c r="N470" s="398">
        <v>100947398</v>
      </c>
      <c r="O470" s="399">
        <v>9.0999999999999998E-2</v>
      </c>
      <c r="P470" s="400">
        <f t="shared" si="13"/>
        <v>2.2881723321203305E-4</v>
      </c>
      <c r="Q470" s="400">
        <f t="shared" si="14"/>
        <v>2.2881723321203305E-4</v>
      </c>
      <c r="R470" s="401" cm="1">
        <f t="array" ref="R470">_xlfn.IFS(D470=$Q$175,M470/$R$175,D470=$Q$176,M470/$R$176,D470=$Q$177,M470/$R$177)</f>
        <v>0</v>
      </c>
      <c r="S470" s="331"/>
      <c r="T470" s="331"/>
      <c r="V470" s="331"/>
      <c r="W470" s="331"/>
      <c r="X470" s="331"/>
      <c r="Y470" s="331"/>
      <c r="Z470" s="331"/>
    </row>
    <row r="471" spans="1:26" s="332" customFormat="1" ht="15" customHeight="1">
      <c r="A471" s="327">
        <v>3</v>
      </c>
      <c r="B471" s="328" t="s">
        <v>268</v>
      </c>
      <c r="C471" s="329" t="s">
        <v>270</v>
      </c>
      <c r="D471" s="328" t="s">
        <v>182</v>
      </c>
      <c r="E471" s="328" t="s">
        <v>198</v>
      </c>
      <c r="F471" s="330">
        <v>45709</v>
      </c>
      <c r="G471" s="330">
        <v>46440</v>
      </c>
      <c r="H471" s="328" t="s">
        <v>199</v>
      </c>
      <c r="I471" s="398">
        <v>100000000</v>
      </c>
      <c r="J471" s="398">
        <v>100487731</v>
      </c>
      <c r="K471" s="398">
        <f t="shared" si="12"/>
        <v>100000000</v>
      </c>
      <c r="L471" s="398">
        <v>212781</v>
      </c>
      <c r="M471" s="398">
        <v>0</v>
      </c>
      <c r="N471" s="398">
        <v>100947398</v>
      </c>
      <c r="O471" s="399">
        <v>9.0999999999999998E-2</v>
      </c>
      <c r="P471" s="400">
        <f t="shared" si="13"/>
        <v>2.2881723321203305E-4</v>
      </c>
      <c r="Q471" s="400">
        <f t="shared" si="14"/>
        <v>2.2881723321203305E-4</v>
      </c>
      <c r="R471" s="401" cm="1">
        <f t="array" ref="R471">_xlfn.IFS(D471=$Q$175,M471/$R$175,D471=$Q$176,M471/$R$176,D471=$Q$177,M471/$R$177)</f>
        <v>0</v>
      </c>
      <c r="S471" s="331"/>
      <c r="T471" s="331"/>
      <c r="V471" s="331"/>
      <c r="W471" s="331"/>
      <c r="X471" s="331"/>
      <c r="Y471" s="331"/>
      <c r="Z471" s="331"/>
    </row>
    <row r="472" spans="1:26" s="332" customFormat="1" ht="15" customHeight="1">
      <c r="A472" s="327">
        <v>3</v>
      </c>
      <c r="B472" s="328" t="s">
        <v>268</v>
      </c>
      <c r="C472" s="329" t="s">
        <v>270</v>
      </c>
      <c r="D472" s="328" t="s">
        <v>182</v>
      </c>
      <c r="E472" s="328" t="s">
        <v>198</v>
      </c>
      <c r="F472" s="330">
        <v>45709</v>
      </c>
      <c r="G472" s="330">
        <v>46440</v>
      </c>
      <c r="H472" s="328" t="s">
        <v>199</v>
      </c>
      <c r="I472" s="398">
        <v>100000000</v>
      </c>
      <c r="J472" s="398">
        <v>100487731</v>
      </c>
      <c r="K472" s="398">
        <f t="shared" si="12"/>
        <v>100000000</v>
      </c>
      <c r="L472" s="398">
        <v>212781</v>
      </c>
      <c r="M472" s="398">
        <v>0</v>
      </c>
      <c r="N472" s="398">
        <v>100947398</v>
      </c>
      <c r="O472" s="399">
        <v>9.0999999999999998E-2</v>
      </c>
      <c r="P472" s="400">
        <f t="shared" si="13"/>
        <v>2.2881723321203305E-4</v>
      </c>
      <c r="Q472" s="400">
        <f t="shared" si="14"/>
        <v>2.2881723321203305E-4</v>
      </c>
      <c r="R472" s="401" cm="1">
        <f t="array" ref="R472">_xlfn.IFS(D472=$Q$175,M472/$R$175,D472=$Q$176,M472/$R$176,D472=$Q$177,M472/$R$177)</f>
        <v>0</v>
      </c>
      <c r="S472" s="331"/>
      <c r="T472" s="331"/>
      <c r="V472" s="331"/>
      <c r="W472" s="331"/>
      <c r="X472" s="331"/>
      <c r="Y472" s="331"/>
      <c r="Z472" s="331"/>
    </row>
    <row r="473" spans="1:26" s="332" customFormat="1" ht="15" customHeight="1">
      <c r="A473" s="327">
        <v>3</v>
      </c>
      <c r="B473" s="328" t="s">
        <v>268</v>
      </c>
      <c r="C473" s="329" t="s">
        <v>270</v>
      </c>
      <c r="D473" s="328" t="s">
        <v>182</v>
      </c>
      <c r="E473" s="328" t="s">
        <v>198</v>
      </c>
      <c r="F473" s="330">
        <v>45709</v>
      </c>
      <c r="G473" s="330">
        <v>46440</v>
      </c>
      <c r="H473" s="328" t="s">
        <v>199</v>
      </c>
      <c r="I473" s="398">
        <v>100000000</v>
      </c>
      <c r="J473" s="398">
        <v>100487731</v>
      </c>
      <c r="K473" s="398">
        <f t="shared" si="12"/>
        <v>100000000</v>
      </c>
      <c r="L473" s="398">
        <v>212781</v>
      </c>
      <c r="M473" s="398">
        <v>0</v>
      </c>
      <c r="N473" s="398">
        <v>100947398</v>
      </c>
      <c r="O473" s="399">
        <v>9.0999999999999998E-2</v>
      </c>
      <c r="P473" s="400">
        <f t="shared" si="13"/>
        <v>2.2881723321203305E-4</v>
      </c>
      <c r="Q473" s="400">
        <f t="shared" si="14"/>
        <v>2.2881723321203305E-4</v>
      </c>
      <c r="R473" s="401" cm="1">
        <f t="array" ref="R473">_xlfn.IFS(D473=$Q$175,M473/$R$175,D473=$Q$176,M473/$R$176,D473=$Q$177,M473/$R$177)</f>
        <v>0</v>
      </c>
      <c r="S473" s="331"/>
      <c r="T473" s="331"/>
      <c r="V473" s="331"/>
      <c r="W473" s="331"/>
      <c r="X473" s="331"/>
      <c r="Y473" s="331"/>
      <c r="Z473" s="331"/>
    </row>
    <row r="474" spans="1:26" s="332" customFormat="1" ht="15" customHeight="1">
      <c r="A474" s="327">
        <v>3</v>
      </c>
      <c r="B474" s="328" t="s">
        <v>268</v>
      </c>
      <c r="C474" s="329" t="s">
        <v>270</v>
      </c>
      <c r="D474" s="328" t="s">
        <v>182</v>
      </c>
      <c r="E474" s="328" t="s">
        <v>198</v>
      </c>
      <c r="F474" s="330">
        <v>45709</v>
      </c>
      <c r="G474" s="330">
        <v>46440</v>
      </c>
      <c r="H474" s="328" t="s">
        <v>199</v>
      </c>
      <c r="I474" s="398">
        <v>100000000</v>
      </c>
      <c r="J474" s="398">
        <v>100487731</v>
      </c>
      <c r="K474" s="398">
        <f t="shared" si="12"/>
        <v>100000000</v>
      </c>
      <c r="L474" s="398">
        <v>212781</v>
      </c>
      <c r="M474" s="398">
        <v>0</v>
      </c>
      <c r="N474" s="398">
        <v>100947398</v>
      </c>
      <c r="O474" s="399">
        <v>9.0999999999999998E-2</v>
      </c>
      <c r="P474" s="400">
        <f t="shared" si="13"/>
        <v>2.2881723321203305E-4</v>
      </c>
      <c r="Q474" s="400">
        <f t="shared" si="14"/>
        <v>2.2881723321203305E-4</v>
      </c>
      <c r="R474" s="401" cm="1">
        <f t="array" ref="R474">_xlfn.IFS(D474=$Q$175,M474/$R$175,D474=$Q$176,M474/$R$176,D474=$Q$177,M474/$R$177)</f>
        <v>0</v>
      </c>
      <c r="S474" s="331"/>
      <c r="T474" s="331"/>
      <c r="V474" s="331"/>
      <c r="W474" s="331"/>
      <c r="X474" s="331"/>
      <c r="Y474" s="331"/>
      <c r="Z474" s="331"/>
    </row>
    <row r="475" spans="1:26" s="332" customFormat="1" ht="15" customHeight="1">
      <c r="A475" s="327">
        <v>3</v>
      </c>
      <c r="B475" s="328" t="s">
        <v>268</v>
      </c>
      <c r="C475" s="329" t="s">
        <v>270</v>
      </c>
      <c r="D475" s="328" t="s">
        <v>182</v>
      </c>
      <c r="E475" s="328" t="s">
        <v>198</v>
      </c>
      <c r="F475" s="330">
        <v>45709</v>
      </c>
      <c r="G475" s="330">
        <v>46440</v>
      </c>
      <c r="H475" s="328" t="s">
        <v>199</v>
      </c>
      <c r="I475" s="398">
        <v>100000000</v>
      </c>
      <c r="J475" s="398">
        <v>100487731</v>
      </c>
      <c r="K475" s="398">
        <f t="shared" si="12"/>
        <v>100000000</v>
      </c>
      <c r="L475" s="398">
        <v>212781</v>
      </c>
      <c r="M475" s="398">
        <v>0</v>
      </c>
      <c r="N475" s="398">
        <v>100947398</v>
      </c>
      <c r="O475" s="399">
        <v>9.0999999999999998E-2</v>
      </c>
      <c r="P475" s="400">
        <f t="shared" si="13"/>
        <v>2.2881723321203305E-4</v>
      </c>
      <c r="Q475" s="400">
        <f t="shared" si="14"/>
        <v>2.2881723321203305E-4</v>
      </c>
      <c r="R475" s="401" cm="1">
        <f t="array" ref="R475">_xlfn.IFS(D475=$Q$175,M475/$R$175,D475=$Q$176,M475/$R$176,D475=$Q$177,M475/$R$177)</f>
        <v>0</v>
      </c>
      <c r="S475" s="331"/>
      <c r="T475" s="331"/>
      <c r="V475" s="331"/>
      <c r="W475" s="331"/>
      <c r="X475" s="331"/>
      <c r="Y475" s="331"/>
      <c r="Z475" s="331"/>
    </row>
    <row r="476" spans="1:26" s="332" customFormat="1" ht="15" customHeight="1">
      <c r="A476" s="327">
        <v>3</v>
      </c>
      <c r="B476" s="328" t="s">
        <v>268</v>
      </c>
      <c r="C476" s="329" t="s">
        <v>270</v>
      </c>
      <c r="D476" s="328" t="s">
        <v>182</v>
      </c>
      <c r="E476" s="328" t="s">
        <v>198</v>
      </c>
      <c r="F476" s="330">
        <v>45891</v>
      </c>
      <c r="G476" s="330">
        <v>46441</v>
      </c>
      <c r="H476" s="328" t="s">
        <v>199</v>
      </c>
      <c r="I476" s="398">
        <v>200000000</v>
      </c>
      <c r="J476" s="398">
        <v>203734096.42300001</v>
      </c>
      <c r="K476" s="398">
        <f t="shared" si="12"/>
        <v>200000000</v>
      </c>
      <c r="L476" s="398">
        <v>2285324</v>
      </c>
      <c r="M476" s="398">
        <v>0</v>
      </c>
      <c r="N476" s="398">
        <v>202290957</v>
      </c>
      <c r="O476" s="399">
        <v>0.111</v>
      </c>
      <c r="P476" s="400">
        <f t="shared" si="13"/>
        <v>4.5853244364509873E-4</v>
      </c>
      <c r="Q476" s="400">
        <f t="shared" si="14"/>
        <v>4.5853244364509873E-4</v>
      </c>
      <c r="R476" s="401" cm="1">
        <f t="array" ref="R476">_xlfn.IFS(D476=$Q$175,M476/$R$175,D476=$Q$176,M476/$R$176,D476=$Q$177,M476/$R$177)</f>
        <v>0</v>
      </c>
      <c r="S476" s="331"/>
      <c r="T476" s="331"/>
      <c r="V476" s="331"/>
      <c r="W476" s="331"/>
      <c r="X476" s="331"/>
      <c r="Y476" s="331"/>
      <c r="Z476" s="331"/>
    </row>
    <row r="477" spans="1:26" s="332" customFormat="1" ht="15" customHeight="1">
      <c r="A477" s="327">
        <v>3</v>
      </c>
      <c r="B477" s="328" t="s">
        <v>268</v>
      </c>
      <c r="C477" s="329" t="s">
        <v>270</v>
      </c>
      <c r="D477" s="328" t="s">
        <v>182</v>
      </c>
      <c r="E477" s="328" t="s">
        <v>198</v>
      </c>
      <c r="F477" s="330">
        <v>45891</v>
      </c>
      <c r="G477" s="330">
        <v>46441</v>
      </c>
      <c r="H477" s="328" t="s">
        <v>199</v>
      </c>
      <c r="I477" s="398">
        <v>200000000</v>
      </c>
      <c r="J477" s="398">
        <v>203734096</v>
      </c>
      <c r="K477" s="398">
        <f t="shared" si="12"/>
        <v>200000000</v>
      </c>
      <c r="L477" s="398">
        <v>2285324</v>
      </c>
      <c r="M477" s="398">
        <v>0</v>
      </c>
      <c r="N477" s="398">
        <v>202290957</v>
      </c>
      <c r="O477" s="399">
        <v>0.111</v>
      </c>
      <c r="P477" s="400">
        <f t="shared" si="13"/>
        <v>4.5853244364509873E-4</v>
      </c>
      <c r="Q477" s="400">
        <f t="shared" si="14"/>
        <v>4.5853244364509873E-4</v>
      </c>
      <c r="R477" s="401" cm="1">
        <f t="array" ref="R477">_xlfn.IFS(D477=$Q$175,M477/$R$175,D477=$Q$176,M477/$R$176,D477=$Q$177,M477/$R$177)</f>
        <v>0</v>
      </c>
      <c r="S477" s="331"/>
      <c r="T477" s="331"/>
      <c r="V477" s="331"/>
      <c r="W477" s="331"/>
      <c r="X477" s="331"/>
      <c r="Y477" s="331"/>
      <c r="Z477" s="331"/>
    </row>
    <row r="478" spans="1:26" s="332" customFormat="1" ht="15" customHeight="1">
      <c r="A478" s="327">
        <v>3</v>
      </c>
      <c r="B478" s="328" t="s">
        <v>268</v>
      </c>
      <c r="C478" s="329" t="s">
        <v>270</v>
      </c>
      <c r="D478" s="328" t="s">
        <v>182</v>
      </c>
      <c r="E478" s="328" t="s">
        <v>198</v>
      </c>
      <c r="F478" s="330">
        <v>45891</v>
      </c>
      <c r="G478" s="330">
        <v>46441</v>
      </c>
      <c r="H478" s="328" t="s">
        <v>199</v>
      </c>
      <c r="I478" s="398">
        <v>200000000</v>
      </c>
      <c r="J478" s="398">
        <v>203734096</v>
      </c>
      <c r="K478" s="398">
        <f t="shared" si="12"/>
        <v>200000000</v>
      </c>
      <c r="L478" s="398">
        <v>2285324</v>
      </c>
      <c r="M478" s="398">
        <v>0</v>
      </c>
      <c r="N478" s="398">
        <v>202290957</v>
      </c>
      <c r="O478" s="399">
        <v>0.111</v>
      </c>
      <c r="P478" s="400">
        <f t="shared" si="13"/>
        <v>4.5853244364509873E-4</v>
      </c>
      <c r="Q478" s="400">
        <f t="shared" si="14"/>
        <v>4.5853244364509873E-4</v>
      </c>
      <c r="R478" s="401" cm="1">
        <f t="array" ref="R478">_xlfn.IFS(D478=$Q$175,M478/$R$175,D478=$Q$176,M478/$R$176,D478=$Q$177,M478/$R$177)</f>
        <v>0</v>
      </c>
      <c r="S478" s="331"/>
      <c r="T478" s="331"/>
      <c r="V478" s="331"/>
      <c r="W478" s="331"/>
      <c r="X478" s="331"/>
      <c r="Y478" s="331"/>
      <c r="Z478" s="331"/>
    </row>
    <row r="479" spans="1:26" s="332" customFormat="1" ht="15" customHeight="1">
      <c r="A479" s="327">
        <v>3</v>
      </c>
      <c r="B479" s="328" t="s">
        <v>268</v>
      </c>
      <c r="C479" s="329" t="s">
        <v>270</v>
      </c>
      <c r="D479" s="328" t="s">
        <v>182</v>
      </c>
      <c r="E479" s="328" t="s">
        <v>198</v>
      </c>
      <c r="F479" s="330">
        <v>45891</v>
      </c>
      <c r="G479" s="330">
        <v>46441</v>
      </c>
      <c r="H479" s="328" t="s">
        <v>199</v>
      </c>
      <c r="I479" s="398">
        <v>200000000</v>
      </c>
      <c r="J479" s="398">
        <v>203734096</v>
      </c>
      <c r="K479" s="398">
        <f t="shared" si="12"/>
        <v>200000000</v>
      </c>
      <c r="L479" s="398">
        <v>2285324</v>
      </c>
      <c r="M479" s="398">
        <v>0</v>
      </c>
      <c r="N479" s="398">
        <v>202290957</v>
      </c>
      <c r="O479" s="399">
        <v>0.111</v>
      </c>
      <c r="P479" s="400">
        <f t="shared" si="13"/>
        <v>4.5853244364509873E-4</v>
      </c>
      <c r="Q479" s="400">
        <f t="shared" si="14"/>
        <v>4.5853244364509873E-4</v>
      </c>
      <c r="R479" s="401" cm="1">
        <f t="array" ref="R479">_xlfn.IFS(D479=$Q$175,M479/$R$175,D479=$Q$176,M479/$R$176,D479=$Q$177,M479/$R$177)</f>
        <v>0</v>
      </c>
      <c r="S479" s="331"/>
      <c r="T479" s="331"/>
      <c r="V479" s="331"/>
      <c r="W479" s="331"/>
      <c r="X479" s="331"/>
      <c r="Y479" s="331"/>
      <c r="Z479" s="331"/>
    </row>
    <row r="480" spans="1:26" s="332" customFormat="1" ht="15" customHeight="1">
      <c r="A480" s="327">
        <v>3</v>
      </c>
      <c r="B480" s="328" t="s">
        <v>268</v>
      </c>
      <c r="C480" s="329" t="s">
        <v>270</v>
      </c>
      <c r="D480" s="328" t="s">
        <v>182</v>
      </c>
      <c r="E480" s="328" t="s">
        <v>198</v>
      </c>
      <c r="F480" s="330">
        <v>45891</v>
      </c>
      <c r="G480" s="330">
        <v>46441</v>
      </c>
      <c r="H480" s="328" t="s">
        <v>199</v>
      </c>
      <c r="I480" s="398">
        <v>200000000</v>
      </c>
      <c r="J480" s="398">
        <v>203734096</v>
      </c>
      <c r="K480" s="398">
        <f t="shared" si="12"/>
        <v>200000000</v>
      </c>
      <c r="L480" s="398">
        <v>2285324</v>
      </c>
      <c r="M480" s="398">
        <v>0</v>
      </c>
      <c r="N480" s="398">
        <v>202290957</v>
      </c>
      <c r="O480" s="399">
        <v>0.111</v>
      </c>
      <c r="P480" s="400">
        <f t="shared" si="13"/>
        <v>4.5853244364509873E-4</v>
      </c>
      <c r="Q480" s="400">
        <f t="shared" si="14"/>
        <v>4.5853244364509873E-4</v>
      </c>
      <c r="R480" s="401" cm="1">
        <f t="array" ref="R480">_xlfn.IFS(D480=$Q$175,M480/$R$175,D480=$Q$176,M480/$R$176,D480=$Q$177,M480/$R$177)</f>
        <v>0</v>
      </c>
      <c r="S480" s="331"/>
      <c r="T480" s="331"/>
      <c r="V480" s="331"/>
      <c r="W480" s="331"/>
      <c r="X480" s="331"/>
      <c r="Y480" s="331"/>
      <c r="Z480" s="331"/>
    </row>
    <row r="481" spans="1:26" s="332" customFormat="1" ht="15" customHeight="1">
      <c r="A481" s="327">
        <v>3</v>
      </c>
      <c r="B481" s="328" t="s">
        <v>268</v>
      </c>
      <c r="C481" s="329" t="s">
        <v>270</v>
      </c>
      <c r="D481" s="328" t="s">
        <v>182</v>
      </c>
      <c r="E481" s="328" t="s">
        <v>198</v>
      </c>
      <c r="F481" s="330">
        <v>45891</v>
      </c>
      <c r="G481" s="330">
        <v>46441</v>
      </c>
      <c r="H481" s="328" t="s">
        <v>199</v>
      </c>
      <c r="I481" s="398">
        <v>200000000</v>
      </c>
      <c r="J481" s="398">
        <v>203734096</v>
      </c>
      <c r="K481" s="398">
        <f t="shared" si="12"/>
        <v>200000000</v>
      </c>
      <c r="L481" s="398">
        <v>2285324</v>
      </c>
      <c r="M481" s="398">
        <v>0</v>
      </c>
      <c r="N481" s="398">
        <v>202290957</v>
      </c>
      <c r="O481" s="399">
        <v>0.111</v>
      </c>
      <c r="P481" s="400">
        <f t="shared" si="13"/>
        <v>4.5853244364509873E-4</v>
      </c>
      <c r="Q481" s="400">
        <f t="shared" si="14"/>
        <v>4.5853244364509873E-4</v>
      </c>
      <c r="R481" s="401" cm="1">
        <f t="array" ref="R481">_xlfn.IFS(D481=$Q$175,M481/$R$175,D481=$Q$176,M481/$R$176,D481=$Q$177,M481/$R$177)</f>
        <v>0</v>
      </c>
      <c r="S481" s="331"/>
      <c r="T481" s="331"/>
      <c r="V481" s="331"/>
      <c r="W481" s="331"/>
      <c r="X481" s="331"/>
      <c r="Y481" s="331"/>
      <c r="Z481" s="331"/>
    </row>
    <row r="482" spans="1:26" s="332" customFormat="1" ht="15" customHeight="1">
      <c r="A482" s="327">
        <v>3</v>
      </c>
      <c r="B482" s="328" t="s">
        <v>268</v>
      </c>
      <c r="C482" s="329" t="s">
        <v>270</v>
      </c>
      <c r="D482" s="328" t="s">
        <v>182</v>
      </c>
      <c r="E482" s="328" t="s">
        <v>198</v>
      </c>
      <c r="F482" s="330">
        <v>45891</v>
      </c>
      <c r="G482" s="330">
        <v>46441</v>
      </c>
      <c r="H482" s="328" t="s">
        <v>199</v>
      </c>
      <c r="I482" s="398">
        <v>200000000</v>
      </c>
      <c r="J482" s="398">
        <v>203734096</v>
      </c>
      <c r="K482" s="398">
        <f t="shared" si="12"/>
        <v>200000000</v>
      </c>
      <c r="L482" s="398">
        <v>2285324</v>
      </c>
      <c r="M482" s="398">
        <v>0</v>
      </c>
      <c r="N482" s="398">
        <v>202290957</v>
      </c>
      <c r="O482" s="399">
        <v>0.111</v>
      </c>
      <c r="P482" s="400">
        <f t="shared" si="13"/>
        <v>4.5853244364509873E-4</v>
      </c>
      <c r="Q482" s="400">
        <f t="shared" si="14"/>
        <v>4.5853244364509873E-4</v>
      </c>
      <c r="R482" s="401" cm="1">
        <f t="array" ref="R482">_xlfn.IFS(D482=$Q$175,M482/$R$175,D482=$Q$176,M482/$R$176,D482=$Q$177,M482/$R$177)</f>
        <v>0</v>
      </c>
      <c r="S482" s="331"/>
      <c r="T482" s="331"/>
      <c r="V482" s="331"/>
      <c r="W482" s="331"/>
      <c r="X482" s="331"/>
      <c r="Y482" s="331"/>
      <c r="Z482" s="331"/>
    </row>
    <row r="483" spans="1:26" s="332" customFormat="1" ht="15" customHeight="1">
      <c r="A483" s="327">
        <v>3</v>
      </c>
      <c r="B483" s="328" t="s">
        <v>268</v>
      </c>
      <c r="C483" s="329" t="s">
        <v>270</v>
      </c>
      <c r="D483" s="328" t="s">
        <v>182</v>
      </c>
      <c r="E483" s="328" t="s">
        <v>198</v>
      </c>
      <c r="F483" s="330">
        <v>45891</v>
      </c>
      <c r="G483" s="330">
        <v>46441</v>
      </c>
      <c r="H483" s="328" t="s">
        <v>199</v>
      </c>
      <c r="I483" s="398">
        <v>200000000</v>
      </c>
      <c r="J483" s="398">
        <v>203734096</v>
      </c>
      <c r="K483" s="398">
        <f t="shared" si="12"/>
        <v>200000000</v>
      </c>
      <c r="L483" s="398">
        <v>2285324</v>
      </c>
      <c r="M483" s="398">
        <v>0</v>
      </c>
      <c r="N483" s="398">
        <v>202290957</v>
      </c>
      <c r="O483" s="399">
        <v>0.111</v>
      </c>
      <c r="P483" s="400">
        <f t="shared" si="13"/>
        <v>4.5853244364509873E-4</v>
      </c>
      <c r="Q483" s="400">
        <f t="shared" si="14"/>
        <v>4.5853244364509873E-4</v>
      </c>
      <c r="R483" s="401" cm="1">
        <f t="array" ref="R483">_xlfn.IFS(D483=$Q$175,M483/$R$175,D483=$Q$176,M483/$R$176,D483=$Q$177,M483/$R$177)</f>
        <v>0</v>
      </c>
      <c r="S483" s="331"/>
      <c r="T483" s="331"/>
      <c r="V483" s="331"/>
      <c r="W483" s="331"/>
      <c r="X483" s="331"/>
      <c r="Y483" s="331"/>
      <c r="Z483" s="331"/>
    </row>
    <row r="484" spans="1:26" s="332" customFormat="1" ht="15" customHeight="1">
      <c r="A484" s="327">
        <v>3</v>
      </c>
      <c r="B484" s="328" t="s">
        <v>268</v>
      </c>
      <c r="C484" s="329" t="s">
        <v>270</v>
      </c>
      <c r="D484" s="328" t="s">
        <v>182</v>
      </c>
      <c r="E484" s="328" t="s">
        <v>198</v>
      </c>
      <c r="F484" s="330">
        <v>45891</v>
      </c>
      <c r="G484" s="330">
        <v>46441</v>
      </c>
      <c r="H484" s="328" t="s">
        <v>199</v>
      </c>
      <c r="I484" s="398">
        <v>200000000</v>
      </c>
      <c r="J484" s="398">
        <v>203734096</v>
      </c>
      <c r="K484" s="398">
        <f t="shared" si="12"/>
        <v>200000000</v>
      </c>
      <c r="L484" s="398">
        <v>2285324</v>
      </c>
      <c r="M484" s="398">
        <v>0</v>
      </c>
      <c r="N484" s="398">
        <v>202290957</v>
      </c>
      <c r="O484" s="399">
        <v>0.111</v>
      </c>
      <c r="P484" s="400">
        <f t="shared" si="13"/>
        <v>4.5853244364509873E-4</v>
      </c>
      <c r="Q484" s="400">
        <f t="shared" si="14"/>
        <v>4.5853244364509873E-4</v>
      </c>
      <c r="R484" s="401" cm="1">
        <f t="array" ref="R484">_xlfn.IFS(D484=$Q$175,M484/$R$175,D484=$Q$176,M484/$R$176,D484=$Q$177,M484/$R$177)</f>
        <v>0</v>
      </c>
      <c r="S484" s="331"/>
      <c r="T484" s="331"/>
      <c r="V484" s="331"/>
      <c r="W484" s="331"/>
      <c r="X484" s="331"/>
      <c r="Y484" s="331"/>
      <c r="Z484" s="331"/>
    </row>
    <row r="485" spans="1:26" s="332" customFormat="1" ht="15" customHeight="1">
      <c r="A485" s="327">
        <v>3</v>
      </c>
      <c r="B485" s="328" t="s">
        <v>268</v>
      </c>
      <c r="C485" s="329" t="s">
        <v>270</v>
      </c>
      <c r="D485" s="328" t="s">
        <v>182</v>
      </c>
      <c r="E485" s="328" t="s">
        <v>198</v>
      </c>
      <c r="F485" s="330">
        <v>45891</v>
      </c>
      <c r="G485" s="330">
        <v>46441</v>
      </c>
      <c r="H485" s="328" t="s">
        <v>199</v>
      </c>
      <c r="I485" s="398">
        <v>200000000</v>
      </c>
      <c r="J485" s="398">
        <v>203734096</v>
      </c>
      <c r="K485" s="398">
        <f t="shared" si="12"/>
        <v>200000000</v>
      </c>
      <c r="L485" s="398">
        <v>2285324</v>
      </c>
      <c r="M485" s="398">
        <v>0</v>
      </c>
      <c r="N485" s="398">
        <v>202290957</v>
      </c>
      <c r="O485" s="399">
        <v>0.111</v>
      </c>
      <c r="P485" s="400">
        <f t="shared" si="13"/>
        <v>4.5853244364509873E-4</v>
      </c>
      <c r="Q485" s="400">
        <f t="shared" si="14"/>
        <v>4.5853244364509873E-4</v>
      </c>
      <c r="R485" s="401" cm="1">
        <f t="array" ref="R485">_xlfn.IFS(D485=$Q$175,M485/$R$175,D485=$Q$176,M485/$R$176,D485=$Q$177,M485/$R$177)</f>
        <v>0</v>
      </c>
      <c r="S485" s="331"/>
      <c r="T485" s="331"/>
      <c r="V485" s="331"/>
      <c r="W485" s="331"/>
      <c r="X485" s="331"/>
      <c r="Y485" s="331"/>
      <c r="Z485" s="331"/>
    </row>
    <row r="486" spans="1:26" s="332" customFormat="1" ht="15" customHeight="1">
      <c r="A486" s="327">
        <v>3</v>
      </c>
      <c r="B486" s="328" t="s">
        <v>268</v>
      </c>
      <c r="C486" s="329" t="s">
        <v>270</v>
      </c>
      <c r="D486" s="328" t="s">
        <v>182</v>
      </c>
      <c r="E486" s="328" t="s">
        <v>198</v>
      </c>
      <c r="F486" s="330">
        <v>45912</v>
      </c>
      <c r="G486" s="330">
        <v>46441</v>
      </c>
      <c r="H486" s="328" t="s">
        <v>199</v>
      </c>
      <c r="I486" s="398">
        <v>200000000</v>
      </c>
      <c r="J486" s="398">
        <v>201785623</v>
      </c>
      <c r="K486" s="398">
        <f t="shared" si="12"/>
        <v>200000000</v>
      </c>
      <c r="L486" s="398">
        <v>319521</v>
      </c>
      <c r="M486" s="398">
        <v>0</v>
      </c>
      <c r="N486" s="398">
        <v>202290957</v>
      </c>
      <c r="O486" s="399">
        <v>0.111</v>
      </c>
      <c r="P486" s="400">
        <f t="shared" si="13"/>
        <v>4.5853244364509873E-4</v>
      </c>
      <c r="Q486" s="400">
        <f t="shared" si="14"/>
        <v>4.5853244364509873E-4</v>
      </c>
      <c r="R486" s="401" cm="1">
        <f t="array" ref="R486">_xlfn.IFS(D486=$Q$175,M486/$R$175,D486=$Q$176,M486/$R$176,D486=$Q$177,M486/$R$177)</f>
        <v>0</v>
      </c>
      <c r="S486" s="331"/>
      <c r="T486" s="331"/>
      <c r="V486" s="331"/>
      <c r="W486" s="331"/>
      <c r="X486" s="331"/>
      <c r="Y486" s="331"/>
      <c r="Z486" s="331"/>
    </row>
    <row r="487" spans="1:26" s="332" customFormat="1" ht="15" customHeight="1">
      <c r="A487" s="327">
        <v>3</v>
      </c>
      <c r="B487" s="328" t="s">
        <v>268</v>
      </c>
      <c r="C487" s="329" t="s">
        <v>270</v>
      </c>
      <c r="D487" s="328" t="s">
        <v>182</v>
      </c>
      <c r="E487" s="328" t="s">
        <v>198</v>
      </c>
      <c r="F487" s="330">
        <v>45912</v>
      </c>
      <c r="G487" s="330">
        <v>46441</v>
      </c>
      <c r="H487" s="328" t="s">
        <v>199</v>
      </c>
      <c r="I487" s="398">
        <v>200000000</v>
      </c>
      <c r="J487" s="398">
        <v>201785623</v>
      </c>
      <c r="K487" s="398">
        <f t="shared" si="12"/>
        <v>200000000</v>
      </c>
      <c r="L487" s="398">
        <v>319521</v>
      </c>
      <c r="M487" s="398">
        <v>0</v>
      </c>
      <c r="N487" s="398">
        <v>202290957</v>
      </c>
      <c r="O487" s="399">
        <v>0.111</v>
      </c>
      <c r="P487" s="400">
        <f t="shared" si="13"/>
        <v>4.5853244364509873E-4</v>
      </c>
      <c r="Q487" s="400">
        <f t="shared" si="14"/>
        <v>4.5853244364509873E-4</v>
      </c>
      <c r="R487" s="401" cm="1">
        <f t="array" ref="R487">_xlfn.IFS(D487=$Q$175,M487/$R$175,D487=$Q$176,M487/$R$176,D487=$Q$177,M487/$R$177)</f>
        <v>0</v>
      </c>
      <c r="S487" s="331"/>
      <c r="T487" s="331"/>
      <c r="V487" s="331"/>
      <c r="W487" s="331"/>
      <c r="X487" s="331"/>
      <c r="Y487" s="331"/>
      <c r="Z487" s="331"/>
    </row>
    <row r="488" spans="1:26" s="332" customFormat="1" ht="15" customHeight="1">
      <c r="A488" s="327">
        <v>3</v>
      </c>
      <c r="B488" s="328" t="s">
        <v>268</v>
      </c>
      <c r="C488" s="329" t="s">
        <v>270</v>
      </c>
      <c r="D488" s="328" t="s">
        <v>182</v>
      </c>
      <c r="E488" s="328" t="s">
        <v>198</v>
      </c>
      <c r="F488" s="330">
        <v>45912</v>
      </c>
      <c r="G488" s="330">
        <v>46441</v>
      </c>
      <c r="H488" s="328" t="s">
        <v>199</v>
      </c>
      <c r="I488" s="398">
        <v>200000000</v>
      </c>
      <c r="J488" s="398">
        <v>201785623</v>
      </c>
      <c r="K488" s="398">
        <f t="shared" si="12"/>
        <v>200000000</v>
      </c>
      <c r="L488" s="398">
        <v>319521</v>
      </c>
      <c r="M488" s="398">
        <v>0</v>
      </c>
      <c r="N488" s="398">
        <v>202290957</v>
      </c>
      <c r="O488" s="399">
        <v>0.111</v>
      </c>
      <c r="P488" s="400">
        <f t="shared" si="13"/>
        <v>4.5853244364509873E-4</v>
      </c>
      <c r="Q488" s="400">
        <f t="shared" si="14"/>
        <v>4.5853244364509873E-4</v>
      </c>
      <c r="R488" s="401" cm="1">
        <f t="array" ref="R488">_xlfn.IFS(D488=$Q$175,M488/$R$175,D488=$Q$176,M488/$R$176,D488=$Q$177,M488/$R$177)</f>
        <v>0</v>
      </c>
      <c r="S488" s="331"/>
      <c r="T488" s="331"/>
      <c r="V488" s="331"/>
      <c r="W488" s="331"/>
      <c r="X488" s="331"/>
      <c r="Y488" s="331"/>
      <c r="Z488" s="331"/>
    </row>
    <row r="489" spans="1:26" s="332" customFormat="1" ht="15" customHeight="1">
      <c r="A489" s="327">
        <v>3</v>
      </c>
      <c r="B489" s="328" t="s">
        <v>268</v>
      </c>
      <c r="C489" s="329" t="s">
        <v>270</v>
      </c>
      <c r="D489" s="328" t="s">
        <v>182</v>
      </c>
      <c r="E489" s="328" t="s">
        <v>198</v>
      </c>
      <c r="F489" s="330">
        <v>45912</v>
      </c>
      <c r="G489" s="330">
        <v>46441</v>
      </c>
      <c r="H489" s="328" t="s">
        <v>199</v>
      </c>
      <c r="I489" s="398">
        <v>200000000</v>
      </c>
      <c r="J489" s="398">
        <v>201785623</v>
      </c>
      <c r="K489" s="398">
        <f t="shared" si="12"/>
        <v>200000000</v>
      </c>
      <c r="L489" s="398">
        <v>319521</v>
      </c>
      <c r="M489" s="398">
        <v>0</v>
      </c>
      <c r="N489" s="398">
        <v>202290957</v>
      </c>
      <c r="O489" s="399">
        <v>0.111</v>
      </c>
      <c r="P489" s="400">
        <f t="shared" si="13"/>
        <v>4.5853244364509873E-4</v>
      </c>
      <c r="Q489" s="400">
        <f t="shared" si="14"/>
        <v>4.5853244364509873E-4</v>
      </c>
      <c r="R489" s="401" cm="1">
        <f t="array" ref="R489">_xlfn.IFS(D489=$Q$175,M489/$R$175,D489=$Q$176,M489/$R$176,D489=$Q$177,M489/$R$177)</f>
        <v>0</v>
      </c>
      <c r="S489" s="331"/>
      <c r="T489" s="331"/>
      <c r="V489" s="331"/>
      <c r="W489" s="331"/>
      <c r="X489" s="331"/>
      <c r="Y489" s="331"/>
      <c r="Z489" s="331"/>
    </row>
    <row r="490" spans="1:26" s="332" customFormat="1" ht="15" customHeight="1">
      <c r="A490" s="327">
        <v>3</v>
      </c>
      <c r="B490" s="328" t="s">
        <v>268</v>
      </c>
      <c r="C490" s="329" t="s">
        <v>278</v>
      </c>
      <c r="D490" s="328" t="s">
        <v>182</v>
      </c>
      <c r="E490" s="328" t="s">
        <v>198</v>
      </c>
      <c r="F490" s="330">
        <v>45358</v>
      </c>
      <c r="G490" s="330">
        <v>46454</v>
      </c>
      <c r="H490" s="328" t="s">
        <v>199</v>
      </c>
      <c r="I490" s="398">
        <v>500000000</v>
      </c>
      <c r="J490" s="398">
        <v>502735082</v>
      </c>
      <c r="K490" s="398">
        <f t="shared" si="12"/>
        <v>500000000</v>
      </c>
      <c r="L490" s="398">
        <v>887363</v>
      </c>
      <c r="M490" s="398">
        <v>0</v>
      </c>
      <c r="N490" s="398">
        <v>503493153</v>
      </c>
      <c r="O490" s="399">
        <v>0.08</v>
      </c>
      <c r="P490" s="400">
        <f t="shared" si="13"/>
        <v>1.1412667636134894E-3</v>
      </c>
      <c r="Q490" s="400">
        <f t="shared" si="14"/>
        <v>1.1412667636134894E-3</v>
      </c>
      <c r="R490" s="401" cm="1">
        <f t="array" ref="R490">_xlfn.IFS(D490=$Q$175,M490/$R$175,D490=$Q$176,M490/$R$176,D490=$Q$177,M490/$R$177)</f>
        <v>0</v>
      </c>
      <c r="S490" s="331"/>
      <c r="T490" s="331"/>
      <c r="V490" s="331"/>
      <c r="W490" s="331"/>
      <c r="X490" s="331"/>
      <c r="Y490" s="331"/>
      <c r="Z490" s="331"/>
    </row>
    <row r="491" spans="1:26" s="332" customFormat="1" ht="15" customHeight="1">
      <c r="A491" s="327">
        <v>3</v>
      </c>
      <c r="B491" s="328" t="s">
        <v>268</v>
      </c>
      <c r="C491" s="329" t="s">
        <v>278</v>
      </c>
      <c r="D491" s="328" t="s">
        <v>182</v>
      </c>
      <c r="E491" s="328" t="s">
        <v>198</v>
      </c>
      <c r="F491" s="330">
        <v>45358</v>
      </c>
      <c r="G491" s="330">
        <v>46454</v>
      </c>
      <c r="H491" s="328" t="s">
        <v>199</v>
      </c>
      <c r="I491" s="398">
        <v>500000000</v>
      </c>
      <c r="J491" s="398">
        <v>502735082</v>
      </c>
      <c r="K491" s="398">
        <f t="shared" si="12"/>
        <v>500000000</v>
      </c>
      <c r="L491" s="398">
        <v>887363</v>
      </c>
      <c r="M491" s="398">
        <v>0</v>
      </c>
      <c r="N491" s="398">
        <v>503493153</v>
      </c>
      <c r="O491" s="399">
        <v>0.08</v>
      </c>
      <c r="P491" s="400">
        <f t="shared" si="13"/>
        <v>1.1412667636134894E-3</v>
      </c>
      <c r="Q491" s="400">
        <f t="shared" si="14"/>
        <v>1.1412667636134894E-3</v>
      </c>
      <c r="R491" s="401" cm="1">
        <f t="array" ref="R491">_xlfn.IFS(D491=$Q$175,M491/$R$175,D491=$Q$176,M491/$R$176,D491=$Q$177,M491/$R$177)</f>
        <v>0</v>
      </c>
      <c r="S491" s="331"/>
      <c r="T491" s="331"/>
      <c r="V491" s="331"/>
      <c r="W491" s="331"/>
      <c r="X491" s="331"/>
      <c r="Y491" s="331"/>
      <c r="Z491" s="331"/>
    </row>
    <row r="492" spans="1:26" s="332" customFormat="1" ht="15" customHeight="1">
      <c r="A492" s="327">
        <v>3</v>
      </c>
      <c r="B492" s="328" t="s">
        <v>268</v>
      </c>
      <c r="C492" s="329" t="s">
        <v>278</v>
      </c>
      <c r="D492" s="328" t="s">
        <v>182</v>
      </c>
      <c r="E492" s="328" t="s">
        <v>198</v>
      </c>
      <c r="F492" s="330">
        <v>45358</v>
      </c>
      <c r="G492" s="330">
        <v>46454</v>
      </c>
      <c r="H492" s="328" t="s">
        <v>199</v>
      </c>
      <c r="I492" s="398">
        <v>500000000</v>
      </c>
      <c r="J492" s="398">
        <v>502735082</v>
      </c>
      <c r="K492" s="398">
        <f t="shared" si="12"/>
        <v>500000000</v>
      </c>
      <c r="L492" s="398">
        <v>887363</v>
      </c>
      <c r="M492" s="398">
        <v>0</v>
      </c>
      <c r="N492" s="398">
        <v>503493153</v>
      </c>
      <c r="O492" s="399">
        <v>0.08</v>
      </c>
      <c r="P492" s="400">
        <f t="shared" si="13"/>
        <v>1.1412667636134894E-3</v>
      </c>
      <c r="Q492" s="400">
        <f t="shared" si="14"/>
        <v>1.1412667636134894E-3</v>
      </c>
      <c r="R492" s="401" cm="1">
        <f t="array" ref="R492">_xlfn.IFS(D492=$Q$175,M492/$R$175,D492=$Q$176,M492/$R$176,D492=$Q$177,M492/$R$177)</f>
        <v>0</v>
      </c>
      <c r="S492" s="331"/>
      <c r="T492" s="331"/>
      <c r="V492" s="331"/>
      <c r="W492" s="331"/>
      <c r="X492" s="331"/>
      <c r="Y492" s="331"/>
      <c r="Z492" s="331"/>
    </row>
    <row r="493" spans="1:26" s="332" customFormat="1" ht="15" customHeight="1">
      <c r="A493" s="327">
        <v>3</v>
      </c>
      <c r="B493" s="328" t="s">
        <v>268</v>
      </c>
      <c r="C493" s="329" t="s">
        <v>278</v>
      </c>
      <c r="D493" s="328" t="s">
        <v>182</v>
      </c>
      <c r="E493" s="328" t="s">
        <v>198</v>
      </c>
      <c r="F493" s="330">
        <v>45358</v>
      </c>
      <c r="G493" s="330">
        <v>46454</v>
      </c>
      <c r="H493" s="328" t="s">
        <v>199</v>
      </c>
      <c r="I493" s="398">
        <v>500000000</v>
      </c>
      <c r="J493" s="398">
        <v>502735082</v>
      </c>
      <c r="K493" s="398">
        <f t="shared" si="12"/>
        <v>500000000</v>
      </c>
      <c r="L493" s="398">
        <v>887363</v>
      </c>
      <c r="M493" s="398">
        <v>0</v>
      </c>
      <c r="N493" s="398">
        <v>503493153</v>
      </c>
      <c r="O493" s="399">
        <v>0.08</v>
      </c>
      <c r="P493" s="400">
        <f t="shared" si="13"/>
        <v>1.1412667636134894E-3</v>
      </c>
      <c r="Q493" s="400">
        <f t="shared" si="14"/>
        <v>1.1412667636134894E-3</v>
      </c>
      <c r="R493" s="401" cm="1">
        <f t="array" ref="R493">_xlfn.IFS(D493=$Q$175,M493/$R$175,D493=$Q$176,M493/$R$176,D493=$Q$177,M493/$R$177)</f>
        <v>0</v>
      </c>
      <c r="S493" s="331"/>
      <c r="T493" s="331"/>
      <c r="V493" s="331"/>
      <c r="W493" s="331"/>
      <c r="X493" s="331"/>
      <c r="Y493" s="331"/>
      <c r="Z493" s="331"/>
    </row>
    <row r="494" spans="1:26" s="332" customFormat="1" ht="15" customHeight="1">
      <c r="A494" s="327">
        <v>3</v>
      </c>
      <c r="B494" s="328" t="s">
        <v>268</v>
      </c>
      <c r="C494" s="329" t="s">
        <v>278</v>
      </c>
      <c r="D494" s="328" t="s">
        <v>182</v>
      </c>
      <c r="E494" s="328" t="s">
        <v>198</v>
      </c>
      <c r="F494" s="330">
        <v>45358</v>
      </c>
      <c r="G494" s="330">
        <v>46454</v>
      </c>
      <c r="H494" s="328" t="s">
        <v>199</v>
      </c>
      <c r="I494" s="398">
        <v>500000000</v>
      </c>
      <c r="J494" s="398">
        <v>502735082</v>
      </c>
      <c r="K494" s="398">
        <f t="shared" si="12"/>
        <v>500000000</v>
      </c>
      <c r="L494" s="398">
        <v>887363</v>
      </c>
      <c r="M494" s="398">
        <v>0</v>
      </c>
      <c r="N494" s="398">
        <v>503493153</v>
      </c>
      <c r="O494" s="399">
        <v>0.08</v>
      </c>
      <c r="P494" s="400">
        <f t="shared" si="13"/>
        <v>1.1412667636134894E-3</v>
      </c>
      <c r="Q494" s="400">
        <f t="shared" si="14"/>
        <v>1.1412667636134894E-3</v>
      </c>
      <c r="R494" s="401" cm="1">
        <f t="array" ref="R494">_xlfn.IFS(D494=$Q$175,M494/$R$175,D494=$Q$176,M494/$R$176,D494=$Q$177,M494/$R$177)</f>
        <v>0</v>
      </c>
      <c r="S494" s="331"/>
      <c r="T494" s="331"/>
      <c r="V494" s="331"/>
      <c r="W494" s="331"/>
      <c r="X494" s="331"/>
      <c r="Y494" s="331"/>
      <c r="Z494" s="331"/>
    </row>
    <row r="495" spans="1:26" s="332" customFormat="1" ht="15" customHeight="1">
      <c r="A495" s="327">
        <v>3</v>
      </c>
      <c r="B495" s="328" t="s">
        <v>268</v>
      </c>
      <c r="C495" s="329" t="s">
        <v>278</v>
      </c>
      <c r="D495" s="328" t="s">
        <v>182</v>
      </c>
      <c r="E495" s="328" t="s">
        <v>198</v>
      </c>
      <c r="F495" s="330">
        <v>45358</v>
      </c>
      <c r="G495" s="330">
        <v>46454</v>
      </c>
      <c r="H495" s="328" t="s">
        <v>199</v>
      </c>
      <c r="I495" s="398">
        <v>500000000</v>
      </c>
      <c r="J495" s="398">
        <v>502735082</v>
      </c>
      <c r="K495" s="398">
        <f t="shared" si="12"/>
        <v>500000000</v>
      </c>
      <c r="L495" s="398">
        <v>887363</v>
      </c>
      <c r="M495" s="398">
        <v>0</v>
      </c>
      <c r="N495" s="398">
        <v>503493153</v>
      </c>
      <c r="O495" s="399">
        <v>0.08</v>
      </c>
      <c r="P495" s="400">
        <f t="shared" si="13"/>
        <v>1.1412667636134894E-3</v>
      </c>
      <c r="Q495" s="400">
        <f t="shared" si="14"/>
        <v>1.1412667636134894E-3</v>
      </c>
      <c r="R495" s="401" cm="1">
        <f t="array" ref="R495">_xlfn.IFS(D495=$Q$175,M495/$R$175,D495=$Q$176,M495/$R$176,D495=$Q$177,M495/$R$177)</f>
        <v>0</v>
      </c>
      <c r="S495" s="331"/>
      <c r="T495" s="331"/>
      <c r="V495" s="331"/>
      <c r="W495" s="331"/>
      <c r="X495" s="331"/>
      <c r="Y495" s="331"/>
      <c r="Z495" s="331"/>
    </row>
    <row r="496" spans="1:26" s="332" customFormat="1" ht="15" customHeight="1">
      <c r="A496" s="327">
        <v>3</v>
      </c>
      <c r="B496" s="328" t="s">
        <v>268</v>
      </c>
      <c r="C496" s="329" t="s">
        <v>278</v>
      </c>
      <c r="D496" s="328" t="s">
        <v>182</v>
      </c>
      <c r="E496" s="328" t="s">
        <v>198</v>
      </c>
      <c r="F496" s="330">
        <v>45358</v>
      </c>
      <c r="G496" s="330">
        <v>46454</v>
      </c>
      <c r="H496" s="328" t="s">
        <v>199</v>
      </c>
      <c r="I496" s="398">
        <v>500000000</v>
      </c>
      <c r="J496" s="398">
        <v>502735082</v>
      </c>
      <c r="K496" s="398">
        <f t="shared" si="12"/>
        <v>500000000</v>
      </c>
      <c r="L496" s="398">
        <v>887363</v>
      </c>
      <c r="M496" s="398">
        <v>0</v>
      </c>
      <c r="N496" s="398">
        <v>503493153</v>
      </c>
      <c r="O496" s="399">
        <v>0.08</v>
      </c>
      <c r="P496" s="400">
        <f t="shared" si="13"/>
        <v>1.1412667636134894E-3</v>
      </c>
      <c r="Q496" s="400">
        <f t="shared" si="14"/>
        <v>1.1412667636134894E-3</v>
      </c>
      <c r="R496" s="401" cm="1">
        <f t="array" ref="R496">_xlfn.IFS(D496=$Q$175,M496/$R$175,D496=$Q$176,M496/$R$176,D496=$Q$177,M496/$R$177)</f>
        <v>0</v>
      </c>
      <c r="S496" s="331"/>
      <c r="T496" s="331"/>
      <c r="V496" s="331"/>
      <c r="W496" s="331"/>
      <c r="X496" s="331"/>
      <c r="Y496" s="331"/>
      <c r="Z496" s="331"/>
    </row>
    <row r="497" spans="1:26" s="332" customFormat="1" ht="15" customHeight="1">
      <c r="A497" s="327">
        <v>3</v>
      </c>
      <c r="B497" s="328" t="s">
        <v>268</v>
      </c>
      <c r="C497" s="329" t="s">
        <v>278</v>
      </c>
      <c r="D497" s="328" t="s">
        <v>182</v>
      </c>
      <c r="E497" s="328" t="s">
        <v>198</v>
      </c>
      <c r="F497" s="330">
        <v>45358</v>
      </c>
      <c r="G497" s="330">
        <v>46454</v>
      </c>
      <c r="H497" s="328" t="s">
        <v>199</v>
      </c>
      <c r="I497" s="398">
        <v>500000000</v>
      </c>
      <c r="J497" s="398">
        <v>502735082</v>
      </c>
      <c r="K497" s="398">
        <f t="shared" si="12"/>
        <v>500000000</v>
      </c>
      <c r="L497" s="398">
        <v>887363</v>
      </c>
      <c r="M497" s="398">
        <v>0</v>
      </c>
      <c r="N497" s="398">
        <v>503493153</v>
      </c>
      <c r="O497" s="399">
        <v>0.08</v>
      </c>
      <c r="P497" s="400">
        <f t="shared" si="13"/>
        <v>1.1412667636134894E-3</v>
      </c>
      <c r="Q497" s="400">
        <f t="shared" si="14"/>
        <v>1.1412667636134894E-3</v>
      </c>
      <c r="R497" s="401" cm="1">
        <f t="array" ref="R497">_xlfn.IFS(D497=$Q$175,M497/$R$175,D497=$Q$176,M497/$R$176,D497=$Q$177,M497/$R$177)</f>
        <v>0</v>
      </c>
      <c r="S497" s="331"/>
      <c r="T497" s="331"/>
      <c r="V497" s="331"/>
      <c r="W497" s="331"/>
      <c r="X497" s="331"/>
      <c r="Y497" s="331"/>
      <c r="Z497" s="331"/>
    </row>
    <row r="498" spans="1:26" s="332" customFormat="1" ht="15" customHeight="1">
      <c r="A498" s="327">
        <v>3</v>
      </c>
      <c r="B498" s="328" t="s">
        <v>268</v>
      </c>
      <c r="C498" s="329" t="s">
        <v>278</v>
      </c>
      <c r="D498" s="328" t="s">
        <v>182</v>
      </c>
      <c r="E498" s="328" t="s">
        <v>198</v>
      </c>
      <c r="F498" s="330">
        <v>45358</v>
      </c>
      <c r="G498" s="330">
        <v>46454</v>
      </c>
      <c r="H498" s="328" t="s">
        <v>199</v>
      </c>
      <c r="I498" s="398">
        <v>500000000</v>
      </c>
      <c r="J498" s="398">
        <v>502735082</v>
      </c>
      <c r="K498" s="398">
        <f t="shared" si="12"/>
        <v>500000000</v>
      </c>
      <c r="L498" s="398">
        <v>887363</v>
      </c>
      <c r="M498" s="398">
        <v>0</v>
      </c>
      <c r="N498" s="398">
        <v>503493153</v>
      </c>
      <c r="O498" s="399">
        <v>0.08</v>
      </c>
      <c r="P498" s="400">
        <f t="shared" si="13"/>
        <v>1.1412667636134894E-3</v>
      </c>
      <c r="Q498" s="400">
        <f t="shared" si="14"/>
        <v>1.1412667636134894E-3</v>
      </c>
      <c r="R498" s="401" cm="1">
        <f t="array" ref="R498">_xlfn.IFS(D498=$Q$175,M498/$R$175,D498=$Q$176,M498/$R$176,D498=$Q$177,M498/$R$177)</f>
        <v>0</v>
      </c>
      <c r="S498" s="331"/>
      <c r="T498" s="331"/>
      <c r="V498" s="331"/>
      <c r="W498" s="331"/>
      <c r="X498" s="331"/>
      <c r="Y498" s="331"/>
      <c r="Z498" s="331"/>
    </row>
    <row r="499" spans="1:26" s="332" customFormat="1" ht="15" customHeight="1">
      <c r="A499" s="327">
        <v>3</v>
      </c>
      <c r="B499" s="328" t="s">
        <v>268</v>
      </c>
      <c r="C499" s="329" t="s">
        <v>278</v>
      </c>
      <c r="D499" s="328" t="s">
        <v>182</v>
      </c>
      <c r="E499" s="328" t="s">
        <v>198</v>
      </c>
      <c r="F499" s="330">
        <v>45358</v>
      </c>
      <c r="G499" s="330">
        <v>46454</v>
      </c>
      <c r="H499" s="328" t="s">
        <v>199</v>
      </c>
      <c r="I499" s="398">
        <v>500000000</v>
      </c>
      <c r="J499" s="398">
        <v>502735082</v>
      </c>
      <c r="K499" s="398">
        <f t="shared" si="12"/>
        <v>500000000</v>
      </c>
      <c r="L499" s="398">
        <v>887363</v>
      </c>
      <c r="M499" s="398">
        <v>0</v>
      </c>
      <c r="N499" s="398">
        <v>503493153</v>
      </c>
      <c r="O499" s="399">
        <v>0.08</v>
      </c>
      <c r="P499" s="400">
        <f t="shared" si="13"/>
        <v>1.1412667636134894E-3</v>
      </c>
      <c r="Q499" s="400">
        <f t="shared" si="14"/>
        <v>1.1412667636134894E-3</v>
      </c>
      <c r="R499" s="401" cm="1">
        <f t="array" ref="R499">_xlfn.IFS(D499=$Q$175,M499/$R$175,D499=$Q$176,M499/$R$176,D499=$Q$177,M499/$R$177)</f>
        <v>0</v>
      </c>
      <c r="S499" s="331"/>
      <c r="T499" s="331"/>
      <c r="V499" s="331"/>
      <c r="W499" s="331"/>
      <c r="X499" s="331"/>
      <c r="Y499" s="331"/>
      <c r="Z499" s="331"/>
    </row>
    <row r="500" spans="1:26" s="332" customFormat="1" ht="15" customHeight="1">
      <c r="A500" s="327">
        <v>3</v>
      </c>
      <c r="B500" s="328" t="s">
        <v>268</v>
      </c>
      <c r="C500" s="329" t="s">
        <v>278</v>
      </c>
      <c r="D500" s="328" t="s">
        <v>182</v>
      </c>
      <c r="E500" s="328" t="s">
        <v>198</v>
      </c>
      <c r="F500" s="330">
        <v>45358</v>
      </c>
      <c r="G500" s="330">
        <v>46454</v>
      </c>
      <c r="H500" s="328" t="s">
        <v>199</v>
      </c>
      <c r="I500" s="398">
        <v>500000000</v>
      </c>
      <c r="J500" s="398">
        <v>502735082</v>
      </c>
      <c r="K500" s="398">
        <f t="shared" si="12"/>
        <v>500000000</v>
      </c>
      <c r="L500" s="398">
        <v>887363</v>
      </c>
      <c r="M500" s="398">
        <v>0</v>
      </c>
      <c r="N500" s="398">
        <v>503493153</v>
      </c>
      <c r="O500" s="399">
        <v>0.08</v>
      </c>
      <c r="P500" s="400">
        <f t="shared" si="13"/>
        <v>1.1412667636134894E-3</v>
      </c>
      <c r="Q500" s="400">
        <f t="shared" si="14"/>
        <v>1.1412667636134894E-3</v>
      </c>
      <c r="R500" s="401" cm="1">
        <f t="array" ref="R500">_xlfn.IFS(D500=$Q$175,M500/$R$175,D500=$Q$176,M500/$R$176,D500=$Q$177,M500/$R$177)</f>
        <v>0</v>
      </c>
      <c r="S500" s="331"/>
      <c r="T500" s="331"/>
      <c r="V500" s="331"/>
      <c r="W500" s="331"/>
      <c r="X500" s="331"/>
      <c r="Y500" s="331"/>
      <c r="Z500" s="331"/>
    </row>
    <row r="501" spans="1:26" s="332" customFormat="1" ht="15" customHeight="1">
      <c r="A501" s="327">
        <v>3</v>
      </c>
      <c r="B501" s="328" t="s">
        <v>268</v>
      </c>
      <c r="C501" s="329" t="s">
        <v>278</v>
      </c>
      <c r="D501" s="328" t="s">
        <v>182</v>
      </c>
      <c r="E501" s="328" t="s">
        <v>198</v>
      </c>
      <c r="F501" s="330">
        <v>45358</v>
      </c>
      <c r="G501" s="330">
        <v>46454</v>
      </c>
      <c r="H501" s="328" t="s">
        <v>199</v>
      </c>
      <c r="I501" s="398">
        <v>500000000</v>
      </c>
      <c r="J501" s="398">
        <v>502735082</v>
      </c>
      <c r="K501" s="398">
        <f t="shared" si="12"/>
        <v>500000000</v>
      </c>
      <c r="L501" s="398">
        <v>887363</v>
      </c>
      <c r="M501" s="398">
        <v>0</v>
      </c>
      <c r="N501" s="398">
        <v>503493153</v>
      </c>
      <c r="O501" s="399">
        <v>0.08</v>
      </c>
      <c r="P501" s="400">
        <f t="shared" si="13"/>
        <v>1.1412667636134894E-3</v>
      </c>
      <c r="Q501" s="400">
        <f t="shared" si="14"/>
        <v>1.1412667636134894E-3</v>
      </c>
      <c r="R501" s="401" cm="1">
        <f t="array" ref="R501">_xlfn.IFS(D501=$Q$175,M501/$R$175,D501=$Q$176,M501/$R$176,D501=$Q$177,M501/$R$177)</f>
        <v>0</v>
      </c>
      <c r="S501" s="331"/>
      <c r="T501" s="331"/>
      <c r="V501" s="331"/>
      <c r="W501" s="331"/>
      <c r="X501" s="331"/>
      <c r="Y501" s="331"/>
      <c r="Z501" s="331"/>
    </row>
    <row r="502" spans="1:26" s="332" customFormat="1" ht="15" customHeight="1">
      <c r="A502" s="327">
        <v>3</v>
      </c>
      <c r="B502" s="328" t="s">
        <v>268</v>
      </c>
      <c r="C502" s="329" t="s">
        <v>278</v>
      </c>
      <c r="D502" s="328" t="s">
        <v>182</v>
      </c>
      <c r="E502" s="328" t="s">
        <v>198</v>
      </c>
      <c r="F502" s="330">
        <v>45358</v>
      </c>
      <c r="G502" s="330">
        <v>46454</v>
      </c>
      <c r="H502" s="328" t="s">
        <v>199</v>
      </c>
      <c r="I502" s="398">
        <v>500000000</v>
      </c>
      <c r="J502" s="398">
        <v>502735082</v>
      </c>
      <c r="K502" s="398">
        <f t="shared" si="12"/>
        <v>500000000</v>
      </c>
      <c r="L502" s="398">
        <v>887363</v>
      </c>
      <c r="M502" s="398">
        <v>0</v>
      </c>
      <c r="N502" s="398">
        <v>503493153</v>
      </c>
      <c r="O502" s="399">
        <v>0.08</v>
      </c>
      <c r="P502" s="400">
        <f t="shared" si="13"/>
        <v>1.1412667636134894E-3</v>
      </c>
      <c r="Q502" s="400">
        <f t="shared" si="14"/>
        <v>1.1412667636134894E-3</v>
      </c>
      <c r="R502" s="401" cm="1">
        <f t="array" ref="R502">_xlfn.IFS(D502=$Q$175,M502/$R$175,D502=$Q$176,M502/$R$176,D502=$Q$177,M502/$R$177)</f>
        <v>0</v>
      </c>
      <c r="S502" s="331"/>
      <c r="T502" s="331"/>
      <c r="V502" s="331"/>
      <c r="W502" s="331"/>
      <c r="X502" s="331"/>
      <c r="Y502" s="331"/>
      <c r="Z502" s="331"/>
    </row>
    <row r="503" spans="1:26" s="332" customFormat="1" ht="15" customHeight="1">
      <c r="A503" s="327">
        <v>3</v>
      </c>
      <c r="B503" s="328" t="s">
        <v>268</v>
      </c>
      <c r="C503" s="329" t="s">
        <v>278</v>
      </c>
      <c r="D503" s="328" t="s">
        <v>182</v>
      </c>
      <c r="E503" s="328" t="s">
        <v>198</v>
      </c>
      <c r="F503" s="330">
        <v>45358</v>
      </c>
      <c r="G503" s="330">
        <v>46454</v>
      </c>
      <c r="H503" s="328" t="s">
        <v>199</v>
      </c>
      <c r="I503" s="398">
        <v>500000000</v>
      </c>
      <c r="J503" s="398">
        <v>502735082</v>
      </c>
      <c r="K503" s="398">
        <f t="shared" si="12"/>
        <v>500000000</v>
      </c>
      <c r="L503" s="398">
        <v>887363</v>
      </c>
      <c r="M503" s="398">
        <v>0</v>
      </c>
      <c r="N503" s="398">
        <v>503493153</v>
      </c>
      <c r="O503" s="399">
        <v>0.08</v>
      </c>
      <c r="P503" s="400">
        <f t="shared" si="13"/>
        <v>1.1412667636134894E-3</v>
      </c>
      <c r="Q503" s="400">
        <f t="shared" si="14"/>
        <v>1.1412667636134894E-3</v>
      </c>
      <c r="R503" s="401" cm="1">
        <f t="array" ref="R503">_xlfn.IFS(D503=$Q$175,M503/$R$175,D503=$Q$176,M503/$R$176,D503=$Q$177,M503/$R$177)</f>
        <v>0</v>
      </c>
      <c r="S503" s="331"/>
      <c r="T503" s="331"/>
      <c r="V503" s="331"/>
      <c r="W503" s="331"/>
      <c r="X503" s="331"/>
      <c r="Y503" s="331"/>
      <c r="Z503" s="331"/>
    </row>
    <row r="504" spans="1:26" s="332" customFormat="1" ht="15" customHeight="1">
      <c r="A504" s="327">
        <v>3</v>
      </c>
      <c r="B504" s="328" t="s">
        <v>268</v>
      </c>
      <c r="C504" s="329" t="s">
        <v>278</v>
      </c>
      <c r="D504" s="328" t="s">
        <v>182</v>
      </c>
      <c r="E504" s="328" t="s">
        <v>198</v>
      </c>
      <c r="F504" s="330">
        <v>45358</v>
      </c>
      <c r="G504" s="330">
        <v>46454</v>
      </c>
      <c r="H504" s="328" t="s">
        <v>199</v>
      </c>
      <c r="I504" s="398">
        <v>500000000</v>
      </c>
      <c r="J504" s="398">
        <v>502735082</v>
      </c>
      <c r="K504" s="398">
        <f t="shared" si="12"/>
        <v>500000000</v>
      </c>
      <c r="L504" s="398">
        <v>887363</v>
      </c>
      <c r="M504" s="398">
        <v>0</v>
      </c>
      <c r="N504" s="398">
        <v>503493153</v>
      </c>
      <c r="O504" s="399">
        <v>0.08</v>
      </c>
      <c r="P504" s="400">
        <f t="shared" si="13"/>
        <v>1.1412667636134894E-3</v>
      </c>
      <c r="Q504" s="400">
        <f t="shared" si="14"/>
        <v>1.1412667636134894E-3</v>
      </c>
      <c r="R504" s="401" cm="1">
        <f t="array" ref="R504">_xlfn.IFS(D504=$Q$175,M504/$R$175,D504=$Q$176,M504/$R$176,D504=$Q$177,M504/$R$177)</f>
        <v>0</v>
      </c>
      <c r="S504" s="331"/>
      <c r="T504" s="331"/>
      <c r="V504" s="331"/>
      <c r="W504" s="331"/>
      <c r="X504" s="331"/>
      <c r="Y504" s="331"/>
      <c r="Z504" s="331"/>
    </row>
    <row r="505" spans="1:26" s="332" customFormat="1" ht="15" customHeight="1">
      <c r="A505" s="327">
        <v>3</v>
      </c>
      <c r="B505" s="328" t="s">
        <v>268</v>
      </c>
      <c r="C505" s="329" t="s">
        <v>278</v>
      </c>
      <c r="D505" s="328" t="s">
        <v>182</v>
      </c>
      <c r="E505" s="328" t="s">
        <v>198</v>
      </c>
      <c r="F505" s="330">
        <v>45358</v>
      </c>
      <c r="G505" s="330">
        <v>46454</v>
      </c>
      <c r="H505" s="328" t="s">
        <v>199</v>
      </c>
      <c r="I505" s="398">
        <v>500000000</v>
      </c>
      <c r="J505" s="398">
        <v>502735082</v>
      </c>
      <c r="K505" s="398">
        <f t="shared" ref="K505:K568" si="15">+I505</f>
        <v>500000000</v>
      </c>
      <c r="L505" s="398">
        <v>887363</v>
      </c>
      <c r="M505" s="398">
        <v>0</v>
      </c>
      <c r="N505" s="398">
        <v>503493153</v>
      </c>
      <c r="O505" s="399">
        <v>0.08</v>
      </c>
      <c r="P505" s="400">
        <f t="shared" ref="P505:P568" si="16">+N505/$Q$181</f>
        <v>1.1412667636134894E-3</v>
      </c>
      <c r="Q505" s="400">
        <f t="shared" ref="Q505:Q568" si="17">+N505/$Q$181</f>
        <v>1.1412667636134894E-3</v>
      </c>
      <c r="R505" s="401" cm="1">
        <f t="array" ref="R505">_xlfn.IFS(D505=$Q$175,M505/$R$175,D505=$Q$176,M505/$R$176,D505=$Q$177,M505/$R$177)</f>
        <v>0</v>
      </c>
      <c r="S505" s="331"/>
      <c r="T505" s="331"/>
      <c r="V505" s="331"/>
      <c r="W505" s="331"/>
      <c r="X505" s="331"/>
      <c r="Y505" s="331"/>
      <c r="Z505" s="331"/>
    </row>
    <row r="506" spans="1:26" s="332" customFormat="1" ht="15" customHeight="1">
      <c r="A506" s="327">
        <v>3</v>
      </c>
      <c r="B506" s="328" t="s">
        <v>268</v>
      </c>
      <c r="C506" s="329" t="s">
        <v>278</v>
      </c>
      <c r="D506" s="328" t="s">
        <v>182</v>
      </c>
      <c r="E506" s="328" t="s">
        <v>198</v>
      </c>
      <c r="F506" s="330">
        <v>45358</v>
      </c>
      <c r="G506" s="330">
        <v>46454</v>
      </c>
      <c r="H506" s="328" t="s">
        <v>199</v>
      </c>
      <c r="I506" s="398">
        <v>500000000</v>
      </c>
      <c r="J506" s="398">
        <v>502735082</v>
      </c>
      <c r="K506" s="398">
        <f t="shared" si="15"/>
        <v>500000000</v>
      </c>
      <c r="L506" s="398">
        <v>887363</v>
      </c>
      <c r="M506" s="398">
        <v>0</v>
      </c>
      <c r="N506" s="398">
        <v>503493153</v>
      </c>
      <c r="O506" s="399">
        <v>0.08</v>
      </c>
      <c r="P506" s="400">
        <f t="shared" si="16"/>
        <v>1.1412667636134894E-3</v>
      </c>
      <c r="Q506" s="400">
        <f t="shared" si="17"/>
        <v>1.1412667636134894E-3</v>
      </c>
      <c r="R506" s="401" cm="1">
        <f t="array" ref="R506">_xlfn.IFS(D506=$Q$175,M506/$R$175,D506=$Q$176,M506/$R$176,D506=$Q$177,M506/$R$177)</f>
        <v>0</v>
      </c>
      <c r="S506" s="331"/>
      <c r="T506" s="331"/>
      <c r="V506" s="331"/>
      <c r="W506" s="331"/>
      <c r="X506" s="331"/>
      <c r="Y506" s="331"/>
      <c r="Z506" s="331"/>
    </row>
    <row r="507" spans="1:26" s="332" customFormat="1" ht="15" customHeight="1">
      <c r="A507" s="327">
        <v>3</v>
      </c>
      <c r="B507" s="328" t="s">
        <v>268</v>
      </c>
      <c r="C507" s="329" t="s">
        <v>278</v>
      </c>
      <c r="D507" s="328" t="s">
        <v>182</v>
      </c>
      <c r="E507" s="328" t="s">
        <v>198</v>
      </c>
      <c r="F507" s="330">
        <v>45358</v>
      </c>
      <c r="G507" s="330">
        <v>46454</v>
      </c>
      <c r="H507" s="328" t="s">
        <v>199</v>
      </c>
      <c r="I507" s="398">
        <v>500000000</v>
      </c>
      <c r="J507" s="398">
        <v>502735082</v>
      </c>
      <c r="K507" s="398">
        <f t="shared" si="15"/>
        <v>500000000</v>
      </c>
      <c r="L507" s="398">
        <v>887363</v>
      </c>
      <c r="M507" s="398">
        <v>0</v>
      </c>
      <c r="N507" s="398">
        <v>503493153</v>
      </c>
      <c r="O507" s="399">
        <v>0.08</v>
      </c>
      <c r="P507" s="400">
        <f t="shared" si="16"/>
        <v>1.1412667636134894E-3</v>
      </c>
      <c r="Q507" s="400">
        <f t="shared" si="17"/>
        <v>1.1412667636134894E-3</v>
      </c>
      <c r="R507" s="401" cm="1">
        <f t="array" ref="R507">_xlfn.IFS(D507=$Q$175,M507/$R$175,D507=$Q$176,M507/$R$176,D507=$Q$177,M507/$R$177)</f>
        <v>0</v>
      </c>
      <c r="S507" s="331"/>
      <c r="T507" s="331"/>
      <c r="V507" s="331"/>
      <c r="W507" s="331"/>
      <c r="X507" s="331"/>
      <c r="Y507" s="331"/>
      <c r="Z507" s="331"/>
    </row>
    <row r="508" spans="1:26" s="332" customFormat="1" ht="15" customHeight="1">
      <c r="A508" s="327">
        <v>3</v>
      </c>
      <c r="B508" s="328" t="s">
        <v>268</v>
      </c>
      <c r="C508" s="329" t="s">
        <v>278</v>
      </c>
      <c r="D508" s="328" t="s">
        <v>182</v>
      </c>
      <c r="E508" s="328" t="s">
        <v>198</v>
      </c>
      <c r="F508" s="330">
        <v>45358</v>
      </c>
      <c r="G508" s="330">
        <v>46454</v>
      </c>
      <c r="H508" s="328" t="s">
        <v>199</v>
      </c>
      <c r="I508" s="398">
        <v>500000000</v>
      </c>
      <c r="J508" s="398">
        <v>502735082</v>
      </c>
      <c r="K508" s="398">
        <f t="shared" si="15"/>
        <v>500000000</v>
      </c>
      <c r="L508" s="398">
        <v>887363</v>
      </c>
      <c r="M508" s="398">
        <v>0</v>
      </c>
      <c r="N508" s="398">
        <v>503493153</v>
      </c>
      <c r="O508" s="399">
        <v>0.08</v>
      </c>
      <c r="P508" s="400">
        <f t="shared" si="16"/>
        <v>1.1412667636134894E-3</v>
      </c>
      <c r="Q508" s="400">
        <f t="shared" si="17"/>
        <v>1.1412667636134894E-3</v>
      </c>
      <c r="R508" s="401" cm="1">
        <f t="array" ref="R508">_xlfn.IFS(D508=$Q$175,M508/$R$175,D508=$Q$176,M508/$R$176,D508=$Q$177,M508/$R$177)</f>
        <v>0</v>
      </c>
      <c r="S508" s="331"/>
      <c r="T508" s="331"/>
      <c r="V508" s="331"/>
      <c r="W508" s="331"/>
      <c r="X508" s="331"/>
      <c r="Y508" s="331"/>
      <c r="Z508" s="331"/>
    </row>
    <row r="509" spans="1:26" s="332" customFormat="1" ht="15" customHeight="1">
      <c r="A509" s="327">
        <v>3</v>
      </c>
      <c r="B509" s="328" t="s">
        <v>268</v>
      </c>
      <c r="C509" s="329" t="s">
        <v>278</v>
      </c>
      <c r="D509" s="328" t="s">
        <v>182</v>
      </c>
      <c r="E509" s="328" t="s">
        <v>198</v>
      </c>
      <c r="F509" s="330">
        <v>45358</v>
      </c>
      <c r="G509" s="330">
        <v>46454</v>
      </c>
      <c r="H509" s="328" t="s">
        <v>199</v>
      </c>
      <c r="I509" s="398">
        <v>500000000</v>
      </c>
      <c r="J509" s="398">
        <v>502735082</v>
      </c>
      <c r="K509" s="398">
        <f t="shared" si="15"/>
        <v>500000000</v>
      </c>
      <c r="L509" s="398">
        <v>887363</v>
      </c>
      <c r="M509" s="398">
        <v>0</v>
      </c>
      <c r="N509" s="398">
        <v>503493153</v>
      </c>
      <c r="O509" s="399">
        <v>0.08</v>
      </c>
      <c r="P509" s="400">
        <f t="shared" si="16"/>
        <v>1.1412667636134894E-3</v>
      </c>
      <c r="Q509" s="400">
        <f t="shared" si="17"/>
        <v>1.1412667636134894E-3</v>
      </c>
      <c r="R509" s="401" cm="1">
        <f t="array" ref="R509">_xlfn.IFS(D509=$Q$175,M509/$R$175,D509=$Q$176,M509/$R$176,D509=$Q$177,M509/$R$177)</f>
        <v>0</v>
      </c>
      <c r="S509" s="331"/>
      <c r="T509" s="331"/>
      <c r="V509" s="331"/>
      <c r="W509" s="331"/>
      <c r="X509" s="331"/>
      <c r="Y509" s="331"/>
      <c r="Z509" s="331"/>
    </row>
    <row r="510" spans="1:26" s="332" customFormat="1" ht="15" customHeight="1">
      <c r="A510" s="327">
        <v>3</v>
      </c>
      <c r="B510" s="328" t="s">
        <v>268</v>
      </c>
      <c r="C510" s="329" t="s">
        <v>278</v>
      </c>
      <c r="D510" s="328" t="s">
        <v>182</v>
      </c>
      <c r="E510" s="328" t="s">
        <v>198</v>
      </c>
      <c r="F510" s="330">
        <v>45891</v>
      </c>
      <c r="G510" s="330">
        <v>46293</v>
      </c>
      <c r="H510" s="328" t="s">
        <v>199</v>
      </c>
      <c r="I510" s="398">
        <v>500000000</v>
      </c>
      <c r="J510" s="398">
        <v>507842502</v>
      </c>
      <c r="K510" s="398">
        <f t="shared" si="15"/>
        <v>500000000</v>
      </c>
      <c r="L510" s="398">
        <v>705709</v>
      </c>
      <c r="M510" s="398">
        <v>0</v>
      </c>
      <c r="N510" s="398">
        <v>500854795</v>
      </c>
      <c r="O510" s="399">
        <v>7.8E-2</v>
      </c>
      <c r="P510" s="400">
        <f t="shared" si="16"/>
        <v>1.1352864036463823E-3</v>
      </c>
      <c r="Q510" s="400">
        <f t="shared" si="17"/>
        <v>1.1352864036463823E-3</v>
      </c>
      <c r="R510" s="401" cm="1">
        <f t="array" ref="R510">_xlfn.IFS(D510=$Q$175,M510/$R$175,D510=$Q$176,M510/$R$176,D510=$Q$177,M510/$R$177)</f>
        <v>0</v>
      </c>
      <c r="S510" s="331"/>
      <c r="T510" s="331"/>
      <c r="V510" s="331"/>
      <c r="W510" s="331"/>
      <c r="X510" s="331"/>
      <c r="Y510" s="331"/>
      <c r="Z510" s="331"/>
    </row>
    <row r="511" spans="1:26" s="332" customFormat="1" ht="15" customHeight="1">
      <c r="A511" s="327">
        <v>3</v>
      </c>
      <c r="B511" s="328" t="s">
        <v>268</v>
      </c>
      <c r="C511" s="329" t="s">
        <v>278</v>
      </c>
      <c r="D511" s="328" t="s">
        <v>182</v>
      </c>
      <c r="E511" s="328" t="s">
        <v>198</v>
      </c>
      <c r="F511" s="330">
        <v>45891</v>
      </c>
      <c r="G511" s="330">
        <v>46293</v>
      </c>
      <c r="H511" s="328" t="s">
        <v>199</v>
      </c>
      <c r="I511" s="398">
        <v>500000000</v>
      </c>
      <c r="J511" s="398">
        <v>507842502</v>
      </c>
      <c r="K511" s="398">
        <f t="shared" si="15"/>
        <v>500000000</v>
      </c>
      <c r="L511" s="398">
        <v>705709</v>
      </c>
      <c r="M511" s="398">
        <v>0</v>
      </c>
      <c r="N511" s="398">
        <v>500854795</v>
      </c>
      <c r="O511" s="399">
        <v>7.8E-2</v>
      </c>
      <c r="P511" s="400">
        <f t="shared" si="16"/>
        <v>1.1352864036463823E-3</v>
      </c>
      <c r="Q511" s="400">
        <f t="shared" si="17"/>
        <v>1.1352864036463823E-3</v>
      </c>
      <c r="R511" s="401" cm="1">
        <f t="array" ref="R511">_xlfn.IFS(D511=$Q$175,M511/$R$175,D511=$Q$176,M511/$R$176,D511=$Q$177,M511/$R$177)</f>
        <v>0</v>
      </c>
      <c r="S511" s="331"/>
      <c r="T511" s="331"/>
      <c r="V511" s="331"/>
      <c r="W511" s="331"/>
      <c r="X511" s="331"/>
      <c r="Y511" s="331"/>
      <c r="Z511" s="331"/>
    </row>
    <row r="512" spans="1:26" s="332" customFormat="1" ht="15" customHeight="1">
      <c r="A512" s="327">
        <v>3</v>
      </c>
      <c r="B512" s="328" t="s">
        <v>268</v>
      </c>
      <c r="C512" s="329" t="s">
        <v>278</v>
      </c>
      <c r="D512" s="328" t="s">
        <v>182</v>
      </c>
      <c r="E512" s="328" t="s">
        <v>198</v>
      </c>
      <c r="F512" s="330">
        <v>45891</v>
      </c>
      <c r="G512" s="330">
        <v>46293</v>
      </c>
      <c r="H512" s="328" t="s">
        <v>199</v>
      </c>
      <c r="I512" s="398">
        <v>500000000</v>
      </c>
      <c r="J512" s="398">
        <v>507842502</v>
      </c>
      <c r="K512" s="398">
        <f t="shared" si="15"/>
        <v>500000000</v>
      </c>
      <c r="L512" s="398">
        <v>705709</v>
      </c>
      <c r="M512" s="398">
        <v>0</v>
      </c>
      <c r="N512" s="398">
        <v>500854795</v>
      </c>
      <c r="O512" s="399">
        <v>7.8E-2</v>
      </c>
      <c r="P512" s="400">
        <f t="shared" si="16"/>
        <v>1.1352864036463823E-3</v>
      </c>
      <c r="Q512" s="400">
        <f t="shared" si="17"/>
        <v>1.1352864036463823E-3</v>
      </c>
      <c r="R512" s="401" cm="1">
        <f t="array" ref="R512">_xlfn.IFS(D512=$Q$175,M512/$R$175,D512=$Q$176,M512/$R$176,D512=$Q$177,M512/$R$177)</f>
        <v>0</v>
      </c>
      <c r="S512" s="331"/>
      <c r="T512" s="331"/>
      <c r="V512" s="331"/>
      <c r="W512" s="331"/>
      <c r="X512" s="331"/>
      <c r="Y512" s="331"/>
      <c r="Z512" s="331"/>
    </row>
    <row r="513" spans="1:26" s="332" customFormat="1" ht="15" customHeight="1">
      <c r="A513" s="327">
        <v>3</v>
      </c>
      <c r="B513" s="328" t="s">
        <v>268</v>
      </c>
      <c r="C513" s="329" t="s">
        <v>278</v>
      </c>
      <c r="D513" s="328" t="s">
        <v>182</v>
      </c>
      <c r="E513" s="328" t="s">
        <v>198</v>
      </c>
      <c r="F513" s="330">
        <v>45891</v>
      </c>
      <c r="G513" s="330">
        <v>46293</v>
      </c>
      <c r="H513" s="328" t="s">
        <v>199</v>
      </c>
      <c r="I513" s="398">
        <v>500000000</v>
      </c>
      <c r="J513" s="398">
        <v>507842502</v>
      </c>
      <c r="K513" s="398">
        <f t="shared" si="15"/>
        <v>500000000</v>
      </c>
      <c r="L513" s="398">
        <v>705709</v>
      </c>
      <c r="M513" s="398">
        <v>0</v>
      </c>
      <c r="N513" s="398">
        <v>500854795</v>
      </c>
      <c r="O513" s="399">
        <v>7.8E-2</v>
      </c>
      <c r="P513" s="400">
        <f t="shared" si="16"/>
        <v>1.1352864036463823E-3</v>
      </c>
      <c r="Q513" s="400">
        <f t="shared" si="17"/>
        <v>1.1352864036463823E-3</v>
      </c>
      <c r="R513" s="401" cm="1">
        <f t="array" ref="R513">_xlfn.IFS(D513=$Q$175,M513/$R$175,D513=$Q$176,M513/$R$176,D513=$Q$177,M513/$R$177)</f>
        <v>0</v>
      </c>
      <c r="S513" s="331"/>
      <c r="T513" s="331"/>
      <c r="V513" s="331"/>
      <c r="W513" s="331"/>
      <c r="X513" s="331"/>
      <c r="Y513" s="331"/>
      <c r="Z513" s="331"/>
    </row>
    <row r="514" spans="1:26" s="332" customFormat="1" ht="15" customHeight="1">
      <c r="A514" s="327">
        <v>3</v>
      </c>
      <c r="B514" s="328" t="s">
        <v>268</v>
      </c>
      <c r="C514" s="329" t="s">
        <v>278</v>
      </c>
      <c r="D514" s="328" t="s">
        <v>182</v>
      </c>
      <c r="E514" s="328" t="s">
        <v>198</v>
      </c>
      <c r="F514" s="330">
        <v>45891</v>
      </c>
      <c r="G514" s="330">
        <v>46293</v>
      </c>
      <c r="H514" s="328" t="s">
        <v>199</v>
      </c>
      <c r="I514" s="398">
        <v>500000000</v>
      </c>
      <c r="J514" s="398">
        <v>507842502</v>
      </c>
      <c r="K514" s="398">
        <f t="shared" si="15"/>
        <v>500000000</v>
      </c>
      <c r="L514" s="398">
        <v>705709</v>
      </c>
      <c r="M514" s="398">
        <v>0</v>
      </c>
      <c r="N514" s="398">
        <v>500854795</v>
      </c>
      <c r="O514" s="399">
        <v>7.8E-2</v>
      </c>
      <c r="P514" s="400">
        <f t="shared" si="16"/>
        <v>1.1352864036463823E-3</v>
      </c>
      <c r="Q514" s="400">
        <f t="shared" si="17"/>
        <v>1.1352864036463823E-3</v>
      </c>
      <c r="R514" s="401" cm="1">
        <f t="array" ref="R514">_xlfn.IFS(D514=$Q$175,M514/$R$175,D514=$Q$176,M514/$R$176,D514=$Q$177,M514/$R$177)</f>
        <v>0</v>
      </c>
      <c r="S514" s="331"/>
      <c r="T514" s="331"/>
      <c r="V514" s="331"/>
      <c r="W514" s="331"/>
      <c r="X514" s="331"/>
      <c r="Y514" s="331"/>
      <c r="Z514" s="331"/>
    </row>
    <row r="515" spans="1:26" s="332" customFormat="1" ht="15" customHeight="1">
      <c r="A515" s="327">
        <v>3</v>
      </c>
      <c r="B515" s="328" t="s">
        <v>268</v>
      </c>
      <c r="C515" s="329" t="s">
        <v>278</v>
      </c>
      <c r="D515" s="328" t="s">
        <v>182</v>
      </c>
      <c r="E515" s="328" t="s">
        <v>198</v>
      </c>
      <c r="F515" s="330">
        <v>45891</v>
      </c>
      <c r="G515" s="330">
        <v>46293</v>
      </c>
      <c r="H515" s="328" t="s">
        <v>199</v>
      </c>
      <c r="I515" s="398">
        <v>500000000</v>
      </c>
      <c r="J515" s="398">
        <v>507842502</v>
      </c>
      <c r="K515" s="398">
        <f t="shared" si="15"/>
        <v>500000000</v>
      </c>
      <c r="L515" s="398">
        <v>705709</v>
      </c>
      <c r="M515" s="398">
        <v>0</v>
      </c>
      <c r="N515" s="398">
        <v>500854795</v>
      </c>
      <c r="O515" s="399">
        <v>7.8E-2</v>
      </c>
      <c r="P515" s="400">
        <f t="shared" si="16"/>
        <v>1.1352864036463823E-3</v>
      </c>
      <c r="Q515" s="400">
        <f t="shared" si="17"/>
        <v>1.1352864036463823E-3</v>
      </c>
      <c r="R515" s="401" cm="1">
        <f t="array" ref="R515">_xlfn.IFS(D515=$Q$175,M515/$R$175,D515=$Q$176,M515/$R$176,D515=$Q$177,M515/$R$177)</f>
        <v>0</v>
      </c>
      <c r="S515" s="331"/>
      <c r="T515" s="331"/>
      <c r="V515" s="331"/>
      <c r="W515" s="331"/>
      <c r="X515" s="331"/>
      <c r="Y515" s="331"/>
      <c r="Z515" s="331"/>
    </row>
    <row r="516" spans="1:26" s="332" customFormat="1" ht="15" customHeight="1">
      <c r="A516" s="327">
        <v>3</v>
      </c>
      <c r="B516" s="328" t="s">
        <v>268</v>
      </c>
      <c r="C516" s="329" t="s">
        <v>278</v>
      </c>
      <c r="D516" s="328" t="s">
        <v>182</v>
      </c>
      <c r="E516" s="328" t="s">
        <v>198</v>
      </c>
      <c r="F516" s="330">
        <v>45891</v>
      </c>
      <c r="G516" s="330">
        <v>46293</v>
      </c>
      <c r="H516" s="328" t="s">
        <v>199</v>
      </c>
      <c r="I516" s="398">
        <v>500000000</v>
      </c>
      <c r="J516" s="398">
        <v>507842502</v>
      </c>
      <c r="K516" s="398">
        <f t="shared" si="15"/>
        <v>500000000</v>
      </c>
      <c r="L516" s="398">
        <v>705709</v>
      </c>
      <c r="M516" s="398">
        <v>0</v>
      </c>
      <c r="N516" s="398">
        <v>500854795</v>
      </c>
      <c r="O516" s="399">
        <v>7.8E-2</v>
      </c>
      <c r="P516" s="400">
        <f t="shared" si="16"/>
        <v>1.1352864036463823E-3</v>
      </c>
      <c r="Q516" s="400">
        <f t="shared" si="17"/>
        <v>1.1352864036463823E-3</v>
      </c>
      <c r="R516" s="401" cm="1">
        <f t="array" ref="R516">_xlfn.IFS(D516=$Q$175,M516/$R$175,D516=$Q$176,M516/$R$176,D516=$Q$177,M516/$R$177)</f>
        <v>0</v>
      </c>
      <c r="S516" s="331"/>
      <c r="T516" s="331"/>
      <c r="V516" s="331"/>
      <c r="W516" s="331"/>
      <c r="X516" s="331"/>
      <c r="Y516" s="331"/>
      <c r="Z516" s="331"/>
    </row>
    <row r="517" spans="1:26" s="332" customFormat="1" ht="15" customHeight="1">
      <c r="A517" s="327">
        <v>3</v>
      </c>
      <c r="B517" s="328" t="s">
        <v>268</v>
      </c>
      <c r="C517" s="329" t="s">
        <v>278</v>
      </c>
      <c r="D517" s="328" t="s">
        <v>182</v>
      </c>
      <c r="E517" s="328" t="s">
        <v>198</v>
      </c>
      <c r="F517" s="330">
        <v>45891</v>
      </c>
      <c r="G517" s="330">
        <v>46293</v>
      </c>
      <c r="H517" s="328" t="s">
        <v>199</v>
      </c>
      <c r="I517" s="398">
        <v>500000000</v>
      </c>
      <c r="J517" s="398">
        <v>507842502</v>
      </c>
      <c r="K517" s="398">
        <f t="shared" si="15"/>
        <v>500000000</v>
      </c>
      <c r="L517" s="398">
        <v>705709</v>
      </c>
      <c r="M517" s="398">
        <v>0</v>
      </c>
      <c r="N517" s="398">
        <v>500854795</v>
      </c>
      <c r="O517" s="399">
        <v>7.8E-2</v>
      </c>
      <c r="P517" s="400">
        <f t="shared" si="16"/>
        <v>1.1352864036463823E-3</v>
      </c>
      <c r="Q517" s="400">
        <f t="shared" si="17"/>
        <v>1.1352864036463823E-3</v>
      </c>
      <c r="R517" s="401" cm="1">
        <f t="array" ref="R517">_xlfn.IFS(D517=$Q$175,M517/$R$175,D517=$Q$176,M517/$R$176,D517=$Q$177,M517/$R$177)</f>
        <v>0</v>
      </c>
      <c r="S517" s="331"/>
      <c r="T517" s="331"/>
      <c r="V517" s="331"/>
      <c r="W517" s="331"/>
      <c r="X517" s="331"/>
      <c r="Y517" s="331"/>
      <c r="Z517" s="331"/>
    </row>
    <row r="518" spans="1:26" s="332" customFormat="1" ht="15" customHeight="1">
      <c r="A518" s="327">
        <v>3</v>
      </c>
      <c r="B518" s="328" t="s">
        <v>268</v>
      </c>
      <c r="C518" s="329" t="s">
        <v>278</v>
      </c>
      <c r="D518" s="328" t="s">
        <v>182</v>
      </c>
      <c r="E518" s="328" t="s">
        <v>198</v>
      </c>
      <c r="F518" s="330">
        <v>45891</v>
      </c>
      <c r="G518" s="330">
        <v>46293</v>
      </c>
      <c r="H518" s="328" t="s">
        <v>199</v>
      </c>
      <c r="I518" s="398">
        <v>500000000</v>
      </c>
      <c r="J518" s="398">
        <v>507842502</v>
      </c>
      <c r="K518" s="398">
        <f t="shared" si="15"/>
        <v>500000000</v>
      </c>
      <c r="L518" s="398">
        <v>705709</v>
      </c>
      <c r="M518" s="398">
        <v>0</v>
      </c>
      <c r="N518" s="398">
        <v>500854795</v>
      </c>
      <c r="O518" s="399">
        <v>7.8E-2</v>
      </c>
      <c r="P518" s="400">
        <f t="shared" si="16"/>
        <v>1.1352864036463823E-3</v>
      </c>
      <c r="Q518" s="400">
        <f t="shared" si="17"/>
        <v>1.1352864036463823E-3</v>
      </c>
      <c r="R518" s="401" cm="1">
        <f t="array" ref="R518">_xlfn.IFS(D518=$Q$175,M518/$R$175,D518=$Q$176,M518/$R$176,D518=$Q$177,M518/$R$177)</f>
        <v>0</v>
      </c>
      <c r="S518" s="331"/>
      <c r="T518" s="331"/>
      <c r="V518" s="331"/>
      <c r="W518" s="331"/>
      <c r="X518" s="331"/>
      <c r="Y518" s="331"/>
      <c r="Z518" s="331"/>
    </row>
    <row r="519" spans="1:26" s="332" customFormat="1" ht="15" customHeight="1">
      <c r="A519" s="327">
        <v>3</v>
      </c>
      <c r="B519" s="328" t="s">
        <v>268</v>
      </c>
      <c r="C519" s="329" t="s">
        <v>278</v>
      </c>
      <c r="D519" s="328" t="s">
        <v>182</v>
      </c>
      <c r="E519" s="328" t="s">
        <v>198</v>
      </c>
      <c r="F519" s="330">
        <v>45891</v>
      </c>
      <c r="G519" s="330">
        <v>46293</v>
      </c>
      <c r="H519" s="328" t="s">
        <v>199</v>
      </c>
      <c r="I519" s="398">
        <v>500000000</v>
      </c>
      <c r="J519" s="398">
        <v>507842502</v>
      </c>
      <c r="K519" s="398">
        <f t="shared" si="15"/>
        <v>500000000</v>
      </c>
      <c r="L519" s="398">
        <v>705709</v>
      </c>
      <c r="M519" s="398">
        <v>0</v>
      </c>
      <c r="N519" s="398">
        <v>500854795</v>
      </c>
      <c r="O519" s="399">
        <v>7.8E-2</v>
      </c>
      <c r="P519" s="400">
        <f t="shared" si="16"/>
        <v>1.1352864036463823E-3</v>
      </c>
      <c r="Q519" s="400">
        <f t="shared" si="17"/>
        <v>1.1352864036463823E-3</v>
      </c>
      <c r="R519" s="401" cm="1">
        <f t="array" ref="R519">_xlfn.IFS(D519=$Q$175,M519/$R$175,D519=$Q$176,M519/$R$176,D519=$Q$177,M519/$R$177)</f>
        <v>0</v>
      </c>
      <c r="S519" s="331"/>
      <c r="T519" s="331"/>
      <c r="V519" s="331"/>
      <c r="W519" s="331"/>
      <c r="X519" s="331"/>
      <c r="Y519" s="331"/>
      <c r="Z519" s="331"/>
    </row>
    <row r="520" spans="1:26" s="332" customFormat="1" ht="15" customHeight="1">
      <c r="A520" s="327">
        <v>3</v>
      </c>
      <c r="B520" s="328" t="s">
        <v>268</v>
      </c>
      <c r="C520" s="329" t="s">
        <v>278</v>
      </c>
      <c r="D520" s="328" t="s">
        <v>182</v>
      </c>
      <c r="E520" s="328" t="s">
        <v>198</v>
      </c>
      <c r="F520" s="330">
        <v>45891</v>
      </c>
      <c r="G520" s="330">
        <v>46293</v>
      </c>
      <c r="H520" s="328" t="s">
        <v>199</v>
      </c>
      <c r="I520" s="398">
        <v>500000000</v>
      </c>
      <c r="J520" s="398">
        <v>507842502</v>
      </c>
      <c r="K520" s="398">
        <f t="shared" si="15"/>
        <v>500000000</v>
      </c>
      <c r="L520" s="398">
        <v>705709</v>
      </c>
      <c r="M520" s="398">
        <v>0</v>
      </c>
      <c r="N520" s="398">
        <v>500854795</v>
      </c>
      <c r="O520" s="399">
        <v>7.8E-2</v>
      </c>
      <c r="P520" s="400">
        <f t="shared" si="16"/>
        <v>1.1352864036463823E-3</v>
      </c>
      <c r="Q520" s="400">
        <f t="shared" si="17"/>
        <v>1.1352864036463823E-3</v>
      </c>
      <c r="R520" s="401" cm="1">
        <f t="array" ref="R520">_xlfn.IFS(D520=$Q$175,M520/$R$175,D520=$Q$176,M520/$R$176,D520=$Q$177,M520/$R$177)</f>
        <v>0</v>
      </c>
      <c r="S520" s="331"/>
      <c r="T520" s="331"/>
      <c r="V520" s="331"/>
      <c r="W520" s="331"/>
      <c r="X520" s="331"/>
      <c r="Y520" s="331"/>
      <c r="Z520" s="331"/>
    </row>
    <row r="521" spans="1:26" s="332" customFormat="1" ht="15" customHeight="1">
      <c r="A521" s="327">
        <v>3</v>
      </c>
      <c r="B521" s="328" t="s">
        <v>268</v>
      </c>
      <c r="C521" s="329" t="s">
        <v>278</v>
      </c>
      <c r="D521" s="328" t="s">
        <v>182</v>
      </c>
      <c r="E521" s="328" t="s">
        <v>198</v>
      </c>
      <c r="F521" s="330">
        <v>45891</v>
      </c>
      <c r="G521" s="330">
        <v>46293</v>
      </c>
      <c r="H521" s="328" t="s">
        <v>199</v>
      </c>
      <c r="I521" s="398">
        <v>500000000</v>
      </c>
      <c r="J521" s="398">
        <v>507842502</v>
      </c>
      <c r="K521" s="398">
        <f t="shared" si="15"/>
        <v>500000000</v>
      </c>
      <c r="L521" s="398">
        <v>705709</v>
      </c>
      <c r="M521" s="398">
        <v>0</v>
      </c>
      <c r="N521" s="398">
        <v>500854795</v>
      </c>
      <c r="O521" s="399">
        <v>7.8E-2</v>
      </c>
      <c r="P521" s="400">
        <f t="shared" si="16"/>
        <v>1.1352864036463823E-3</v>
      </c>
      <c r="Q521" s="400">
        <f t="shared" si="17"/>
        <v>1.1352864036463823E-3</v>
      </c>
      <c r="R521" s="401" cm="1">
        <f t="array" ref="R521">_xlfn.IFS(D521=$Q$175,M521/$R$175,D521=$Q$176,M521/$R$176,D521=$Q$177,M521/$R$177)</f>
        <v>0</v>
      </c>
      <c r="S521" s="331"/>
      <c r="T521" s="331"/>
      <c r="V521" s="331"/>
      <c r="W521" s="331"/>
      <c r="X521" s="331"/>
      <c r="Y521" s="331"/>
      <c r="Z521" s="331"/>
    </row>
    <row r="522" spans="1:26" s="332" customFormat="1" ht="15" customHeight="1">
      <c r="A522" s="327">
        <v>3</v>
      </c>
      <c r="B522" s="328" t="s">
        <v>268</v>
      </c>
      <c r="C522" s="329" t="s">
        <v>242</v>
      </c>
      <c r="D522" s="328" t="s">
        <v>182</v>
      </c>
      <c r="E522" s="328" t="s">
        <v>198</v>
      </c>
      <c r="F522" s="330">
        <v>45363</v>
      </c>
      <c r="G522" s="330">
        <v>46454</v>
      </c>
      <c r="H522" s="328" t="s">
        <v>199</v>
      </c>
      <c r="I522" s="398">
        <v>500000000</v>
      </c>
      <c r="J522" s="398">
        <v>500114265</v>
      </c>
      <c r="K522" s="398">
        <f t="shared" si="15"/>
        <v>500000000</v>
      </c>
      <c r="L522" s="398">
        <v>0</v>
      </c>
      <c r="M522" s="398">
        <v>-16281</v>
      </c>
      <c r="N522" s="398">
        <v>502780822</v>
      </c>
      <c r="O522" s="399">
        <v>7.0000000000000007E-2</v>
      </c>
      <c r="P522" s="400">
        <f t="shared" si="16"/>
        <v>1.1396521245858331E-3</v>
      </c>
      <c r="Q522" s="400">
        <f t="shared" si="17"/>
        <v>1.1396521245858331E-3</v>
      </c>
      <c r="R522" s="401" cm="1">
        <f t="array" ref="R522">_xlfn.IFS(D522=$Q$175,M522/$R$175,D522=$Q$176,M522/$R$176,D522=$Q$177,M522/$R$177)</f>
        <v>-4.5319083321847182E-8</v>
      </c>
      <c r="S522" s="331"/>
      <c r="T522" s="331"/>
      <c r="V522" s="331"/>
      <c r="W522" s="331"/>
      <c r="X522" s="331"/>
      <c r="Y522" s="331"/>
      <c r="Z522" s="331"/>
    </row>
    <row r="523" spans="1:26" s="332" customFormat="1" ht="15" customHeight="1">
      <c r="A523" s="327">
        <v>3</v>
      </c>
      <c r="B523" s="328" t="s">
        <v>268</v>
      </c>
      <c r="C523" s="329" t="s">
        <v>242</v>
      </c>
      <c r="D523" s="328" t="s">
        <v>182</v>
      </c>
      <c r="E523" s="328" t="s">
        <v>198</v>
      </c>
      <c r="F523" s="330">
        <v>45363</v>
      </c>
      <c r="G523" s="330">
        <v>46454</v>
      </c>
      <c r="H523" s="328" t="s">
        <v>199</v>
      </c>
      <c r="I523" s="398">
        <v>500000000</v>
      </c>
      <c r="J523" s="398">
        <v>500114265</v>
      </c>
      <c r="K523" s="398">
        <f t="shared" si="15"/>
        <v>500000000</v>
      </c>
      <c r="L523" s="398">
        <v>0</v>
      </c>
      <c r="M523" s="398">
        <v>-16281</v>
      </c>
      <c r="N523" s="398">
        <v>502780822</v>
      </c>
      <c r="O523" s="399">
        <v>7.0000000000000007E-2</v>
      </c>
      <c r="P523" s="400">
        <f t="shared" si="16"/>
        <v>1.1396521245858331E-3</v>
      </c>
      <c r="Q523" s="400">
        <f t="shared" si="17"/>
        <v>1.1396521245858331E-3</v>
      </c>
      <c r="R523" s="401" cm="1">
        <f t="array" ref="R523">_xlfn.IFS(D523=$Q$175,M523/$R$175,D523=$Q$176,M523/$R$176,D523=$Q$177,M523/$R$177)</f>
        <v>-4.5319083321847182E-8</v>
      </c>
      <c r="S523" s="331"/>
      <c r="T523" s="331"/>
      <c r="V523" s="331"/>
      <c r="W523" s="331"/>
      <c r="X523" s="331"/>
      <c r="Y523" s="331"/>
      <c r="Z523" s="331"/>
    </row>
    <row r="524" spans="1:26" s="332" customFormat="1" ht="15" customHeight="1">
      <c r="A524" s="327">
        <v>3</v>
      </c>
      <c r="B524" s="328" t="s">
        <v>268</v>
      </c>
      <c r="C524" s="329" t="s">
        <v>242</v>
      </c>
      <c r="D524" s="328" t="s">
        <v>182</v>
      </c>
      <c r="E524" s="328" t="s">
        <v>198</v>
      </c>
      <c r="F524" s="330">
        <v>45363</v>
      </c>
      <c r="G524" s="330">
        <v>46454</v>
      </c>
      <c r="H524" s="328" t="s">
        <v>199</v>
      </c>
      <c r="I524" s="398">
        <v>500000000</v>
      </c>
      <c r="J524" s="398">
        <v>500114265</v>
      </c>
      <c r="K524" s="398">
        <f t="shared" si="15"/>
        <v>500000000</v>
      </c>
      <c r="L524" s="398">
        <v>0</v>
      </c>
      <c r="M524" s="398">
        <v>-16281</v>
      </c>
      <c r="N524" s="398">
        <v>502780822</v>
      </c>
      <c r="O524" s="399">
        <v>7.0000000000000007E-2</v>
      </c>
      <c r="P524" s="400">
        <f t="shared" si="16"/>
        <v>1.1396521245858331E-3</v>
      </c>
      <c r="Q524" s="400">
        <f t="shared" si="17"/>
        <v>1.1396521245858331E-3</v>
      </c>
      <c r="R524" s="401" cm="1">
        <f t="array" ref="R524">_xlfn.IFS(D524=$Q$175,M524/$R$175,D524=$Q$176,M524/$R$176,D524=$Q$177,M524/$R$177)</f>
        <v>-4.5319083321847182E-8</v>
      </c>
      <c r="S524" s="331"/>
      <c r="T524" s="331"/>
      <c r="V524" s="331"/>
      <c r="W524" s="331"/>
      <c r="X524" s="331"/>
      <c r="Y524" s="331"/>
      <c r="Z524" s="331"/>
    </row>
    <row r="525" spans="1:26" s="332" customFormat="1" ht="15" customHeight="1">
      <c r="A525" s="327">
        <v>3</v>
      </c>
      <c r="B525" s="328" t="s">
        <v>268</v>
      </c>
      <c r="C525" s="329" t="s">
        <v>242</v>
      </c>
      <c r="D525" s="328" t="s">
        <v>182</v>
      </c>
      <c r="E525" s="328" t="s">
        <v>198</v>
      </c>
      <c r="F525" s="330">
        <v>45363</v>
      </c>
      <c r="G525" s="330">
        <v>46454</v>
      </c>
      <c r="H525" s="328" t="s">
        <v>199</v>
      </c>
      <c r="I525" s="398">
        <v>500000000</v>
      </c>
      <c r="J525" s="398">
        <v>500114265</v>
      </c>
      <c r="K525" s="398">
        <f t="shared" si="15"/>
        <v>500000000</v>
      </c>
      <c r="L525" s="398">
        <v>0</v>
      </c>
      <c r="M525" s="398">
        <v>-16281</v>
      </c>
      <c r="N525" s="398">
        <v>502780822</v>
      </c>
      <c r="O525" s="399">
        <v>7.0000000000000007E-2</v>
      </c>
      <c r="P525" s="400">
        <f t="shared" si="16"/>
        <v>1.1396521245858331E-3</v>
      </c>
      <c r="Q525" s="400">
        <f t="shared" si="17"/>
        <v>1.1396521245858331E-3</v>
      </c>
      <c r="R525" s="401" cm="1">
        <f t="array" ref="R525">_xlfn.IFS(D525=$Q$175,M525/$R$175,D525=$Q$176,M525/$R$176,D525=$Q$177,M525/$R$177)</f>
        <v>-4.5319083321847182E-8</v>
      </c>
      <c r="S525" s="331"/>
      <c r="T525" s="331"/>
      <c r="V525" s="331"/>
      <c r="W525" s="331"/>
      <c r="X525" s="331"/>
      <c r="Y525" s="331"/>
      <c r="Z525" s="331"/>
    </row>
    <row r="526" spans="1:26" s="332" customFormat="1" ht="15" customHeight="1">
      <c r="A526" s="327">
        <v>3</v>
      </c>
      <c r="B526" s="328" t="s">
        <v>268</v>
      </c>
      <c r="C526" s="329" t="s">
        <v>242</v>
      </c>
      <c r="D526" s="328" t="s">
        <v>182</v>
      </c>
      <c r="E526" s="328" t="s">
        <v>198</v>
      </c>
      <c r="F526" s="330">
        <v>45363</v>
      </c>
      <c r="G526" s="330">
        <v>46454</v>
      </c>
      <c r="H526" s="328" t="s">
        <v>199</v>
      </c>
      <c r="I526" s="398">
        <v>500000000</v>
      </c>
      <c r="J526" s="398">
        <v>500114265</v>
      </c>
      <c r="K526" s="398">
        <f t="shared" si="15"/>
        <v>500000000</v>
      </c>
      <c r="L526" s="398">
        <v>0</v>
      </c>
      <c r="M526" s="398">
        <v>-16281</v>
      </c>
      <c r="N526" s="398">
        <v>502780822</v>
      </c>
      <c r="O526" s="399">
        <v>7.0000000000000007E-2</v>
      </c>
      <c r="P526" s="400">
        <f t="shared" si="16"/>
        <v>1.1396521245858331E-3</v>
      </c>
      <c r="Q526" s="400">
        <f t="shared" si="17"/>
        <v>1.1396521245858331E-3</v>
      </c>
      <c r="R526" s="401" cm="1">
        <f t="array" ref="R526">_xlfn.IFS(D526=$Q$175,M526/$R$175,D526=$Q$176,M526/$R$176,D526=$Q$177,M526/$R$177)</f>
        <v>-4.5319083321847182E-8</v>
      </c>
      <c r="S526" s="331"/>
      <c r="T526" s="331"/>
      <c r="V526" s="331"/>
      <c r="W526" s="331"/>
      <c r="X526" s="331"/>
      <c r="Y526" s="331"/>
      <c r="Z526" s="331"/>
    </row>
    <row r="527" spans="1:26" s="332" customFormat="1" ht="15" customHeight="1">
      <c r="A527" s="327">
        <v>3</v>
      </c>
      <c r="B527" s="328" t="s">
        <v>268</v>
      </c>
      <c r="C527" s="329" t="s">
        <v>242</v>
      </c>
      <c r="D527" s="328" t="s">
        <v>182</v>
      </c>
      <c r="E527" s="328" t="s">
        <v>198</v>
      </c>
      <c r="F527" s="330">
        <v>45363</v>
      </c>
      <c r="G527" s="330">
        <v>46454</v>
      </c>
      <c r="H527" s="328" t="s">
        <v>199</v>
      </c>
      <c r="I527" s="398">
        <v>500000000</v>
      </c>
      <c r="J527" s="398">
        <v>500114265</v>
      </c>
      <c r="K527" s="398">
        <f t="shared" si="15"/>
        <v>500000000</v>
      </c>
      <c r="L527" s="398">
        <v>0</v>
      </c>
      <c r="M527" s="398">
        <v>-16281</v>
      </c>
      <c r="N527" s="398">
        <v>502780822</v>
      </c>
      <c r="O527" s="399">
        <v>7.0000000000000007E-2</v>
      </c>
      <c r="P527" s="400">
        <f t="shared" si="16"/>
        <v>1.1396521245858331E-3</v>
      </c>
      <c r="Q527" s="400">
        <f t="shared" si="17"/>
        <v>1.1396521245858331E-3</v>
      </c>
      <c r="R527" s="401" cm="1">
        <f t="array" ref="R527">_xlfn.IFS(D527=$Q$175,M527/$R$175,D527=$Q$176,M527/$R$176,D527=$Q$177,M527/$R$177)</f>
        <v>-4.5319083321847182E-8</v>
      </c>
      <c r="S527" s="331"/>
      <c r="T527" s="331"/>
      <c r="V527" s="331"/>
      <c r="W527" s="331"/>
      <c r="X527" s="331"/>
      <c r="Y527" s="331"/>
      <c r="Z527" s="331"/>
    </row>
    <row r="528" spans="1:26" s="332" customFormat="1" ht="15" customHeight="1">
      <c r="A528" s="327">
        <v>3</v>
      </c>
      <c r="B528" s="328" t="s">
        <v>268</v>
      </c>
      <c r="C528" s="329" t="s">
        <v>242</v>
      </c>
      <c r="D528" s="328" t="s">
        <v>182</v>
      </c>
      <c r="E528" s="328" t="s">
        <v>198</v>
      </c>
      <c r="F528" s="330">
        <v>45363</v>
      </c>
      <c r="G528" s="330">
        <v>46454</v>
      </c>
      <c r="H528" s="328" t="s">
        <v>199</v>
      </c>
      <c r="I528" s="398">
        <v>500000000</v>
      </c>
      <c r="J528" s="398">
        <v>500114265</v>
      </c>
      <c r="K528" s="398">
        <f t="shared" si="15"/>
        <v>500000000</v>
      </c>
      <c r="L528" s="398">
        <v>0</v>
      </c>
      <c r="M528" s="398">
        <v>-16281</v>
      </c>
      <c r="N528" s="398">
        <v>502780822</v>
      </c>
      <c r="O528" s="399">
        <v>7.0000000000000007E-2</v>
      </c>
      <c r="P528" s="400">
        <f t="shared" si="16"/>
        <v>1.1396521245858331E-3</v>
      </c>
      <c r="Q528" s="400">
        <f t="shared" si="17"/>
        <v>1.1396521245858331E-3</v>
      </c>
      <c r="R528" s="401" cm="1">
        <f t="array" ref="R528">_xlfn.IFS(D528=$Q$175,M528/$R$175,D528=$Q$176,M528/$R$176,D528=$Q$177,M528/$R$177)</f>
        <v>-4.5319083321847182E-8</v>
      </c>
      <c r="S528" s="331"/>
      <c r="T528" s="331"/>
      <c r="V528" s="331"/>
      <c r="W528" s="331"/>
      <c r="X528" s="331"/>
      <c r="Y528" s="331"/>
      <c r="Z528" s="331"/>
    </row>
    <row r="529" spans="1:26" s="332" customFormat="1" ht="15" customHeight="1">
      <c r="A529" s="327">
        <v>3</v>
      </c>
      <c r="B529" s="328" t="s">
        <v>268</v>
      </c>
      <c r="C529" s="329" t="s">
        <v>242</v>
      </c>
      <c r="D529" s="328" t="s">
        <v>182</v>
      </c>
      <c r="E529" s="328" t="s">
        <v>198</v>
      </c>
      <c r="F529" s="330">
        <v>45363</v>
      </c>
      <c r="G529" s="330">
        <v>46454</v>
      </c>
      <c r="H529" s="328" t="s">
        <v>199</v>
      </c>
      <c r="I529" s="398">
        <v>500000000</v>
      </c>
      <c r="J529" s="398">
        <v>500114265</v>
      </c>
      <c r="K529" s="398">
        <f t="shared" si="15"/>
        <v>500000000</v>
      </c>
      <c r="L529" s="398">
        <v>0</v>
      </c>
      <c r="M529" s="398">
        <v>-16281</v>
      </c>
      <c r="N529" s="398">
        <v>502780822</v>
      </c>
      <c r="O529" s="399">
        <v>7.0000000000000007E-2</v>
      </c>
      <c r="P529" s="400">
        <f t="shared" si="16"/>
        <v>1.1396521245858331E-3</v>
      </c>
      <c r="Q529" s="400">
        <f t="shared" si="17"/>
        <v>1.1396521245858331E-3</v>
      </c>
      <c r="R529" s="401" cm="1">
        <f t="array" ref="R529">_xlfn.IFS(D529=$Q$175,M529/$R$175,D529=$Q$176,M529/$R$176,D529=$Q$177,M529/$R$177)</f>
        <v>-4.5319083321847182E-8</v>
      </c>
      <c r="S529" s="331"/>
      <c r="T529" s="331"/>
      <c r="V529" s="331"/>
      <c r="W529" s="331"/>
      <c r="X529" s="331"/>
      <c r="Y529" s="331"/>
      <c r="Z529" s="331"/>
    </row>
    <row r="530" spans="1:26" s="332" customFormat="1" ht="15" customHeight="1">
      <c r="A530" s="327">
        <v>3</v>
      </c>
      <c r="B530" s="328" t="s">
        <v>268</v>
      </c>
      <c r="C530" s="329" t="s">
        <v>242</v>
      </c>
      <c r="D530" s="328" t="s">
        <v>182</v>
      </c>
      <c r="E530" s="328" t="s">
        <v>198</v>
      </c>
      <c r="F530" s="330">
        <v>45363</v>
      </c>
      <c r="G530" s="330">
        <v>46454</v>
      </c>
      <c r="H530" s="328" t="s">
        <v>199</v>
      </c>
      <c r="I530" s="398">
        <v>500000000</v>
      </c>
      <c r="J530" s="398">
        <v>500114265</v>
      </c>
      <c r="K530" s="398">
        <f t="shared" si="15"/>
        <v>500000000</v>
      </c>
      <c r="L530" s="398">
        <v>0</v>
      </c>
      <c r="M530" s="398">
        <v>-16281</v>
      </c>
      <c r="N530" s="398">
        <v>502780822</v>
      </c>
      <c r="O530" s="399">
        <v>7.0000000000000007E-2</v>
      </c>
      <c r="P530" s="400">
        <f t="shared" si="16"/>
        <v>1.1396521245858331E-3</v>
      </c>
      <c r="Q530" s="400">
        <f t="shared" si="17"/>
        <v>1.1396521245858331E-3</v>
      </c>
      <c r="R530" s="401" cm="1">
        <f t="array" ref="R530">_xlfn.IFS(D530=$Q$175,M530/$R$175,D530=$Q$176,M530/$R$176,D530=$Q$177,M530/$R$177)</f>
        <v>-4.5319083321847182E-8</v>
      </c>
      <c r="S530" s="331"/>
      <c r="T530" s="331"/>
      <c r="V530" s="331"/>
      <c r="W530" s="331"/>
      <c r="X530" s="331"/>
      <c r="Y530" s="331"/>
      <c r="Z530" s="331"/>
    </row>
    <row r="531" spans="1:26" s="332" customFormat="1" ht="15" customHeight="1">
      <c r="A531" s="327">
        <v>3</v>
      </c>
      <c r="B531" s="328" t="s">
        <v>268</v>
      </c>
      <c r="C531" s="329" t="s">
        <v>242</v>
      </c>
      <c r="D531" s="328" t="s">
        <v>182</v>
      </c>
      <c r="E531" s="328" t="s">
        <v>198</v>
      </c>
      <c r="F531" s="330">
        <v>45363</v>
      </c>
      <c r="G531" s="330">
        <v>46454</v>
      </c>
      <c r="H531" s="328" t="s">
        <v>199</v>
      </c>
      <c r="I531" s="398">
        <v>500000000</v>
      </c>
      <c r="J531" s="398">
        <v>500114265</v>
      </c>
      <c r="K531" s="398">
        <f t="shared" si="15"/>
        <v>500000000</v>
      </c>
      <c r="L531" s="398">
        <v>0</v>
      </c>
      <c r="M531" s="398">
        <v>-16281</v>
      </c>
      <c r="N531" s="398">
        <v>502780822</v>
      </c>
      <c r="O531" s="399">
        <v>7.0000000000000007E-2</v>
      </c>
      <c r="P531" s="400">
        <f t="shared" si="16"/>
        <v>1.1396521245858331E-3</v>
      </c>
      <c r="Q531" s="400">
        <f t="shared" si="17"/>
        <v>1.1396521245858331E-3</v>
      </c>
      <c r="R531" s="401" cm="1">
        <f t="array" ref="R531">_xlfn.IFS(D531=$Q$175,M531/$R$175,D531=$Q$176,M531/$R$176,D531=$Q$177,M531/$R$177)</f>
        <v>-4.5319083321847182E-8</v>
      </c>
      <c r="S531" s="331"/>
      <c r="T531" s="331"/>
      <c r="V531" s="331"/>
      <c r="W531" s="331"/>
      <c r="X531" s="331"/>
      <c r="Y531" s="331"/>
      <c r="Z531" s="331"/>
    </row>
    <row r="532" spans="1:26" s="332" customFormat="1" ht="15" customHeight="1">
      <c r="A532" s="327">
        <v>3</v>
      </c>
      <c r="B532" s="328" t="s">
        <v>268</v>
      </c>
      <c r="C532" s="329" t="s">
        <v>242</v>
      </c>
      <c r="D532" s="328" t="s">
        <v>182</v>
      </c>
      <c r="E532" s="328" t="s">
        <v>198</v>
      </c>
      <c r="F532" s="330">
        <v>46031</v>
      </c>
      <c r="G532" s="330">
        <v>46762</v>
      </c>
      <c r="H532" s="328" t="s">
        <v>199</v>
      </c>
      <c r="I532" s="398">
        <v>500000000</v>
      </c>
      <c r="J532" s="398">
        <v>500239833</v>
      </c>
      <c r="K532" s="398">
        <f t="shared" si="15"/>
        <v>500000000</v>
      </c>
      <c r="L532" s="398">
        <v>197956</v>
      </c>
      <c r="M532" s="398">
        <v>0</v>
      </c>
      <c r="N532" s="398">
        <v>511817123</v>
      </c>
      <c r="O532" s="399">
        <v>0.1065</v>
      </c>
      <c r="P532" s="400">
        <f t="shared" si="16"/>
        <v>1.1601346871308441E-3</v>
      </c>
      <c r="Q532" s="400">
        <f t="shared" si="17"/>
        <v>1.1601346871308441E-3</v>
      </c>
      <c r="R532" s="401" cm="1">
        <f t="array" ref="R532">_xlfn.IFS(D532=$Q$175,M532/$R$175,D532=$Q$176,M532/$R$176,D532=$Q$177,M532/$R$177)</f>
        <v>0</v>
      </c>
      <c r="S532" s="331"/>
      <c r="T532" s="331"/>
      <c r="V532" s="331"/>
      <c r="W532" s="331"/>
      <c r="X532" s="331"/>
      <c r="Y532" s="331"/>
      <c r="Z532" s="331"/>
    </row>
    <row r="533" spans="1:26" s="332" customFormat="1" ht="15" customHeight="1">
      <c r="A533" s="327">
        <v>3</v>
      </c>
      <c r="B533" s="328" t="s">
        <v>268</v>
      </c>
      <c r="C533" s="329" t="s">
        <v>242</v>
      </c>
      <c r="D533" s="328" t="s">
        <v>182</v>
      </c>
      <c r="E533" s="328" t="s">
        <v>198</v>
      </c>
      <c r="F533" s="330">
        <v>46031</v>
      </c>
      <c r="G533" s="330">
        <v>46762</v>
      </c>
      <c r="H533" s="328" t="s">
        <v>199</v>
      </c>
      <c r="I533" s="398">
        <v>500000000</v>
      </c>
      <c r="J533" s="398">
        <v>500239833</v>
      </c>
      <c r="K533" s="398">
        <f t="shared" si="15"/>
        <v>500000000</v>
      </c>
      <c r="L533" s="398">
        <v>197956</v>
      </c>
      <c r="M533" s="398">
        <v>0</v>
      </c>
      <c r="N533" s="398">
        <v>511817123</v>
      </c>
      <c r="O533" s="399">
        <v>0.1065</v>
      </c>
      <c r="P533" s="400">
        <f t="shared" si="16"/>
        <v>1.1601346871308441E-3</v>
      </c>
      <c r="Q533" s="400">
        <f t="shared" si="17"/>
        <v>1.1601346871308441E-3</v>
      </c>
      <c r="R533" s="401" cm="1">
        <f t="array" ref="R533">_xlfn.IFS(D533=$Q$175,M533/$R$175,D533=$Q$176,M533/$R$176,D533=$Q$177,M533/$R$177)</f>
        <v>0</v>
      </c>
      <c r="S533" s="331"/>
      <c r="T533" s="331"/>
      <c r="V533" s="331"/>
      <c r="W533" s="331"/>
      <c r="X533" s="331"/>
      <c r="Y533" s="331"/>
      <c r="Z533" s="331"/>
    </row>
    <row r="534" spans="1:26" s="332" customFormat="1" ht="15" customHeight="1">
      <c r="A534" s="327">
        <v>3</v>
      </c>
      <c r="B534" s="328" t="s">
        <v>268</v>
      </c>
      <c r="C534" s="329" t="s">
        <v>242</v>
      </c>
      <c r="D534" s="328" t="s">
        <v>182</v>
      </c>
      <c r="E534" s="328" t="s">
        <v>198</v>
      </c>
      <c r="F534" s="330">
        <v>46031</v>
      </c>
      <c r="G534" s="330">
        <v>46762</v>
      </c>
      <c r="H534" s="328" t="s">
        <v>199</v>
      </c>
      <c r="I534" s="398">
        <v>500000000</v>
      </c>
      <c r="J534" s="398">
        <v>500239833</v>
      </c>
      <c r="K534" s="398">
        <f t="shared" si="15"/>
        <v>500000000</v>
      </c>
      <c r="L534" s="398">
        <v>197956</v>
      </c>
      <c r="M534" s="398">
        <v>0</v>
      </c>
      <c r="N534" s="398">
        <v>511817123</v>
      </c>
      <c r="O534" s="399">
        <v>0.1065</v>
      </c>
      <c r="P534" s="400">
        <f t="shared" si="16"/>
        <v>1.1601346871308441E-3</v>
      </c>
      <c r="Q534" s="400">
        <f t="shared" si="17"/>
        <v>1.1601346871308441E-3</v>
      </c>
      <c r="R534" s="401" cm="1">
        <f t="array" ref="R534">_xlfn.IFS(D534=$Q$175,M534/$R$175,D534=$Q$176,M534/$R$176,D534=$Q$177,M534/$R$177)</f>
        <v>0</v>
      </c>
      <c r="S534" s="331"/>
      <c r="T534" s="331"/>
      <c r="V534" s="331"/>
      <c r="W534" s="331"/>
      <c r="X534" s="331"/>
      <c r="Y534" s="331"/>
      <c r="Z534" s="331"/>
    </row>
    <row r="535" spans="1:26" s="332" customFormat="1" ht="15" customHeight="1">
      <c r="A535" s="327">
        <v>3</v>
      </c>
      <c r="B535" s="328" t="s">
        <v>268</v>
      </c>
      <c r="C535" s="329" t="s">
        <v>242</v>
      </c>
      <c r="D535" s="328" t="s">
        <v>182</v>
      </c>
      <c r="E535" s="328" t="s">
        <v>198</v>
      </c>
      <c r="F535" s="330">
        <v>46031</v>
      </c>
      <c r="G535" s="330">
        <v>46762</v>
      </c>
      <c r="H535" s="328" t="s">
        <v>199</v>
      </c>
      <c r="I535" s="398">
        <v>500000000</v>
      </c>
      <c r="J535" s="398">
        <v>500239833</v>
      </c>
      <c r="K535" s="398">
        <f t="shared" si="15"/>
        <v>500000000</v>
      </c>
      <c r="L535" s="398">
        <v>197956</v>
      </c>
      <c r="M535" s="398">
        <v>0</v>
      </c>
      <c r="N535" s="398">
        <v>511817123</v>
      </c>
      <c r="O535" s="399">
        <v>0.1065</v>
      </c>
      <c r="P535" s="400">
        <f t="shared" si="16"/>
        <v>1.1601346871308441E-3</v>
      </c>
      <c r="Q535" s="400">
        <f t="shared" si="17"/>
        <v>1.1601346871308441E-3</v>
      </c>
      <c r="R535" s="401" cm="1">
        <f t="array" ref="R535">_xlfn.IFS(D535=$Q$175,M535/$R$175,D535=$Q$176,M535/$R$176,D535=$Q$177,M535/$R$177)</f>
        <v>0</v>
      </c>
      <c r="S535" s="331"/>
      <c r="T535" s="331"/>
      <c r="V535" s="331"/>
      <c r="W535" s="331"/>
      <c r="X535" s="331"/>
      <c r="Y535" s="331"/>
      <c r="Z535" s="331"/>
    </row>
    <row r="536" spans="1:26" s="332" customFormat="1" ht="15" customHeight="1">
      <c r="A536" s="327">
        <v>3</v>
      </c>
      <c r="B536" s="328" t="s">
        <v>268</v>
      </c>
      <c r="C536" s="329" t="s">
        <v>242</v>
      </c>
      <c r="D536" s="328" t="s">
        <v>182</v>
      </c>
      <c r="E536" s="328" t="s">
        <v>198</v>
      </c>
      <c r="F536" s="330">
        <v>46031</v>
      </c>
      <c r="G536" s="330">
        <v>46762</v>
      </c>
      <c r="H536" s="328" t="s">
        <v>199</v>
      </c>
      <c r="I536" s="398">
        <v>500000000</v>
      </c>
      <c r="J536" s="398">
        <v>500239833</v>
      </c>
      <c r="K536" s="398">
        <f t="shared" si="15"/>
        <v>500000000</v>
      </c>
      <c r="L536" s="398">
        <v>197956</v>
      </c>
      <c r="M536" s="398">
        <v>0</v>
      </c>
      <c r="N536" s="398">
        <v>511817123</v>
      </c>
      <c r="O536" s="399">
        <v>0.1065</v>
      </c>
      <c r="P536" s="400">
        <f t="shared" si="16"/>
        <v>1.1601346871308441E-3</v>
      </c>
      <c r="Q536" s="400">
        <f t="shared" si="17"/>
        <v>1.1601346871308441E-3</v>
      </c>
      <c r="R536" s="401" cm="1">
        <f t="array" ref="R536">_xlfn.IFS(D536=$Q$175,M536/$R$175,D536=$Q$176,M536/$R$176,D536=$Q$177,M536/$R$177)</f>
        <v>0</v>
      </c>
      <c r="S536" s="331"/>
      <c r="T536" s="331"/>
      <c r="V536" s="331"/>
      <c r="W536" s="331"/>
      <c r="X536" s="331"/>
      <c r="Y536" s="331"/>
      <c r="Z536" s="331"/>
    </row>
    <row r="537" spans="1:26" s="332" customFormat="1" ht="15" customHeight="1">
      <c r="A537" s="327">
        <v>3</v>
      </c>
      <c r="B537" s="328" t="s">
        <v>268</v>
      </c>
      <c r="C537" s="329" t="s">
        <v>242</v>
      </c>
      <c r="D537" s="328" t="s">
        <v>182</v>
      </c>
      <c r="E537" s="328" t="s">
        <v>198</v>
      </c>
      <c r="F537" s="330">
        <v>46031</v>
      </c>
      <c r="G537" s="330">
        <v>46762</v>
      </c>
      <c r="H537" s="328" t="s">
        <v>199</v>
      </c>
      <c r="I537" s="398">
        <v>500000000</v>
      </c>
      <c r="J537" s="398">
        <v>500239833</v>
      </c>
      <c r="K537" s="398">
        <f t="shared" si="15"/>
        <v>500000000</v>
      </c>
      <c r="L537" s="398">
        <v>197956</v>
      </c>
      <c r="M537" s="398">
        <v>0</v>
      </c>
      <c r="N537" s="398">
        <v>511817123</v>
      </c>
      <c r="O537" s="399">
        <v>0.1065</v>
      </c>
      <c r="P537" s="400">
        <f t="shared" si="16"/>
        <v>1.1601346871308441E-3</v>
      </c>
      <c r="Q537" s="400">
        <f t="shared" si="17"/>
        <v>1.1601346871308441E-3</v>
      </c>
      <c r="R537" s="401" cm="1">
        <f t="array" ref="R537">_xlfn.IFS(D537=$Q$175,M537/$R$175,D537=$Q$176,M537/$R$176,D537=$Q$177,M537/$R$177)</f>
        <v>0</v>
      </c>
      <c r="S537" s="331"/>
      <c r="T537" s="331"/>
      <c r="V537" s="331"/>
      <c r="W537" s="331"/>
      <c r="X537" s="331"/>
      <c r="Y537" s="331"/>
      <c r="Z537" s="331"/>
    </row>
    <row r="538" spans="1:26" s="332" customFormat="1" ht="15" customHeight="1">
      <c r="A538" s="327">
        <v>3</v>
      </c>
      <c r="B538" s="328" t="s">
        <v>268</v>
      </c>
      <c r="C538" s="329" t="s">
        <v>242</v>
      </c>
      <c r="D538" s="328" t="s">
        <v>182</v>
      </c>
      <c r="E538" s="328" t="s">
        <v>198</v>
      </c>
      <c r="F538" s="330">
        <v>46031</v>
      </c>
      <c r="G538" s="330">
        <v>46762</v>
      </c>
      <c r="H538" s="328" t="s">
        <v>199</v>
      </c>
      <c r="I538" s="398">
        <v>500000000</v>
      </c>
      <c r="J538" s="398">
        <v>500239833</v>
      </c>
      <c r="K538" s="398">
        <f t="shared" si="15"/>
        <v>500000000</v>
      </c>
      <c r="L538" s="398">
        <v>197956</v>
      </c>
      <c r="M538" s="398">
        <v>0</v>
      </c>
      <c r="N538" s="398">
        <v>511817123</v>
      </c>
      <c r="O538" s="399">
        <v>0.1065</v>
      </c>
      <c r="P538" s="400">
        <f t="shared" si="16"/>
        <v>1.1601346871308441E-3</v>
      </c>
      <c r="Q538" s="400">
        <f t="shared" si="17"/>
        <v>1.1601346871308441E-3</v>
      </c>
      <c r="R538" s="401" cm="1">
        <f t="array" ref="R538">_xlfn.IFS(D538=$Q$175,M538/$R$175,D538=$Q$176,M538/$R$176,D538=$Q$177,M538/$R$177)</f>
        <v>0</v>
      </c>
      <c r="S538" s="331"/>
      <c r="T538" s="331"/>
      <c r="V538" s="331"/>
      <c r="W538" s="331"/>
      <c r="X538" s="331"/>
      <c r="Y538" s="331"/>
      <c r="Z538" s="331"/>
    </row>
    <row r="539" spans="1:26" s="332" customFormat="1" ht="15" customHeight="1">
      <c r="A539" s="327">
        <v>3</v>
      </c>
      <c r="B539" s="328" t="s">
        <v>268</v>
      </c>
      <c r="C539" s="329" t="s">
        <v>242</v>
      </c>
      <c r="D539" s="328" t="s">
        <v>182</v>
      </c>
      <c r="E539" s="328" t="s">
        <v>198</v>
      </c>
      <c r="F539" s="330">
        <v>46031</v>
      </c>
      <c r="G539" s="330">
        <v>46762</v>
      </c>
      <c r="H539" s="328" t="s">
        <v>199</v>
      </c>
      <c r="I539" s="398">
        <v>500000000</v>
      </c>
      <c r="J539" s="398">
        <v>500239833</v>
      </c>
      <c r="K539" s="398">
        <f t="shared" si="15"/>
        <v>500000000</v>
      </c>
      <c r="L539" s="398">
        <v>197956</v>
      </c>
      <c r="M539" s="398">
        <v>0</v>
      </c>
      <c r="N539" s="398">
        <v>511817123</v>
      </c>
      <c r="O539" s="399">
        <v>0.1065</v>
      </c>
      <c r="P539" s="400">
        <f t="shared" si="16"/>
        <v>1.1601346871308441E-3</v>
      </c>
      <c r="Q539" s="400">
        <f t="shared" si="17"/>
        <v>1.1601346871308441E-3</v>
      </c>
      <c r="R539" s="401" cm="1">
        <f t="array" ref="R539">_xlfn.IFS(D539=$Q$175,M539/$R$175,D539=$Q$176,M539/$R$176,D539=$Q$177,M539/$R$177)</f>
        <v>0</v>
      </c>
      <c r="S539" s="331"/>
      <c r="T539" s="331"/>
      <c r="V539" s="331"/>
      <c r="W539" s="331"/>
      <c r="X539" s="331"/>
      <c r="Y539" s="331"/>
      <c r="Z539" s="331"/>
    </row>
    <row r="540" spans="1:26" s="332" customFormat="1" ht="15" customHeight="1">
      <c r="A540" s="327">
        <v>3</v>
      </c>
      <c r="B540" s="328" t="s">
        <v>268</v>
      </c>
      <c r="C540" s="329" t="s">
        <v>242</v>
      </c>
      <c r="D540" s="328" t="s">
        <v>182</v>
      </c>
      <c r="E540" s="328" t="s">
        <v>198</v>
      </c>
      <c r="F540" s="330">
        <v>46031</v>
      </c>
      <c r="G540" s="330">
        <v>46762</v>
      </c>
      <c r="H540" s="328" t="s">
        <v>199</v>
      </c>
      <c r="I540" s="398">
        <v>500000000</v>
      </c>
      <c r="J540" s="398">
        <v>500239833</v>
      </c>
      <c r="K540" s="398">
        <f t="shared" si="15"/>
        <v>500000000</v>
      </c>
      <c r="L540" s="398">
        <v>197956</v>
      </c>
      <c r="M540" s="398">
        <v>0</v>
      </c>
      <c r="N540" s="398">
        <v>511817123</v>
      </c>
      <c r="O540" s="399">
        <v>0.1065</v>
      </c>
      <c r="P540" s="400">
        <f t="shared" si="16"/>
        <v>1.1601346871308441E-3</v>
      </c>
      <c r="Q540" s="400">
        <f t="shared" si="17"/>
        <v>1.1601346871308441E-3</v>
      </c>
      <c r="R540" s="401" cm="1">
        <f t="array" ref="R540">_xlfn.IFS(D540=$Q$175,M540/$R$175,D540=$Q$176,M540/$R$176,D540=$Q$177,M540/$R$177)</f>
        <v>0</v>
      </c>
      <c r="S540" s="331"/>
      <c r="T540" s="331"/>
      <c r="V540" s="331"/>
      <c r="W540" s="331"/>
      <c r="X540" s="331"/>
      <c r="Y540" s="331"/>
      <c r="Z540" s="331"/>
    </row>
    <row r="541" spans="1:26" s="332" customFormat="1" ht="15" customHeight="1">
      <c r="A541" s="327">
        <v>3</v>
      </c>
      <c r="B541" s="328" t="s">
        <v>268</v>
      </c>
      <c r="C541" s="329" t="s">
        <v>242</v>
      </c>
      <c r="D541" s="328" t="s">
        <v>182</v>
      </c>
      <c r="E541" s="328" t="s">
        <v>198</v>
      </c>
      <c r="F541" s="330">
        <v>46031</v>
      </c>
      <c r="G541" s="330">
        <v>46762</v>
      </c>
      <c r="H541" s="328" t="s">
        <v>199</v>
      </c>
      <c r="I541" s="398">
        <v>500000000</v>
      </c>
      <c r="J541" s="398">
        <v>500239833</v>
      </c>
      <c r="K541" s="398">
        <f t="shared" si="15"/>
        <v>500000000</v>
      </c>
      <c r="L541" s="398">
        <v>197956</v>
      </c>
      <c r="M541" s="398">
        <v>0</v>
      </c>
      <c r="N541" s="398">
        <v>511817123</v>
      </c>
      <c r="O541" s="399">
        <v>0.1065</v>
      </c>
      <c r="P541" s="400">
        <f t="shared" si="16"/>
        <v>1.1601346871308441E-3</v>
      </c>
      <c r="Q541" s="400">
        <f t="shared" si="17"/>
        <v>1.1601346871308441E-3</v>
      </c>
      <c r="R541" s="401" cm="1">
        <f t="array" ref="R541">_xlfn.IFS(D541=$Q$175,M541/$R$175,D541=$Q$176,M541/$R$176,D541=$Q$177,M541/$R$177)</f>
        <v>0</v>
      </c>
      <c r="S541" s="331"/>
      <c r="T541" s="331"/>
      <c r="V541" s="331"/>
      <c r="W541" s="331"/>
      <c r="X541" s="331"/>
      <c r="Y541" s="331"/>
      <c r="Z541" s="331"/>
    </row>
    <row r="542" spans="1:26" s="332" customFormat="1" ht="15" customHeight="1">
      <c r="A542" s="327">
        <v>3</v>
      </c>
      <c r="B542" s="328" t="s">
        <v>268</v>
      </c>
      <c r="C542" s="329" t="s">
        <v>242</v>
      </c>
      <c r="D542" s="328" t="s">
        <v>182</v>
      </c>
      <c r="E542" s="328" t="s">
        <v>198</v>
      </c>
      <c r="F542" s="330">
        <v>46031</v>
      </c>
      <c r="G542" s="330">
        <v>46762</v>
      </c>
      <c r="H542" s="328" t="s">
        <v>199</v>
      </c>
      <c r="I542" s="398">
        <v>500000000</v>
      </c>
      <c r="J542" s="398">
        <v>500239833</v>
      </c>
      <c r="K542" s="398">
        <f t="shared" si="15"/>
        <v>500000000</v>
      </c>
      <c r="L542" s="398">
        <v>197956</v>
      </c>
      <c r="M542" s="398">
        <v>0</v>
      </c>
      <c r="N542" s="398">
        <v>511817123</v>
      </c>
      <c r="O542" s="399">
        <v>0.1065</v>
      </c>
      <c r="P542" s="400">
        <f t="shared" si="16"/>
        <v>1.1601346871308441E-3</v>
      </c>
      <c r="Q542" s="400">
        <f t="shared" si="17"/>
        <v>1.1601346871308441E-3</v>
      </c>
      <c r="R542" s="401" cm="1">
        <f t="array" ref="R542">_xlfn.IFS(D542=$Q$175,M542/$R$175,D542=$Q$176,M542/$R$176,D542=$Q$177,M542/$R$177)</f>
        <v>0</v>
      </c>
      <c r="S542" s="331"/>
      <c r="T542" s="331"/>
      <c r="V542" s="331"/>
      <c r="W542" s="331"/>
      <c r="X542" s="331"/>
      <c r="Y542" s="331"/>
      <c r="Z542" s="331"/>
    </row>
    <row r="543" spans="1:26" s="332" customFormat="1" ht="15" customHeight="1">
      <c r="A543" s="327">
        <v>3</v>
      </c>
      <c r="B543" s="328" t="s">
        <v>268</v>
      </c>
      <c r="C543" s="329" t="s">
        <v>242</v>
      </c>
      <c r="D543" s="328" t="s">
        <v>182</v>
      </c>
      <c r="E543" s="328" t="s">
        <v>198</v>
      </c>
      <c r="F543" s="330">
        <v>46031</v>
      </c>
      <c r="G543" s="330">
        <v>46762</v>
      </c>
      <c r="H543" s="328" t="s">
        <v>199</v>
      </c>
      <c r="I543" s="398">
        <v>500000000</v>
      </c>
      <c r="J543" s="398">
        <v>500239833</v>
      </c>
      <c r="K543" s="398">
        <f t="shared" si="15"/>
        <v>500000000</v>
      </c>
      <c r="L543" s="398">
        <v>197956</v>
      </c>
      <c r="M543" s="398">
        <v>0</v>
      </c>
      <c r="N543" s="398">
        <v>511817123</v>
      </c>
      <c r="O543" s="399">
        <v>0.1065</v>
      </c>
      <c r="P543" s="400">
        <f t="shared" si="16"/>
        <v>1.1601346871308441E-3</v>
      </c>
      <c r="Q543" s="400">
        <f t="shared" si="17"/>
        <v>1.1601346871308441E-3</v>
      </c>
      <c r="R543" s="401" cm="1">
        <f t="array" ref="R543">_xlfn.IFS(D543=$Q$175,M543/$R$175,D543=$Q$176,M543/$R$176,D543=$Q$177,M543/$R$177)</f>
        <v>0</v>
      </c>
      <c r="S543" s="331"/>
      <c r="T543" s="331"/>
      <c r="V543" s="331"/>
      <c r="W543" s="331"/>
      <c r="X543" s="331"/>
      <c r="Y543" s="331"/>
      <c r="Z543" s="331"/>
    </row>
    <row r="544" spans="1:26" s="332" customFormat="1" ht="15" customHeight="1">
      <c r="A544" s="327">
        <v>3</v>
      </c>
      <c r="B544" s="328" t="s">
        <v>268</v>
      </c>
      <c r="C544" s="329" t="s">
        <v>242</v>
      </c>
      <c r="D544" s="328" t="s">
        <v>182</v>
      </c>
      <c r="E544" s="328" t="s">
        <v>198</v>
      </c>
      <c r="F544" s="330">
        <v>46031</v>
      </c>
      <c r="G544" s="330">
        <v>46762</v>
      </c>
      <c r="H544" s="328" t="s">
        <v>199</v>
      </c>
      <c r="I544" s="398">
        <v>500000000</v>
      </c>
      <c r="J544" s="398">
        <v>500239833</v>
      </c>
      <c r="K544" s="398">
        <f t="shared" si="15"/>
        <v>500000000</v>
      </c>
      <c r="L544" s="398">
        <v>197956</v>
      </c>
      <c r="M544" s="398">
        <v>0</v>
      </c>
      <c r="N544" s="398">
        <v>511817123</v>
      </c>
      <c r="O544" s="399">
        <v>0.1065</v>
      </c>
      <c r="P544" s="400">
        <f t="shared" si="16"/>
        <v>1.1601346871308441E-3</v>
      </c>
      <c r="Q544" s="400">
        <f t="shared" si="17"/>
        <v>1.1601346871308441E-3</v>
      </c>
      <c r="R544" s="401" cm="1">
        <f t="array" ref="R544">_xlfn.IFS(D544=$Q$175,M544/$R$175,D544=$Q$176,M544/$R$176,D544=$Q$177,M544/$R$177)</f>
        <v>0</v>
      </c>
      <c r="S544" s="331"/>
      <c r="T544" s="331"/>
      <c r="V544" s="331"/>
      <c r="W544" s="331"/>
      <c r="X544" s="331"/>
      <c r="Y544" s="331"/>
      <c r="Z544" s="331"/>
    </row>
    <row r="545" spans="1:26" s="332" customFormat="1" ht="15" customHeight="1">
      <c r="A545" s="327">
        <v>3</v>
      </c>
      <c r="B545" s="328" t="s">
        <v>268</v>
      </c>
      <c r="C545" s="329" t="s">
        <v>242</v>
      </c>
      <c r="D545" s="328" t="s">
        <v>182</v>
      </c>
      <c r="E545" s="328" t="s">
        <v>198</v>
      </c>
      <c r="F545" s="330">
        <v>46031</v>
      </c>
      <c r="G545" s="330">
        <v>46762</v>
      </c>
      <c r="H545" s="328" t="s">
        <v>199</v>
      </c>
      <c r="I545" s="398">
        <v>500000000</v>
      </c>
      <c r="J545" s="398">
        <v>500239833</v>
      </c>
      <c r="K545" s="398">
        <f t="shared" si="15"/>
        <v>500000000</v>
      </c>
      <c r="L545" s="398">
        <v>197956</v>
      </c>
      <c r="M545" s="398">
        <v>0</v>
      </c>
      <c r="N545" s="398">
        <v>511817123</v>
      </c>
      <c r="O545" s="399">
        <v>0.1065</v>
      </c>
      <c r="P545" s="400">
        <f t="shared" si="16"/>
        <v>1.1601346871308441E-3</v>
      </c>
      <c r="Q545" s="400">
        <f t="shared" si="17"/>
        <v>1.1601346871308441E-3</v>
      </c>
      <c r="R545" s="401" cm="1">
        <f t="array" ref="R545">_xlfn.IFS(D545=$Q$175,M545/$R$175,D545=$Q$176,M545/$R$176,D545=$Q$177,M545/$R$177)</f>
        <v>0</v>
      </c>
      <c r="S545" s="331"/>
      <c r="T545" s="331"/>
      <c r="V545" s="331"/>
      <c r="W545" s="331"/>
      <c r="X545" s="331"/>
      <c r="Y545" s="331"/>
      <c r="Z545" s="331"/>
    </row>
    <row r="546" spans="1:26" s="332" customFormat="1" ht="15" customHeight="1">
      <c r="A546" s="327">
        <v>3</v>
      </c>
      <c r="B546" s="328" t="s">
        <v>268</v>
      </c>
      <c r="C546" s="329" t="s">
        <v>242</v>
      </c>
      <c r="D546" s="328" t="s">
        <v>182</v>
      </c>
      <c r="E546" s="328" t="s">
        <v>198</v>
      </c>
      <c r="F546" s="330">
        <v>46031</v>
      </c>
      <c r="G546" s="330">
        <v>46762</v>
      </c>
      <c r="H546" s="328" t="s">
        <v>199</v>
      </c>
      <c r="I546" s="398">
        <v>500000000</v>
      </c>
      <c r="J546" s="398">
        <v>500239833</v>
      </c>
      <c r="K546" s="398">
        <f t="shared" si="15"/>
        <v>500000000</v>
      </c>
      <c r="L546" s="398">
        <v>197956</v>
      </c>
      <c r="M546" s="398">
        <v>0</v>
      </c>
      <c r="N546" s="398">
        <v>511817123</v>
      </c>
      <c r="O546" s="399">
        <v>0.1065</v>
      </c>
      <c r="P546" s="400">
        <f t="shared" si="16"/>
        <v>1.1601346871308441E-3</v>
      </c>
      <c r="Q546" s="400">
        <f t="shared" si="17"/>
        <v>1.1601346871308441E-3</v>
      </c>
      <c r="R546" s="401" cm="1">
        <f t="array" ref="R546">_xlfn.IFS(D546=$Q$175,M546/$R$175,D546=$Q$176,M546/$R$176,D546=$Q$177,M546/$R$177)</f>
        <v>0</v>
      </c>
      <c r="S546" s="331"/>
      <c r="T546" s="331"/>
      <c r="V546" s="331"/>
      <c r="W546" s="331"/>
      <c r="X546" s="331"/>
      <c r="Y546" s="331"/>
      <c r="Z546" s="331"/>
    </row>
    <row r="547" spans="1:26" s="332" customFormat="1" ht="15" customHeight="1">
      <c r="A547" s="327">
        <v>3</v>
      </c>
      <c r="B547" s="328" t="s">
        <v>268</v>
      </c>
      <c r="C547" s="329" t="s">
        <v>242</v>
      </c>
      <c r="D547" s="328" t="s">
        <v>182</v>
      </c>
      <c r="E547" s="328" t="s">
        <v>198</v>
      </c>
      <c r="F547" s="330">
        <v>46031</v>
      </c>
      <c r="G547" s="330">
        <v>46762</v>
      </c>
      <c r="H547" s="328" t="s">
        <v>199</v>
      </c>
      <c r="I547" s="398">
        <v>500000000</v>
      </c>
      <c r="J547" s="398">
        <v>500239833</v>
      </c>
      <c r="K547" s="398">
        <f t="shared" si="15"/>
        <v>500000000</v>
      </c>
      <c r="L547" s="398">
        <v>197956</v>
      </c>
      <c r="M547" s="398">
        <v>0</v>
      </c>
      <c r="N547" s="398">
        <v>511817123</v>
      </c>
      <c r="O547" s="399">
        <v>0.1065</v>
      </c>
      <c r="P547" s="400">
        <f t="shared" si="16"/>
        <v>1.1601346871308441E-3</v>
      </c>
      <c r="Q547" s="400">
        <f t="shared" si="17"/>
        <v>1.1601346871308441E-3</v>
      </c>
      <c r="R547" s="401" cm="1">
        <f t="array" ref="R547">_xlfn.IFS(D547=$Q$175,M547/$R$175,D547=$Q$176,M547/$R$176,D547=$Q$177,M547/$R$177)</f>
        <v>0</v>
      </c>
      <c r="S547" s="331"/>
      <c r="T547" s="331"/>
      <c r="V547" s="331"/>
      <c r="W547" s="331"/>
      <c r="X547" s="331"/>
      <c r="Y547" s="331"/>
      <c r="Z547" s="331"/>
    </row>
    <row r="548" spans="1:26" s="332" customFormat="1" ht="15" customHeight="1">
      <c r="A548" s="327">
        <v>3</v>
      </c>
      <c r="B548" s="328" t="s">
        <v>268</v>
      </c>
      <c r="C548" s="329" t="s">
        <v>242</v>
      </c>
      <c r="D548" s="328" t="s">
        <v>182</v>
      </c>
      <c r="E548" s="328" t="s">
        <v>198</v>
      </c>
      <c r="F548" s="330">
        <v>46031</v>
      </c>
      <c r="G548" s="330">
        <v>46762</v>
      </c>
      <c r="H548" s="328" t="s">
        <v>199</v>
      </c>
      <c r="I548" s="398">
        <v>500000000</v>
      </c>
      <c r="J548" s="398">
        <v>500239833</v>
      </c>
      <c r="K548" s="398">
        <f t="shared" si="15"/>
        <v>500000000</v>
      </c>
      <c r="L548" s="398">
        <v>197956</v>
      </c>
      <c r="M548" s="398">
        <v>0</v>
      </c>
      <c r="N548" s="398">
        <v>511817123</v>
      </c>
      <c r="O548" s="399">
        <v>0.1065</v>
      </c>
      <c r="P548" s="400">
        <f t="shared" si="16"/>
        <v>1.1601346871308441E-3</v>
      </c>
      <c r="Q548" s="400">
        <f t="shared" si="17"/>
        <v>1.1601346871308441E-3</v>
      </c>
      <c r="R548" s="401" cm="1">
        <f t="array" ref="R548">_xlfn.IFS(D548=$Q$175,M548/$R$175,D548=$Q$176,M548/$R$176,D548=$Q$177,M548/$R$177)</f>
        <v>0</v>
      </c>
      <c r="S548" s="331"/>
      <c r="T548" s="331"/>
      <c r="V548" s="331"/>
      <c r="W548" s="331"/>
      <c r="X548" s="331"/>
      <c r="Y548" s="331"/>
      <c r="Z548" s="331"/>
    </row>
    <row r="549" spans="1:26" s="332" customFormat="1" ht="15" customHeight="1">
      <c r="A549" s="327">
        <v>3</v>
      </c>
      <c r="B549" s="328" t="s">
        <v>268</v>
      </c>
      <c r="C549" s="329" t="s">
        <v>242</v>
      </c>
      <c r="D549" s="328" t="s">
        <v>182</v>
      </c>
      <c r="E549" s="328" t="s">
        <v>198</v>
      </c>
      <c r="F549" s="330">
        <v>46031</v>
      </c>
      <c r="G549" s="330">
        <v>46762</v>
      </c>
      <c r="H549" s="328" t="s">
        <v>199</v>
      </c>
      <c r="I549" s="398">
        <v>500000000</v>
      </c>
      <c r="J549" s="398">
        <v>500239833</v>
      </c>
      <c r="K549" s="398">
        <f t="shared" si="15"/>
        <v>500000000</v>
      </c>
      <c r="L549" s="398">
        <v>197956</v>
      </c>
      <c r="M549" s="398">
        <v>0</v>
      </c>
      <c r="N549" s="398">
        <v>511817123</v>
      </c>
      <c r="O549" s="399">
        <v>0.1065</v>
      </c>
      <c r="P549" s="400">
        <f t="shared" si="16"/>
        <v>1.1601346871308441E-3</v>
      </c>
      <c r="Q549" s="400">
        <f t="shared" si="17"/>
        <v>1.1601346871308441E-3</v>
      </c>
      <c r="R549" s="401" cm="1">
        <f t="array" ref="R549">_xlfn.IFS(D549=$Q$175,M549/$R$175,D549=$Q$176,M549/$R$176,D549=$Q$177,M549/$R$177)</f>
        <v>0</v>
      </c>
      <c r="S549" s="331"/>
      <c r="T549" s="331"/>
      <c r="V549" s="331"/>
      <c r="W549" s="331"/>
      <c r="X549" s="331"/>
      <c r="Y549" s="331"/>
      <c r="Z549" s="331"/>
    </row>
    <row r="550" spans="1:26" s="332" customFormat="1" ht="15" customHeight="1">
      <c r="A550" s="327">
        <v>3</v>
      </c>
      <c r="B550" s="328" t="s">
        <v>268</v>
      </c>
      <c r="C550" s="329" t="s">
        <v>242</v>
      </c>
      <c r="D550" s="328" t="s">
        <v>182</v>
      </c>
      <c r="E550" s="328" t="s">
        <v>198</v>
      </c>
      <c r="F550" s="330">
        <v>46031</v>
      </c>
      <c r="G550" s="330">
        <v>46762</v>
      </c>
      <c r="H550" s="328" t="s">
        <v>199</v>
      </c>
      <c r="I550" s="398">
        <v>500000000</v>
      </c>
      <c r="J550" s="398">
        <v>500239833</v>
      </c>
      <c r="K550" s="398">
        <f t="shared" si="15"/>
        <v>500000000</v>
      </c>
      <c r="L550" s="398">
        <v>197956</v>
      </c>
      <c r="M550" s="398">
        <v>0</v>
      </c>
      <c r="N550" s="398">
        <v>511817123</v>
      </c>
      <c r="O550" s="399">
        <v>0.1065</v>
      </c>
      <c r="P550" s="400">
        <f t="shared" si="16"/>
        <v>1.1601346871308441E-3</v>
      </c>
      <c r="Q550" s="400">
        <f t="shared" si="17"/>
        <v>1.1601346871308441E-3</v>
      </c>
      <c r="R550" s="401" cm="1">
        <f t="array" ref="R550">_xlfn.IFS(D550=$Q$175,M550/$R$175,D550=$Q$176,M550/$R$176,D550=$Q$177,M550/$R$177)</f>
        <v>0</v>
      </c>
      <c r="S550" s="331"/>
      <c r="T550" s="331"/>
      <c r="V550" s="331"/>
      <c r="W550" s="331"/>
      <c r="X550" s="331"/>
      <c r="Y550" s="331"/>
      <c r="Z550" s="331"/>
    </row>
    <row r="551" spans="1:26" s="332" customFormat="1" ht="15" customHeight="1">
      <c r="A551" s="327">
        <v>3</v>
      </c>
      <c r="B551" s="328" t="s">
        <v>268</v>
      </c>
      <c r="C551" s="329" t="s">
        <v>242</v>
      </c>
      <c r="D551" s="328" t="s">
        <v>182</v>
      </c>
      <c r="E551" s="328" t="s">
        <v>198</v>
      </c>
      <c r="F551" s="330">
        <v>46031</v>
      </c>
      <c r="G551" s="330">
        <v>46762</v>
      </c>
      <c r="H551" s="328" t="s">
        <v>199</v>
      </c>
      <c r="I551" s="398">
        <v>500000000</v>
      </c>
      <c r="J551" s="398">
        <v>500239833</v>
      </c>
      <c r="K551" s="398">
        <f t="shared" si="15"/>
        <v>500000000</v>
      </c>
      <c r="L551" s="398">
        <v>197956</v>
      </c>
      <c r="M551" s="398">
        <v>0</v>
      </c>
      <c r="N551" s="398">
        <v>511817123</v>
      </c>
      <c r="O551" s="399">
        <v>0.1065</v>
      </c>
      <c r="P551" s="400">
        <f t="shared" si="16"/>
        <v>1.1601346871308441E-3</v>
      </c>
      <c r="Q551" s="400">
        <f t="shared" si="17"/>
        <v>1.1601346871308441E-3</v>
      </c>
      <c r="R551" s="401" cm="1">
        <f t="array" ref="R551">_xlfn.IFS(D551=$Q$175,M551/$R$175,D551=$Q$176,M551/$R$176,D551=$Q$177,M551/$R$177)</f>
        <v>0</v>
      </c>
      <c r="S551" s="331"/>
      <c r="T551" s="331"/>
      <c r="V551" s="331"/>
      <c r="W551" s="331"/>
      <c r="X551" s="331"/>
      <c r="Y551" s="331"/>
      <c r="Z551" s="331"/>
    </row>
    <row r="552" spans="1:26" s="332" customFormat="1" ht="15" customHeight="1">
      <c r="A552" s="327">
        <v>3</v>
      </c>
      <c r="B552" s="328" t="s">
        <v>268</v>
      </c>
      <c r="C552" s="329" t="s">
        <v>281</v>
      </c>
      <c r="D552" s="328" t="s">
        <v>182</v>
      </c>
      <c r="E552" s="328" t="s">
        <v>198</v>
      </c>
      <c r="F552" s="330">
        <v>45594</v>
      </c>
      <c r="G552" s="330">
        <v>46237</v>
      </c>
      <c r="H552" s="328" t="s">
        <v>199</v>
      </c>
      <c r="I552" s="398">
        <v>500000000</v>
      </c>
      <c r="J552" s="398">
        <v>512846230</v>
      </c>
      <c r="K552" s="398">
        <f t="shared" si="15"/>
        <v>500000000</v>
      </c>
      <c r="L552" s="398">
        <v>2588463</v>
      </c>
      <c r="M552" s="398">
        <v>0</v>
      </c>
      <c r="N552" s="398">
        <v>507846577</v>
      </c>
      <c r="O552" s="399">
        <v>9.1999999999999998E-2</v>
      </c>
      <c r="P552" s="400">
        <f t="shared" si="16"/>
        <v>1.1511346597100176E-3</v>
      </c>
      <c r="Q552" s="400">
        <f t="shared" si="17"/>
        <v>1.1511346597100176E-3</v>
      </c>
      <c r="R552" s="401" cm="1">
        <f t="array" ref="R552">_xlfn.IFS(D552=$Q$175,M552/$R$175,D552=$Q$176,M552/$R$176,D552=$Q$177,M552/$R$177)</f>
        <v>0</v>
      </c>
      <c r="S552" s="331"/>
      <c r="T552" s="331"/>
      <c r="V552" s="331"/>
      <c r="W552" s="331"/>
      <c r="X552" s="331"/>
      <c r="Y552" s="331"/>
      <c r="Z552" s="331"/>
    </row>
    <row r="553" spans="1:26" s="332" customFormat="1" ht="15" customHeight="1">
      <c r="A553" s="327">
        <v>3</v>
      </c>
      <c r="B553" s="328" t="s">
        <v>268</v>
      </c>
      <c r="C553" s="329" t="s">
        <v>281</v>
      </c>
      <c r="D553" s="328" t="s">
        <v>182</v>
      </c>
      <c r="E553" s="328" t="s">
        <v>198</v>
      </c>
      <c r="F553" s="330">
        <v>45594</v>
      </c>
      <c r="G553" s="330">
        <v>46237</v>
      </c>
      <c r="H553" s="328" t="s">
        <v>199</v>
      </c>
      <c r="I553" s="398">
        <v>500000000</v>
      </c>
      <c r="J553" s="398">
        <v>512846230</v>
      </c>
      <c r="K553" s="398">
        <f t="shared" si="15"/>
        <v>500000000</v>
      </c>
      <c r="L553" s="398">
        <v>2588463</v>
      </c>
      <c r="M553" s="398">
        <v>0</v>
      </c>
      <c r="N553" s="398">
        <v>507846577</v>
      </c>
      <c r="O553" s="399">
        <v>9.1999999999999998E-2</v>
      </c>
      <c r="P553" s="400">
        <f t="shared" si="16"/>
        <v>1.1511346597100176E-3</v>
      </c>
      <c r="Q553" s="400">
        <f t="shared" si="17"/>
        <v>1.1511346597100176E-3</v>
      </c>
      <c r="R553" s="401" cm="1">
        <f t="array" ref="R553">_xlfn.IFS(D553=$Q$175,M553/$R$175,D553=$Q$176,M553/$R$176,D553=$Q$177,M553/$R$177)</f>
        <v>0</v>
      </c>
      <c r="S553" s="331"/>
      <c r="T553" s="331"/>
      <c r="V553" s="331"/>
      <c r="W553" s="331"/>
      <c r="X553" s="331"/>
      <c r="Y553" s="331"/>
      <c r="Z553" s="331"/>
    </row>
    <row r="554" spans="1:26" s="332" customFormat="1" ht="15" customHeight="1">
      <c r="A554" s="327">
        <v>3</v>
      </c>
      <c r="B554" s="328" t="s">
        <v>268</v>
      </c>
      <c r="C554" s="329" t="s">
        <v>281</v>
      </c>
      <c r="D554" s="328" t="s">
        <v>182</v>
      </c>
      <c r="E554" s="328" t="s">
        <v>198</v>
      </c>
      <c r="F554" s="330">
        <v>45594</v>
      </c>
      <c r="G554" s="330">
        <v>46237</v>
      </c>
      <c r="H554" s="328" t="s">
        <v>199</v>
      </c>
      <c r="I554" s="398">
        <v>500000000</v>
      </c>
      <c r="J554" s="398">
        <v>512846230</v>
      </c>
      <c r="K554" s="398">
        <f t="shared" si="15"/>
        <v>500000000</v>
      </c>
      <c r="L554" s="398">
        <v>2588463</v>
      </c>
      <c r="M554" s="398">
        <v>0</v>
      </c>
      <c r="N554" s="398">
        <v>507846577</v>
      </c>
      <c r="O554" s="399">
        <v>9.1999999999999998E-2</v>
      </c>
      <c r="P554" s="400">
        <f t="shared" si="16"/>
        <v>1.1511346597100176E-3</v>
      </c>
      <c r="Q554" s="400">
        <f t="shared" si="17"/>
        <v>1.1511346597100176E-3</v>
      </c>
      <c r="R554" s="401" cm="1">
        <f t="array" ref="R554">_xlfn.IFS(D554=$Q$175,M554/$R$175,D554=$Q$176,M554/$R$176,D554=$Q$177,M554/$R$177)</f>
        <v>0</v>
      </c>
      <c r="S554" s="331"/>
      <c r="T554" s="331"/>
      <c r="V554" s="331"/>
      <c r="W554" s="331"/>
      <c r="X554" s="331"/>
      <c r="Y554" s="331"/>
      <c r="Z554" s="331"/>
    </row>
    <row r="555" spans="1:26" s="332" customFormat="1" ht="15" customHeight="1">
      <c r="A555" s="327">
        <v>3</v>
      </c>
      <c r="B555" s="328" t="s">
        <v>268</v>
      </c>
      <c r="C555" s="329" t="s">
        <v>281</v>
      </c>
      <c r="D555" s="328" t="s">
        <v>182</v>
      </c>
      <c r="E555" s="328" t="s">
        <v>198</v>
      </c>
      <c r="F555" s="330">
        <v>45594</v>
      </c>
      <c r="G555" s="330">
        <v>46237</v>
      </c>
      <c r="H555" s="328" t="s">
        <v>199</v>
      </c>
      <c r="I555" s="398">
        <v>500000000</v>
      </c>
      <c r="J555" s="398">
        <v>512846230</v>
      </c>
      <c r="K555" s="398">
        <f t="shared" si="15"/>
        <v>500000000</v>
      </c>
      <c r="L555" s="398">
        <v>2588463</v>
      </c>
      <c r="M555" s="398">
        <v>0</v>
      </c>
      <c r="N555" s="398">
        <v>507846577</v>
      </c>
      <c r="O555" s="399">
        <v>9.1999999999999998E-2</v>
      </c>
      <c r="P555" s="400">
        <f t="shared" si="16"/>
        <v>1.1511346597100176E-3</v>
      </c>
      <c r="Q555" s="400">
        <f t="shared" si="17"/>
        <v>1.1511346597100176E-3</v>
      </c>
      <c r="R555" s="401" cm="1">
        <f t="array" ref="R555">_xlfn.IFS(D555=$Q$175,M555/$R$175,D555=$Q$176,M555/$R$176,D555=$Q$177,M555/$R$177)</f>
        <v>0</v>
      </c>
      <c r="S555" s="331"/>
      <c r="T555" s="331"/>
      <c r="V555" s="331"/>
      <c r="W555" s="331"/>
      <c r="X555" s="331"/>
      <c r="Y555" s="331"/>
      <c r="Z555" s="331"/>
    </row>
    <row r="556" spans="1:26" s="332" customFormat="1" ht="15" customHeight="1">
      <c r="A556" s="327">
        <v>3</v>
      </c>
      <c r="B556" s="328" t="s">
        <v>268</v>
      </c>
      <c r="C556" s="329" t="s">
        <v>281</v>
      </c>
      <c r="D556" s="328" t="s">
        <v>182</v>
      </c>
      <c r="E556" s="328" t="s">
        <v>198</v>
      </c>
      <c r="F556" s="330">
        <v>45656</v>
      </c>
      <c r="G556" s="330">
        <v>46237</v>
      </c>
      <c r="H556" s="328" t="s">
        <v>199</v>
      </c>
      <c r="I556" s="398">
        <v>500000000</v>
      </c>
      <c r="J556" s="398">
        <v>519222376</v>
      </c>
      <c r="K556" s="398">
        <f t="shared" si="15"/>
        <v>500000000</v>
      </c>
      <c r="L556" s="398">
        <v>2577611</v>
      </c>
      <c r="M556" s="398">
        <v>0</v>
      </c>
      <c r="N556" s="398">
        <v>507846577</v>
      </c>
      <c r="O556" s="399">
        <v>8.9499999999999996E-2</v>
      </c>
      <c r="P556" s="400">
        <f t="shared" si="16"/>
        <v>1.1511346597100176E-3</v>
      </c>
      <c r="Q556" s="400">
        <f t="shared" si="17"/>
        <v>1.1511346597100176E-3</v>
      </c>
      <c r="R556" s="401" cm="1">
        <f t="array" ref="R556">_xlfn.IFS(D556=$Q$175,M556/$R$175,D556=$Q$176,M556/$R$176,D556=$Q$177,M556/$R$177)</f>
        <v>0</v>
      </c>
      <c r="S556" s="331"/>
      <c r="T556" s="331"/>
      <c r="V556" s="331"/>
      <c r="W556" s="331"/>
      <c r="X556" s="331"/>
      <c r="Y556" s="331"/>
      <c r="Z556" s="331"/>
    </row>
    <row r="557" spans="1:26" s="332" customFormat="1" ht="15" customHeight="1">
      <c r="A557" s="327">
        <v>3</v>
      </c>
      <c r="B557" s="328" t="s">
        <v>268</v>
      </c>
      <c r="C557" s="329" t="s">
        <v>281</v>
      </c>
      <c r="D557" s="328" t="s">
        <v>182</v>
      </c>
      <c r="E557" s="328" t="s">
        <v>198</v>
      </c>
      <c r="F557" s="330">
        <v>45656</v>
      </c>
      <c r="G557" s="330">
        <v>46237</v>
      </c>
      <c r="H557" s="328" t="s">
        <v>199</v>
      </c>
      <c r="I557" s="398">
        <v>500000000</v>
      </c>
      <c r="J557" s="398">
        <v>519222376</v>
      </c>
      <c r="K557" s="398">
        <f t="shared" si="15"/>
        <v>500000000</v>
      </c>
      <c r="L557" s="398">
        <v>2577611</v>
      </c>
      <c r="M557" s="398">
        <v>0</v>
      </c>
      <c r="N557" s="398">
        <v>507846577</v>
      </c>
      <c r="O557" s="399">
        <v>8.9499999999999996E-2</v>
      </c>
      <c r="P557" s="400">
        <f t="shared" si="16"/>
        <v>1.1511346597100176E-3</v>
      </c>
      <c r="Q557" s="400">
        <f t="shared" si="17"/>
        <v>1.1511346597100176E-3</v>
      </c>
      <c r="R557" s="401" cm="1">
        <f t="array" ref="R557">_xlfn.IFS(D557=$Q$175,M557/$R$175,D557=$Q$176,M557/$R$176,D557=$Q$177,M557/$R$177)</f>
        <v>0</v>
      </c>
      <c r="S557" s="331"/>
      <c r="T557" s="331"/>
      <c r="V557" s="331"/>
      <c r="W557" s="331"/>
      <c r="X557" s="331"/>
      <c r="Y557" s="331"/>
      <c r="Z557" s="331"/>
    </row>
    <row r="558" spans="1:26" s="332" customFormat="1" ht="15" customHeight="1">
      <c r="A558" s="327">
        <v>3</v>
      </c>
      <c r="B558" s="328" t="s">
        <v>268</v>
      </c>
      <c r="C558" s="329" t="s">
        <v>281</v>
      </c>
      <c r="D558" s="328" t="s">
        <v>182</v>
      </c>
      <c r="E558" s="328" t="s">
        <v>198</v>
      </c>
      <c r="F558" s="330">
        <v>45656</v>
      </c>
      <c r="G558" s="330">
        <v>46237</v>
      </c>
      <c r="H558" s="328" t="s">
        <v>199</v>
      </c>
      <c r="I558" s="398">
        <v>500000000</v>
      </c>
      <c r="J558" s="398">
        <v>519222376</v>
      </c>
      <c r="K558" s="398">
        <f t="shared" si="15"/>
        <v>500000000</v>
      </c>
      <c r="L558" s="398">
        <v>2577611</v>
      </c>
      <c r="M558" s="398">
        <v>0</v>
      </c>
      <c r="N558" s="398">
        <v>507846577</v>
      </c>
      <c r="O558" s="399">
        <v>8.9499999999999996E-2</v>
      </c>
      <c r="P558" s="400">
        <f t="shared" si="16"/>
        <v>1.1511346597100176E-3</v>
      </c>
      <c r="Q558" s="400">
        <f t="shared" si="17"/>
        <v>1.1511346597100176E-3</v>
      </c>
      <c r="R558" s="401" cm="1">
        <f t="array" ref="R558">_xlfn.IFS(D558=$Q$175,M558/$R$175,D558=$Q$176,M558/$R$176,D558=$Q$177,M558/$R$177)</f>
        <v>0</v>
      </c>
      <c r="S558" s="331"/>
      <c r="T558" s="331"/>
      <c r="V558" s="331"/>
      <c r="W558" s="331"/>
      <c r="X558" s="331"/>
      <c r="Y558" s="331"/>
      <c r="Z558" s="331"/>
    </row>
    <row r="559" spans="1:26" s="332" customFormat="1" ht="15" customHeight="1">
      <c r="A559" s="327">
        <v>3</v>
      </c>
      <c r="B559" s="328" t="s">
        <v>268</v>
      </c>
      <c r="C559" s="329" t="s">
        <v>281</v>
      </c>
      <c r="D559" s="328" t="s">
        <v>182</v>
      </c>
      <c r="E559" s="328" t="s">
        <v>198</v>
      </c>
      <c r="F559" s="330">
        <v>45656</v>
      </c>
      <c r="G559" s="330">
        <v>46237</v>
      </c>
      <c r="H559" s="328" t="s">
        <v>199</v>
      </c>
      <c r="I559" s="398">
        <v>500000000</v>
      </c>
      <c r="J559" s="398">
        <v>519222376</v>
      </c>
      <c r="K559" s="398">
        <f t="shared" si="15"/>
        <v>500000000</v>
      </c>
      <c r="L559" s="398">
        <v>2577611</v>
      </c>
      <c r="M559" s="398">
        <v>0</v>
      </c>
      <c r="N559" s="398">
        <v>507846577</v>
      </c>
      <c r="O559" s="399">
        <v>8.9499999999999996E-2</v>
      </c>
      <c r="P559" s="400">
        <f t="shared" si="16"/>
        <v>1.1511346597100176E-3</v>
      </c>
      <c r="Q559" s="400">
        <f t="shared" si="17"/>
        <v>1.1511346597100176E-3</v>
      </c>
      <c r="R559" s="401" cm="1">
        <f t="array" ref="R559">_xlfn.IFS(D559=$Q$175,M559/$R$175,D559=$Q$176,M559/$R$176,D559=$Q$177,M559/$R$177)</f>
        <v>0</v>
      </c>
      <c r="S559" s="331"/>
      <c r="T559" s="331"/>
      <c r="V559" s="331"/>
      <c r="W559" s="331"/>
      <c r="X559" s="331"/>
      <c r="Y559" s="331"/>
      <c r="Z559" s="331"/>
    </row>
    <row r="560" spans="1:26" s="332" customFormat="1" ht="15" customHeight="1">
      <c r="A560" s="327">
        <v>3</v>
      </c>
      <c r="B560" s="328" t="s">
        <v>268</v>
      </c>
      <c r="C560" s="329" t="s">
        <v>281</v>
      </c>
      <c r="D560" s="328" t="s">
        <v>182</v>
      </c>
      <c r="E560" s="328" t="s">
        <v>198</v>
      </c>
      <c r="F560" s="330">
        <v>45656</v>
      </c>
      <c r="G560" s="330">
        <v>46237</v>
      </c>
      <c r="H560" s="328" t="s">
        <v>199</v>
      </c>
      <c r="I560" s="398">
        <v>500000000</v>
      </c>
      <c r="J560" s="398">
        <v>519222376</v>
      </c>
      <c r="K560" s="398">
        <f t="shared" si="15"/>
        <v>500000000</v>
      </c>
      <c r="L560" s="398">
        <v>2577611</v>
      </c>
      <c r="M560" s="398">
        <v>0</v>
      </c>
      <c r="N560" s="398">
        <v>507846577</v>
      </c>
      <c r="O560" s="399">
        <v>8.9499999999999996E-2</v>
      </c>
      <c r="P560" s="400">
        <f t="shared" si="16"/>
        <v>1.1511346597100176E-3</v>
      </c>
      <c r="Q560" s="400">
        <f t="shared" si="17"/>
        <v>1.1511346597100176E-3</v>
      </c>
      <c r="R560" s="401" cm="1">
        <f t="array" ref="R560">_xlfn.IFS(D560=$Q$175,M560/$R$175,D560=$Q$176,M560/$R$176,D560=$Q$177,M560/$R$177)</f>
        <v>0</v>
      </c>
      <c r="S560" s="331"/>
      <c r="T560" s="331"/>
      <c r="V560" s="331"/>
      <c r="W560" s="331"/>
      <c r="X560" s="331"/>
      <c r="Y560" s="331"/>
      <c r="Z560" s="331"/>
    </row>
    <row r="561" spans="1:26" s="332" customFormat="1" ht="15" customHeight="1">
      <c r="A561" s="327">
        <v>3</v>
      </c>
      <c r="B561" s="328" t="s">
        <v>268</v>
      </c>
      <c r="C561" s="329" t="s">
        <v>281</v>
      </c>
      <c r="D561" s="328" t="s">
        <v>182</v>
      </c>
      <c r="E561" s="328" t="s">
        <v>198</v>
      </c>
      <c r="F561" s="330">
        <v>45656</v>
      </c>
      <c r="G561" s="330">
        <v>46237</v>
      </c>
      <c r="H561" s="328" t="s">
        <v>199</v>
      </c>
      <c r="I561" s="398">
        <v>500000000</v>
      </c>
      <c r="J561" s="398">
        <v>519222376</v>
      </c>
      <c r="K561" s="398">
        <f t="shared" si="15"/>
        <v>500000000</v>
      </c>
      <c r="L561" s="398">
        <v>2577611</v>
      </c>
      <c r="M561" s="398">
        <v>0</v>
      </c>
      <c r="N561" s="398">
        <v>507846577</v>
      </c>
      <c r="O561" s="399">
        <v>8.9499999999999996E-2</v>
      </c>
      <c r="P561" s="400">
        <f t="shared" si="16"/>
        <v>1.1511346597100176E-3</v>
      </c>
      <c r="Q561" s="400">
        <f t="shared" si="17"/>
        <v>1.1511346597100176E-3</v>
      </c>
      <c r="R561" s="401" cm="1">
        <f t="array" ref="R561">_xlfn.IFS(D561=$Q$175,M561/$R$175,D561=$Q$176,M561/$R$176,D561=$Q$177,M561/$R$177)</f>
        <v>0</v>
      </c>
      <c r="S561" s="331"/>
      <c r="T561" s="331"/>
      <c r="V561" s="331"/>
      <c r="W561" s="331"/>
      <c r="X561" s="331"/>
      <c r="Y561" s="331"/>
      <c r="Z561" s="331"/>
    </row>
    <row r="562" spans="1:26" s="332" customFormat="1" ht="15" customHeight="1">
      <c r="A562" s="327">
        <v>3</v>
      </c>
      <c r="B562" s="328" t="s">
        <v>268</v>
      </c>
      <c r="C562" s="329" t="s">
        <v>281</v>
      </c>
      <c r="D562" s="328" t="s">
        <v>182</v>
      </c>
      <c r="E562" s="328" t="s">
        <v>198</v>
      </c>
      <c r="F562" s="330">
        <v>45656</v>
      </c>
      <c r="G562" s="330">
        <v>46237</v>
      </c>
      <c r="H562" s="328" t="s">
        <v>199</v>
      </c>
      <c r="I562" s="398">
        <v>500000000</v>
      </c>
      <c r="J562" s="398">
        <v>519222376</v>
      </c>
      <c r="K562" s="398">
        <f t="shared" si="15"/>
        <v>500000000</v>
      </c>
      <c r="L562" s="398">
        <v>2577611</v>
      </c>
      <c r="M562" s="398">
        <v>0</v>
      </c>
      <c r="N562" s="398">
        <v>507846577</v>
      </c>
      <c r="O562" s="399">
        <v>8.9499999999999996E-2</v>
      </c>
      <c r="P562" s="400">
        <f t="shared" si="16"/>
        <v>1.1511346597100176E-3</v>
      </c>
      <c r="Q562" s="400">
        <f t="shared" si="17"/>
        <v>1.1511346597100176E-3</v>
      </c>
      <c r="R562" s="401" cm="1">
        <f t="array" ref="R562">_xlfn.IFS(D562=$Q$175,M562/$R$175,D562=$Q$176,M562/$R$176,D562=$Q$177,M562/$R$177)</f>
        <v>0</v>
      </c>
      <c r="S562" s="331"/>
      <c r="T562" s="331"/>
      <c r="V562" s="331"/>
      <c r="W562" s="331"/>
      <c r="X562" s="331"/>
      <c r="Y562" s="331"/>
      <c r="Z562" s="331"/>
    </row>
    <row r="563" spans="1:26" s="332" customFormat="1" ht="15" customHeight="1">
      <c r="A563" s="327">
        <v>3</v>
      </c>
      <c r="B563" s="328" t="s">
        <v>268</v>
      </c>
      <c r="C563" s="329" t="s">
        <v>281</v>
      </c>
      <c r="D563" s="328" t="s">
        <v>182</v>
      </c>
      <c r="E563" s="328" t="s">
        <v>198</v>
      </c>
      <c r="F563" s="330">
        <v>45656</v>
      </c>
      <c r="G563" s="330">
        <v>46237</v>
      </c>
      <c r="H563" s="328" t="s">
        <v>199</v>
      </c>
      <c r="I563" s="398">
        <v>500000000</v>
      </c>
      <c r="J563" s="398">
        <v>519222376</v>
      </c>
      <c r="K563" s="398">
        <f t="shared" si="15"/>
        <v>500000000</v>
      </c>
      <c r="L563" s="398">
        <v>2577611</v>
      </c>
      <c r="M563" s="398">
        <v>0</v>
      </c>
      <c r="N563" s="398">
        <v>507846577</v>
      </c>
      <c r="O563" s="399">
        <v>8.9499999999999996E-2</v>
      </c>
      <c r="P563" s="400">
        <f t="shared" si="16"/>
        <v>1.1511346597100176E-3</v>
      </c>
      <c r="Q563" s="400">
        <f t="shared" si="17"/>
        <v>1.1511346597100176E-3</v>
      </c>
      <c r="R563" s="401" cm="1">
        <f t="array" ref="R563">_xlfn.IFS(D563=$Q$175,M563/$R$175,D563=$Q$176,M563/$R$176,D563=$Q$177,M563/$R$177)</f>
        <v>0</v>
      </c>
      <c r="S563" s="331"/>
      <c r="T563" s="331"/>
      <c r="V563" s="331"/>
      <c r="W563" s="331"/>
      <c r="X563" s="331"/>
      <c r="Y563" s="331"/>
      <c r="Z563" s="331"/>
    </row>
    <row r="564" spans="1:26" s="332" customFormat="1" ht="15" customHeight="1">
      <c r="A564" s="327">
        <v>3</v>
      </c>
      <c r="B564" s="328" t="s">
        <v>268</v>
      </c>
      <c r="C564" s="329" t="s">
        <v>281</v>
      </c>
      <c r="D564" s="328" t="s">
        <v>182</v>
      </c>
      <c r="E564" s="328" t="s">
        <v>198</v>
      </c>
      <c r="F564" s="330">
        <v>45656</v>
      </c>
      <c r="G564" s="330">
        <v>46237</v>
      </c>
      <c r="H564" s="328" t="s">
        <v>199</v>
      </c>
      <c r="I564" s="398">
        <v>500000000</v>
      </c>
      <c r="J564" s="398">
        <v>519222376</v>
      </c>
      <c r="K564" s="398">
        <f t="shared" si="15"/>
        <v>500000000</v>
      </c>
      <c r="L564" s="398">
        <v>2577611</v>
      </c>
      <c r="M564" s="398">
        <v>0</v>
      </c>
      <c r="N564" s="398">
        <v>507846577</v>
      </c>
      <c r="O564" s="399">
        <v>8.9499999999999996E-2</v>
      </c>
      <c r="P564" s="400">
        <f t="shared" si="16"/>
        <v>1.1511346597100176E-3</v>
      </c>
      <c r="Q564" s="400">
        <f t="shared" si="17"/>
        <v>1.1511346597100176E-3</v>
      </c>
      <c r="R564" s="401" cm="1">
        <f t="array" ref="R564">_xlfn.IFS(D564=$Q$175,M564/$R$175,D564=$Q$176,M564/$R$176,D564=$Q$177,M564/$R$177)</f>
        <v>0</v>
      </c>
      <c r="S564" s="331"/>
      <c r="T564" s="331"/>
      <c r="V564" s="331"/>
      <c r="W564" s="331"/>
      <c r="X564" s="331"/>
      <c r="Y564" s="331"/>
      <c r="Z564" s="331"/>
    </row>
    <row r="565" spans="1:26" s="332" customFormat="1" ht="15" customHeight="1">
      <c r="A565" s="327">
        <v>3</v>
      </c>
      <c r="B565" s="328" t="s">
        <v>268</v>
      </c>
      <c r="C565" s="329" t="s">
        <v>281</v>
      </c>
      <c r="D565" s="328" t="s">
        <v>182</v>
      </c>
      <c r="E565" s="328" t="s">
        <v>198</v>
      </c>
      <c r="F565" s="330">
        <v>45656</v>
      </c>
      <c r="G565" s="330">
        <v>46237</v>
      </c>
      <c r="H565" s="328" t="s">
        <v>199</v>
      </c>
      <c r="I565" s="398">
        <v>500000000</v>
      </c>
      <c r="J565" s="398">
        <v>519222376</v>
      </c>
      <c r="K565" s="398">
        <f t="shared" si="15"/>
        <v>500000000</v>
      </c>
      <c r="L565" s="398">
        <v>2577611</v>
      </c>
      <c r="M565" s="398">
        <v>0</v>
      </c>
      <c r="N565" s="398">
        <v>507846577</v>
      </c>
      <c r="O565" s="399">
        <v>8.9499999999999996E-2</v>
      </c>
      <c r="P565" s="400">
        <f t="shared" si="16"/>
        <v>1.1511346597100176E-3</v>
      </c>
      <c r="Q565" s="400">
        <f t="shared" si="17"/>
        <v>1.1511346597100176E-3</v>
      </c>
      <c r="R565" s="401" cm="1">
        <f t="array" ref="R565">_xlfn.IFS(D565=$Q$175,M565/$R$175,D565=$Q$176,M565/$R$176,D565=$Q$177,M565/$R$177)</f>
        <v>0</v>
      </c>
      <c r="S565" s="331"/>
      <c r="T565" s="331"/>
      <c r="V565" s="331"/>
      <c r="W565" s="331"/>
      <c r="X565" s="331"/>
      <c r="Y565" s="331"/>
      <c r="Z565" s="331"/>
    </row>
    <row r="566" spans="1:26" s="332" customFormat="1" ht="15" customHeight="1">
      <c r="A566" s="327">
        <v>3</v>
      </c>
      <c r="B566" s="328" t="s">
        <v>268</v>
      </c>
      <c r="C566" s="329" t="s">
        <v>281</v>
      </c>
      <c r="D566" s="328" t="s">
        <v>182</v>
      </c>
      <c r="E566" s="328" t="s">
        <v>198</v>
      </c>
      <c r="F566" s="330">
        <v>45656</v>
      </c>
      <c r="G566" s="330">
        <v>46237</v>
      </c>
      <c r="H566" s="328" t="s">
        <v>199</v>
      </c>
      <c r="I566" s="398">
        <v>500000000</v>
      </c>
      <c r="J566" s="398">
        <v>519222376</v>
      </c>
      <c r="K566" s="398">
        <f t="shared" si="15"/>
        <v>500000000</v>
      </c>
      <c r="L566" s="398">
        <v>2577611</v>
      </c>
      <c r="M566" s="398">
        <v>0</v>
      </c>
      <c r="N566" s="398">
        <v>507846577</v>
      </c>
      <c r="O566" s="399">
        <v>8.9499999999999996E-2</v>
      </c>
      <c r="P566" s="400">
        <f t="shared" si="16"/>
        <v>1.1511346597100176E-3</v>
      </c>
      <c r="Q566" s="400">
        <f t="shared" si="17"/>
        <v>1.1511346597100176E-3</v>
      </c>
      <c r="R566" s="401" cm="1">
        <f t="array" ref="R566">_xlfn.IFS(D566=$Q$175,M566/$R$175,D566=$Q$176,M566/$R$176,D566=$Q$177,M566/$R$177)</f>
        <v>0</v>
      </c>
      <c r="S566" s="331"/>
      <c r="T566" s="331"/>
      <c r="V566" s="331"/>
      <c r="W566" s="331"/>
      <c r="X566" s="331"/>
      <c r="Y566" s="331"/>
      <c r="Z566" s="331"/>
    </row>
    <row r="567" spans="1:26" s="332" customFormat="1" ht="15" customHeight="1">
      <c r="A567" s="327">
        <v>3</v>
      </c>
      <c r="B567" s="328" t="s">
        <v>268</v>
      </c>
      <c r="C567" s="329" t="s">
        <v>281</v>
      </c>
      <c r="D567" s="328" t="s">
        <v>182</v>
      </c>
      <c r="E567" s="328" t="s">
        <v>198</v>
      </c>
      <c r="F567" s="330">
        <v>45656</v>
      </c>
      <c r="G567" s="330">
        <v>46237</v>
      </c>
      <c r="H567" s="328" t="s">
        <v>199</v>
      </c>
      <c r="I567" s="398">
        <v>500000000</v>
      </c>
      <c r="J567" s="398">
        <v>519222376</v>
      </c>
      <c r="K567" s="398">
        <f t="shared" si="15"/>
        <v>500000000</v>
      </c>
      <c r="L567" s="398">
        <v>2577611</v>
      </c>
      <c r="M567" s="398">
        <v>0</v>
      </c>
      <c r="N567" s="398">
        <v>507846577</v>
      </c>
      <c r="O567" s="399">
        <v>8.9499999999999996E-2</v>
      </c>
      <c r="P567" s="400">
        <f t="shared" si="16"/>
        <v>1.1511346597100176E-3</v>
      </c>
      <c r="Q567" s="400">
        <f t="shared" si="17"/>
        <v>1.1511346597100176E-3</v>
      </c>
      <c r="R567" s="401" cm="1">
        <f t="array" ref="R567">_xlfn.IFS(D567=$Q$175,M567/$R$175,D567=$Q$176,M567/$R$176,D567=$Q$177,M567/$R$177)</f>
        <v>0</v>
      </c>
      <c r="S567" s="331"/>
      <c r="T567" s="331"/>
      <c r="V567" s="331"/>
      <c r="W567" s="331"/>
      <c r="X567" s="331"/>
      <c r="Y567" s="331"/>
      <c r="Z567" s="331"/>
    </row>
    <row r="568" spans="1:26" s="332" customFormat="1" ht="15" customHeight="1">
      <c r="A568" s="327">
        <v>3</v>
      </c>
      <c r="B568" s="328" t="s">
        <v>268</v>
      </c>
      <c r="C568" s="329" t="s">
        <v>281</v>
      </c>
      <c r="D568" s="328" t="s">
        <v>182</v>
      </c>
      <c r="E568" s="328" t="s">
        <v>198</v>
      </c>
      <c r="F568" s="330">
        <v>45656</v>
      </c>
      <c r="G568" s="330">
        <v>46237</v>
      </c>
      <c r="H568" s="328" t="s">
        <v>199</v>
      </c>
      <c r="I568" s="398">
        <v>500000000</v>
      </c>
      <c r="J568" s="398">
        <v>519222376</v>
      </c>
      <c r="K568" s="398">
        <f t="shared" si="15"/>
        <v>500000000</v>
      </c>
      <c r="L568" s="398">
        <v>2577611</v>
      </c>
      <c r="M568" s="398">
        <v>0</v>
      </c>
      <c r="N568" s="398">
        <v>507846577</v>
      </c>
      <c r="O568" s="399">
        <v>8.9499999999999996E-2</v>
      </c>
      <c r="P568" s="400">
        <f t="shared" si="16"/>
        <v>1.1511346597100176E-3</v>
      </c>
      <c r="Q568" s="400">
        <f t="shared" si="17"/>
        <v>1.1511346597100176E-3</v>
      </c>
      <c r="R568" s="401" cm="1">
        <f t="array" ref="R568">_xlfn.IFS(D568=$Q$175,M568/$R$175,D568=$Q$176,M568/$R$176,D568=$Q$177,M568/$R$177)</f>
        <v>0</v>
      </c>
      <c r="S568" s="331"/>
      <c r="T568" s="331"/>
      <c r="V568" s="331"/>
      <c r="W568" s="331"/>
      <c r="X568" s="331"/>
      <c r="Y568" s="331"/>
      <c r="Z568" s="331"/>
    </row>
    <row r="569" spans="1:26" s="332" customFormat="1" ht="15" customHeight="1">
      <c r="A569" s="327">
        <v>3</v>
      </c>
      <c r="B569" s="328" t="s">
        <v>268</v>
      </c>
      <c r="C569" s="329" t="s">
        <v>281</v>
      </c>
      <c r="D569" s="328" t="s">
        <v>182</v>
      </c>
      <c r="E569" s="328" t="s">
        <v>198</v>
      </c>
      <c r="F569" s="330">
        <v>45656</v>
      </c>
      <c r="G569" s="330">
        <v>46237</v>
      </c>
      <c r="H569" s="328" t="s">
        <v>199</v>
      </c>
      <c r="I569" s="398">
        <v>500000000</v>
      </c>
      <c r="J569" s="398">
        <v>519222376</v>
      </c>
      <c r="K569" s="398">
        <f t="shared" ref="K569:K632" si="18">+I569</f>
        <v>500000000</v>
      </c>
      <c r="L569" s="398">
        <v>2577611</v>
      </c>
      <c r="M569" s="398">
        <v>0</v>
      </c>
      <c r="N569" s="398">
        <v>507846577</v>
      </c>
      <c r="O569" s="399">
        <v>8.9499999999999996E-2</v>
      </c>
      <c r="P569" s="400">
        <f t="shared" ref="P569:P632" si="19">+N569/$Q$181</f>
        <v>1.1511346597100176E-3</v>
      </c>
      <c r="Q569" s="400">
        <f t="shared" ref="Q569:Q632" si="20">+N569/$Q$181</f>
        <v>1.1511346597100176E-3</v>
      </c>
      <c r="R569" s="401" cm="1">
        <f t="array" ref="R569">_xlfn.IFS(D569=$Q$175,M569/$R$175,D569=$Q$176,M569/$R$176,D569=$Q$177,M569/$R$177)</f>
        <v>0</v>
      </c>
      <c r="S569" s="331"/>
      <c r="T569" s="331"/>
      <c r="V569" s="331"/>
      <c r="W569" s="331"/>
      <c r="X569" s="331"/>
      <c r="Y569" s="331"/>
      <c r="Z569" s="331"/>
    </row>
    <row r="570" spans="1:26" s="332" customFormat="1" ht="15" customHeight="1">
      <c r="A570" s="327">
        <v>3</v>
      </c>
      <c r="B570" s="328" t="s">
        <v>268</v>
      </c>
      <c r="C570" s="329" t="s">
        <v>281</v>
      </c>
      <c r="D570" s="328" t="s">
        <v>182</v>
      </c>
      <c r="E570" s="328" t="s">
        <v>198</v>
      </c>
      <c r="F570" s="330">
        <v>45656</v>
      </c>
      <c r="G570" s="330">
        <v>46237</v>
      </c>
      <c r="H570" s="328" t="s">
        <v>199</v>
      </c>
      <c r="I570" s="398">
        <v>500000000</v>
      </c>
      <c r="J570" s="398">
        <v>519222376</v>
      </c>
      <c r="K570" s="398">
        <f t="shared" si="18"/>
        <v>500000000</v>
      </c>
      <c r="L570" s="398">
        <v>2577611</v>
      </c>
      <c r="M570" s="398">
        <v>0</v>
      </c>
      <c r="N570" s="398">
        <v>507846577</v>
      </c>
      <c r="O570" s="399">
        <v>8.9499999999999996E-2</v>
      </c>
      <c r="P570" s="400">
        <f t="shared" si="19"/>
        <v>1.1511346597100176E-3</v>
      </c>
      <c r="Q570" s="400">
        <f t="shared" si="20"/>
        <v>1.1511346597100176E-3</v>
      </c>
      <c r="R570" s="401" cm="1">
        <f t="array" ref="R570">_xlfn.IFS(D570=$Q$175,M570/$R$175,D570=$Q$176,M570/$R$176,D570=$Q$177,M570/$R$177)</f>
        <v>0</v>
      </c>
      <c r="S570" s="331"/>
      <c r="T570" s="331"/>
      <c r="V570" s="331"/>
      <c r="W570" s="331"/>
      <c r="X570" s="331"/>
      <c r="Y570" s="331"/>
      <c r="Z570" s="331"/>
    </row>
    <row r="571" spans="1:26" s="332" customFormat="1" ht="15" customHeight="1">
      <c r="A571" s="327">
        <v>3</v>
      </c>
      <c r="B571" s="328" t="s">
        <v>268</v>
      </c>
      <c r="C571" s="329" t="s">
        <v>281</v>
      </c>
      <c r="D571" s="328" t="s">
        <v>182</v>
      </c>
      <c r="E571" s="328" t="s">
        <v>198</v>
      </c>
      <c r="F571" s="330">
        <v>45656</v>
      </c>
      <c r="G571" s="330">
        <v>46237</v>
      </c>
      <c r="H571" s="328" t="s">
        <v>199</v>
      </c>
      <c r="I571" s="398">
        <v>500000000</v>
      </c>
      <c r="J571" s="398">
        <v>519222376</v>
      </c>
      <c r="K571" s="398">
        <f t="shared" si="18"/>
        <v>500000000</v>
      </c>
      <c r="L571" s="398">
        <v>2577611</v>
      </c>
      <c r="M571" s="398">
        <v>0</v>
      </c>
      <c r="N571" s="398">
        <v>507846577</v>
      </c>
      <c r="O571" s="399">
        <v>8.9499999999999996E-2</v>
      </c>
      <c r="P571" s="400">
        <f t="shared" si="19"/>
        <v>1.1511346597100176E-3</v>
      </c>
      <c r="Q571" s="400">
        <f t="shared" si="20"/>
        <v>1.1511346597100176E-3</v>
      </c>
      <c r="R571" s="401" cm="1">
        <f t="array" ref="R571">_xlfn.IFS(D571=$Q$175,M571/$R$175,D571=$Q$176,M571/$R$176,D571=$Q$177,M571/$R$177)</f>
        <v>0</v>
      </c>
      <c r="S571" s="331"/>
      <c r="T571" s="331"/>
      <c r="V571" s="331"/>
      <c r="W571" s="331"/>
      <c r="X571" s="331"/>
      <c r="Y571" s="331"/>
      <c r="Z571" s="331"/>
    </row>
    <row r="572" spans="1:26" s="332" customFormat="1" ht="15" customHeight="1">
      <c r="A572" s="327">
        <v>3</v>
      </c>
      <c r="B572" s="328" t="s">
        <v>268</v>
      </c>
      <c r="C572" s="329" t="s">
        <v>281</v>
      </c>
      <c r="D572" s="328" t="s">
        <v>182</v>
      </c>
      <c r="E572" s="328" t="s">
        <v>198</v>
      </c>
      <c r="F572" s="330">
        <v>45873</v>
      </c>
      <c r="G572" s="330">
        <v>46288</v>
      </c>
      <c r="H572" s="328" t="s">
        <v>199</v>
      </c>
      <c r="I572" s="398">
        <v>1000000000</v>
      </c>
      <c r="J572" s="398">
        <v>1026474532</v>
      </c>
      <c r="K572" s="398">
        <f t="shared" si="18"/>
        <v>1000000000</v>
      </c>
      <c r="L572" s="398">
        <v>0</v>
      </c>
      <c r="M572" s="398">
        <v>-21955</v>
      </c>
      <c r="N572" s="398">
        <v>1001600000</v>
      </c>
      <c r="O572" s="399">
        <v>7.2999999999999995E-2</v>
      </c>
      <c r="P572" s="400">
        <f t="shared" si="19"/>
        <v>2.2703243998936189E-3</v>
      </c>
      <c r="Q572" s="400">
        <f t="shared" si="20"/>
        <v>2.2703243998936189E-3</v>
      </c>
      <c r="R572" s="401" cm="1">
        <f t="array" ref="R572">_xlfn.IFS(D572=$Q$175,M572/$R$175,D572=$Q$176,M572/$R$176,D572=$Q$177,M572/$R$177)</f>
        <v>-6.1112982883800438E-8</v>
      </c>
      <c r="S572" s="331"/>
      <c r="T572" s="331"/>
      <c r="V572" s="331"/>
      <c r="W572" s="331"/>
      <c r="X572" s="331"/>
      <c r="Y572" s="331"/>
      <c r="Z572" s="331"/>
    </row>
    <row r="573" spans="1:26" s="332" customFormat="1" ht="15" customHeight="1">
      <c r="A573" s="327">
        <v>3</v>
      </c>
      <c r="B573" s="328" t="s">
        <v>268</v>
      </c>
      <c r="C573" s="329" t="s">
        <v>281</v>
      </c>
      <c r="D573" s="328" t="s">
        <v>182</v>
      </c>
      <c r="E573" s="328" t="s">
        <v>198</v>
      </c>
      <c r="F573" s="330">
        <v>45873</v>
      </c>
      <c r="G573" s="330">
        <v>46288</v>
      </c>
      <c r="H573" s="328" t="s">
        <v>199</v>
      </c>
      <c r="I573" s="398">
        <v>1000000000</v>
      </c>
      <c r="J573" s="398">
        <v>1026474532</v>
      </c>
      <c r="K573" s="398">
        <f t="shared" si="18"/>
        <v>1000000000</v>
      </c>
      <c r="L573" s="398">
        <v>0</v>
      </c>
      <c r="M573" s="398">
        <v>-21955</v>
      </c>
      <c r="N573" s="398">
        <v>1001600000</v>
      </c>
      <c r="O573" s="399">
        <v>7.2999999999999995E-2</v>
      </c>
      <c r="P573" s="400">
        <f t="shared" si="19"/>
        <v>2.2703243998936189E-3</v>
      </c>
      <c r="Q573" s="400">
        <f t="shared" si="20"/>
        <v>2.2703243998936189E-3</v>
      </c>
      <c r="R573" s="401" cm="1">
        <f t="array" ref="R573">_xlfn.IFS(D573=$Q$175,M573/$R$175,D573=$Q$176,M573/$R$176,D573=$Q$177,M573/$R$177)</f>
        <v>-6.1112982883800438E-8</v>
      </c>
      <c r="S573" s="331"/>
      <c r="T573" s="331"/>
      <c r="V573" s="331"/>
      <c r="W573" s="331"/>
      <c r="X573" s="331"/>
      <c r="Y573" s="331"/>
      <c r="Z573" s="331"/>
    </row>
    <row r="574" spans="1:26" s="332" customFormat="1" ht="15" customHeight="1">
      <c r="A574" s="327">
        <v>3</v>
      </c>
      <c r="B574" s="328" t="s">
        <v>268</v>
      </c>
      <c r="C574" s="329" t="s">
        <v>281</v>
      </c>
      <c r="D574" s="328" t="s">
        <v>182</v>
      </c>
      <c r="E574" s="328" t="s">
        <v>198</v>
      </c>
      <c r="F574" s="330">
        <v>45873</v>
      </c>
      <c r="G574" s="330">
        <v>46288</v>
      </c>
      <c r="H574" s="328" t="s">
        <v>199</v>
      </c>
      <c r="I574" s="398">
        <v>1000000000</v>
      </c>
      <c r="J574" s="398">
        <v>1026474532</v>
      </c>
      <c r="K574" s="398">
        <f t="shared" si="18"/>
        <v>1000000000</v>
      </c>
      <c r="L574" s="398">
        <v>0</v>
      </c>
      <c r="M574" s="398">
        <v>-21955</v>
      </c>
      <c r="N574" s="398">
        <v>1001600000</v>
      </c>
      <c r="O574" s="399">
        <v>7.2999999999999995E-2</v>
      </c>
      <c r="P574" s="400">
        <f t="shared" si="19"/>
        <v>2.2703243998936189E-3</v>
      </c>
      <c r="Q574" s="400">
        <f t="shared" si="20"/>
        <v>2.2703243998936189E-3</v>
      </c>
      <c r="R574" s="401" cm="1">
        <f t="array" ref="R574">_xlfn.IFS(D574=$Q$175,M574/$R$175,D574=$Q$176,M574/$R$176,D574=$Q$177,M574/$R$177)</f>
        <v>-6.1112982883800438E-8</v>
      </c>
      <c r="S574" s="331"/>
      <c r="T574" s="331"/>
      <c r="V574" s="331"/>
      <c r="W574" s="331"/>
      <c r="X574" s="331"/>
      <c r="Y574" s="331"/>
      <c r="Z574" s="331"/>
    </row>
    <row r="575" spans="1:26" s="332" customFormat="1" ht="15" customHeight="1">
      <c r="A575" s="327">
        <v>3</v>
      </c>
      <c r="B575" s="328" t="s">
        <v>268</v>
      </c>
      <c r="C575" s="329" t="s">
        <v>281</v>
      </c>
      <c r="D575" s="328" t="s">
        <v>182</v>
      </c>
      <c r="E575" s="328" t="s">
        <v>198</v>
      </c>
      <c r="F575" s="330">
        <v>45873</v>
      </c>
      <c r="G575" s="330">
        <v>46288</v>
      </c>
      <c r="H575" s="328" t="s">
        <v>199</v>
      </c>
      <c r="I575" s="398">
        <v>1000000000</v>
      </c>
      <c r="J575" s="398">
        <v>1026474532</v>
      </c>
      <c r="K575" s="398">
        <f t="shared" si="18"/>
        <v>1000000000</v>
      </c>
      <c r="L575" s="398">
        <v>0</v>
      </c>
      <c r="M575" s="398">
        <v>-21955</v>
      </c>
      <c r="N575" s="398">
        <v>1001600000</v>
      </c>
      <c r="O575" s="399">
        <v>7.2999999999999995E-2</v>
      </c>
      <c r="P575" s="400">
        <f t="shared" si="19"/>
        <v>2.2703243998936189E-3</v>
      </c>
      <c r="Q575" s="400">
        <f t="shared" si="20"/>
        <v>2.2703243998936189E-3</v>
      </c>
      <c r="R575" s="401" cm="1">
        <f t="array" ref="R575">_xlfn.IFS(D575=$Q$175,M575/$R$175,D575=$Q$176,M575/$R$176,D575=$Q$177,M575/$R$177)</f>
        <v>-6.1112982883800438E-8</v>
      </c>
      <c r="S575" s="331"/>
      <c r="T575" s="331"/>
      <c r="V575" s="331"/>
      <c r="W575" s="331"/>
      <c r="X575" s="331"/>
      <c r="Y575" s="331"/>
      <c r="Z575" s="331"/>
    </row>
    <row r="576" spans="1:26" s="332" customFormat="1" ht="15" customHeight="1">
      <c r="A576" s="327">
        <v>3</v>
      </c>
      <c r="B576" s="328" t="s">
        <v>268</v>
      </c>
      <c r="C576" s="329" t="s">
        <v>281</v>
      </c>
      <c r="D576" s="328" t="s">
        <v>182</v>
      </c>
      <c r="E576" s="328" t="s">
        <v>198</v>
      </c>
      <c r="F576" s="330">
        <v>45873</v>
      </c>
      <c r="G576" s="330">
        <v>46288</v>
      </c>
      <c r="H576" s="328" t="s">
        <v>199</v>
      </c>
      <c r="I576" s="398">
        <v>1000000000</v>
      </c>
      <c r="J576" s="398">
        <v>1026474532</v>
      </c>
      <c r="K576" s="398">
        <f t="shared" si="18"/>
        <v>1000000000</v>
      </c>
      <c r="L576" s="398">
        <v>0</v>
      </c>
      <c r="M576" s="398">
        <v>-21955</v>
      </c>
      <c r="N576" s="398">
        <v>1001600000</v>
      </c>
      <c r="O576" s="399">
        <v>7.2999999999999995E-2</v>
      </c>
      <c r="P576" s="400">
        <f t="shared" si="19"/>
        <v>2.2703243998936189E-3</v>
      </c>
      <c r="Q576" s="400">
        <f t="shared" si="20"/>
        <v>2.2703243998936189E-3</v>
      </c>
      <c r="R576" s="401" cm="1">
        <f t="array" ref="R576">_xlfn.IFS(D576=$Q$175,M576/$R$175,D576=$Q$176,M576/$R$176,D576=$Q$177,M576/$R$177)</f>
        <v>-6.1112982883800438E-8</v>
      </c>
      <c r="S576" s="331"/>
      <c r="T576" s="331"/>
      <c r="V576" s="331"/>
      <c r="W576" s="331"/>
      <c r="X576" s="331"/>
      <c r="Y576" s="331"/>
      <c r="Z576" s="331"/>
    </row>
    <row r="577" spans="1:26" s="332" customFormat="1" ht="15" customHeight="1">
      <c r="A577" s="327">
        <v>3</v>
      </c>
      <c r="B577" s="328" t="s">
        <v>268</v>
      </c>
      <c r="C577" s="329" t="s">
        <v>281</v>
      </c>
      <c r="D577" s="328" t="s">
        <v>182</v>
      </c>
      <c r="E577" s="328" t="s">
        <v>198</v>
      </c>
      <c r="F577" s="330">
        <v>45873</v>
      </c>
      <c r="G577" s="330">
        <v>46288</v>
      </c>
      <c r="H577" s="328" t="s">
        <v>199</v>
      </c>
      <c r="I577" s="398">
        <v>1000000000</v>
      </c>
      <c r="J577" s="398">
        <v>1026474532</v>
      </c>
      <c r="K577" s="398">
        <f t="shared" si="18"/>
        <v>1000000000</v>
      </c>
      <c r="L577" s="398">
        <v>0</v>
      </c>
      <c r="M577" s="398">
        <v>-21955</v>
      </c>
      <c r="N577" s="398">
        <v>1001600000</v>
      </c>
      <c r="O577" s="399">
        <v>7.2999999999999995E-2</v>
      </c>
      <c r="P577" s="400">
        <f t="shared" si="19"/>
        <v>2.2703243998936189E-3</v>
      </c>
      <c r="Q577" s="400">
        <f t="shared" si="20"/>
        <v>2.2703243998936189E-3</v>
      </c>
      <c r="R577" s="401" cm="1">
        <f t="array" ref="R577">_xlfn.IFS(D577=$Q$175,M577/$R$175,D577=$Q$176,M577/$R$176,D577=$Q$177,M577/$R$177)</f>
        <v>-6.1112982883800438E-8</v>
      </c>
      <c r="S577" s="331"/>
      <c r="T577" s="331"/>
      <c r="V577" s="331"/>
      <c r="W577" s="331"/>
      <c r="X577" s="331"/>
      <c r="Y577" s="331"/>
      <c r="Z577" s="331"/>
    </row>
    <row r="578" spans="1:26" s="332" customFormat="1" ht="15" customHeight="1">
      <c r="A578" s="327">
        <v>3</v>
      </c>
      <c r="B578" s="328" t="s">
        <v>268</v>
      </c>
      <c r="C578" s="329" t="s">
        <v>281</v>
      </c>
      <c r="D578" s="328" t="s">
        <v>182</v>
      </c>
      <c r="E578" s="328" t="s">
        <v>198</v>
      </c>
      <c r="F578" s="330">
        <v>45873</v>
      </c>
      <c r="G578" s="330">
        <v>46288</v>
      </c>
      <c r="H578" s="328" t="s">
        <v>199</v>
      </c>
      <c r="I578" s="398">
        <v>1000000000</v>
      </c>
      <c r="J578" s="398">
        <v>1026474532</v>
      </c>
      <c r="K578" s="398">
        <f t="shared" si="18"/>
        <v>1000000000</v>
      </c>
      <c r="L578" s="398">
        <v>0</v>
      </c>
      <c r="M578" s="398">
        <v>-21955</v>
      </c>
      <c r="N578" s="398">
        <v>1001600000</v>
      </c>
      <c r="O578" s="399">
        <v>7.2999999999999995E-2</v>
      </c>
      <c r="P578" s="400">
        <f t="shared" si="19"/>
        <v>2.2703243998936189E-3</v>
      </c>
      <c r="Q578" s="400">
        <f t="shared" si="20"/>
        <v>2.2703243998936189E-3</v>
      </c>
      <c r="R578" s="401" cm="1">
        <f t="array" ref="R578">_xlfn.IFS(D578=$Q$175,M578/$R$175,D578=$Q$176,M578/$R$176,D578=$Q$177,M578/$R$177)</f>
        <v>-6.1112982883800438E-8</v>
      </c>
      <c r="S578" s="331"/>
      <c r="T578" s="331"/>
      <c r="V578" s="331"/>
      <c r="W578" s="331"/>
      <c r="X578" s="331"/>
      <c r="Y578" s="331"/>
      <c r="Z578" s="331"/>
    </row>
    <row r="579" spans="1:26" s="332" customFormat="1" ht="15" customHeight="1">
      <c r="A579" s="327">
        <v>3</v>
      </c>
      <c r="B579" s="328" t="s">
        <v>268</v>
      </c>
      <c r="C579" s="329" t="s">
        <v>281</v>
      </c>
      <c r="D579" s="328" t="s">
        <v>182</v>
      </c>
      <c r="E579" s="328" t="s">
        <v>198</v>
      </c>
      <c r="F579" s="330">
        <v>45873</v>
      </c>
      <c r="G579" s="330">
        <v>46288</v>
      </c>
      <c r="H579" s="328" t="s">
        <v>199</v>
      </c>
      <c r="I579" s="398">
        <v>1000000000</v>
      </c>
      <c r="J579" s="398">
        <v>1026474532</v>
      </c>
      <c r="K579" s="398">
        <f t="shared" si="18"/>
        <v>1000000000</v>
      </c>
      <c r="L579" s="398">
        <v>0</v>
      </c>
      <c r="M579" s="398">
        <v>-21955</v>
      </c>
      <c r="N579" s="398">
        <v>1001600000</v>
      </c>
      <c r="O579" s="399">
        <v>7.2999999999999995E-2</v>
      </c>
      <c r="P579" s="400">
        <f t="shared" si="19"/>
        <v>2.2703243998936189E-3</v>
      </c>
      <c r="Q579" s="400">
        <f t="shared" si="20"/>
        <v>2.2703243998936189E-3</v>
      </c>
      <c r="R579" s="401" cm="1">
        <f t="array" ref="R579">_xlfn.IFS(D579=$Q$175,M579/$R$175,D579=$Q$176,M579/$R$176,D579=$Q$177,M579/$R$177)</f>
        <v>-6.1112982883800438E-8</v>
      </c>
      <c r="S579" s="331"/>
      <c r="T579" s="331"/>
      <c r="V579" s="331"/>
      <c r="W579" s="331"/>
      <c r="X579" s="331"/>
      <c r="Y579" s="331"/>
      <c r="Z579" s="331"/>
    </row>
    <row r="580" spans="1:26" s="332" customFormat="1" ht="15" customHeight="1">
      <c r="A580" s="327">
        <v>3</v>
      </c>
      <c r="B580" s="328" t="s">
        <v>268</v>
      </c>
      <c r="C580" s="329" t="s">
        <v>281</v>
      </c>
      <c r="D580" s="328" t="s">
        <v>182</v>
      </c>
      <c r="E580" s="328" t="s">
        <v>198</v>
      </c>
      <c r="F580" s="330">
        <v>45873</v>
      </c>
      <c r="G580" s="330">
        <v>46288</v>
      </c>
      <c r="H580" s="328" t="s">
        <v>199</v>
      </c>
      <c r="I580" s="398">
        <v>1000000000</v>
      </c>
      <c r="J580" s="398">
        <v>1026474532</v>
      </c>
      <c r="K580" s="398">
        <f t="shared" si="18"/>
        <v>1000000000</v>
      </c>
      <c r="L580" s="398">
        <v>0</v>
      </c>
      <c r="M580" s="398">
        <v>-21955</v>
      </c>
      <c r="N580" s="398">
        <v>1001600000</v>
      </c>
      <c r="O580" s="399">
        <v>7.2999999999999995E-2</v>
      </c>
      <c r="P580" s="400">
        <f t="shared" si="19"/>
        <v>2.2703243998936189E-3</v>
      </c>
      <c r="Q580" s="400">
        <f t="shared" si="20"/>
        <v>2.2703243998936189E-3</v>
      </c>
      <c r="R580" s="401" cm="1">
        <f t="array" ref="R580">_xlfn.IFS(D580=$Q$175,M580/$R$175,D580=$Q$176,M580/$R$176,D580=$Q$177,M580/$R$177)</f>
        <v>-6.1112982883800438E-8</v>
      </c>
      <c r="S580" s="331"/>
      <c r="T580" s="331"/>
      <c r="V580" s="331"/>
      <c r="W580" s="331"/>
      <c r="X580" s="331"/>
      <c r="Y580" s="331"/>
      <c r="Z580" s="331"/>
    </row>
    <row r="581" spans="1:26" s="332" customFormat="1" ht="15" customHeight="1">
      <c r="A581" s="327">
        <v>3</v>
      </c>
      <c r="B581" s="328" t="s">
        <v>268</v>
      </c>
      <c r="C581" s="329" t="s">
        <v>281</v>
      </c>
      <c r="D581" s="328" t="s">
        <v>182</v>
      </c>
      <c r="E581" s="328" t="s">
        <v>198</v>
      </c>
      <c r="F581" s="330">
        <v>45873</v>
      </c>
      <c r="G581" s="330">
        <v>46288</v>
      </c>
      <c r="H581" s="328" t="s">
        <v>199</v>
      </c>
      <c r="I581" s="398">
        <v>1000000000</v>
      </c>
      <c r="J581" s="398">
        <v>1026474532</v>
      </c>
      <c r="K581" s="398">
        <f t="shared" si="18"/>
        <v>1000000000</v>
      </c>
      <c r="L581" s="398">
        <v>0</v>
      </c>
      <c r="M581" s="398">
        <v>-21955</v>
      </c>
      <c r="N581" s="398">
        <v>1001600000</v>
      </c>
      <c r="O581" s="399">
        <v>7.2999999999999995E-2</v>
      </c>
      <c r="P581" s="400">
        <f t="shared" si="19"/>
        <v>2.2703243998936189E-3</v>
      </c>
      <c r="Q581" s="400">
        <f t="shared" si="20"/>
        <v>2.2703243998936189E-3</v>
      </c>
      <c r="R581" s="401" cm="1">
        <f t="array" ref="R581">_xlfn.IFS(D581=$Q$175,M581/$R$175,D581=$Q$176,M581/$R$176,D581=$Q$177,M581/$R$177)</f>
        <v>-6.1112982883800438E-8</v>
      </c>
      <c r="S581" s="331"/>
      <c r="T581" s="331"/>
      <c r="V581" s="331"/>
      <c r="W581" s="331"/>
      <c r="X581" s="331"/>
      <c r="Y581" s="331"/>
      <c r="Z581" s="331"/>
    </row>
    <row r="582" spans="1:26" s="332" customFormat="1" ht="15" customHeight="1">
      <c r="A582" s="327">
        <v>3</v>
      </c>
      <c r="B582" s="328" t="s">
        <v>268</v>
      </c>
      <c r="C582" s="329" t="s">
        <v>281</v>
      </c>
      <c r="D582" s="328" t="s">
        <v>182</v>
      </c>
      <c r="E582" s="328" t="s">
        <v>198</v>
      </c>
      <c r="F582" s="330">
        <v>45873</v>
      </c>
      <c r="G582" s="330">
        <v>46288</v>
      </c>
      <c r="H582" s="328" t="s">
        <v>199</v>
      </c>
      <c r="I582" s="398">
        <v>1000000000</v>
      </c>
      <c r="J582" s="398">
        <v>1026474532</v>
      </c>
      <c r="K582" s="398">
        <f t="shared" si="18"/>
        <v>1000000000</v>
      </c>
      <c r="L582" s="398">
        <v>0</v>
      </c>
      <c r="M582" s="398">
        <v>-21955</v>
      </c>
      <c r="N582" s="398">
        <v>1001600000</v>
      </c>
      <c r="O582" s="399">
        <v>7.2999999999999995E-2</v>
      </c>
      <c r="P582" s="400">
        <f t="shared" si="19"/>
        <v>2.2703243998936189E-3</v>
      </c>
      <c r="Q582" s="400">
        <f t="shared" si="20"/>
        <v>2.2703243998936189E-3</v>
      </c>
      <c r="R582" s="401" cm="1">
        <f t="array" ref="R582">_xlfn.IFS(D582=$Q$175,M582/$R$175,D582=$Q$176,M582/$R$176,D582=$Q$177,M582/$R$177)</f>
        <v>-6.1112982883800438E-8</v>
      </c>
      <c r="S582" s="331"/>
      <c r="T582" s="331"/>
      <c r="V582" s="331"/>
      <c r="W582" s="331"/>
      <c r="X582" s="331"/>
      <c r="Y582" s="331"/>
      <c r="Z582" s="331"/>
    </row>
    <row r="583" spans="1:26" s="332" customFormat="1" ht="15" customHeight="1">
      <c r="A583" s="327">
        <v>3</v>
      </c>
      <c r="B583" s="328" t="s">
        <v>268</v>
      </c>
      <c r="C583" s="329" t="s">
        <v>281</v>
      </c>
      <c r="D583" s="328" t="s">
        <v>182</v>
      </c>
      <c r="E583" s="328" t="s">
        <v>198</v>
      </c>
      <c r="F583" s="330">
        <v>45873</v>
      </c>
      <c r="G583" s="330">
        <v>46288</v>
      </c>
      <c r="H583" s="328" t="s">
        <v>199</v>
      </c>
      <c r="I583" s="398">
        <v>1000000000</v>
      </c>
      <c r="J583" s="398">
        <v>1026474532</v>
      </c>
      <c r="K583" s="398">
        <f t="shared" si="18"/>
        <v>1000000000</v>
      </c>
      <c r="L583" s="398">
        <v>0</v>
      </c>
      <c r="M583" s="398">
        <v>-21955</v>
      </c>
      <c r="N583" s="398">
        <v>1001600000</v>
      </c>
      <c r="O583" s="399">
        <v>7.2999999999999995E-2</v>
      </c>
      <c r="P583" s="400">
        <f t="shared" si="19"/>
        <v>2.2703243998936189E-3</v>
      </c>
      <c r="Q583" s="400">
        <f t="shared" si="20"/>
        <v>2.2703243998936189E-3</v>
      </c>
      <c r="R583" s="401" cm="1">
        <f t="array" ref="R583">_xlfn.IFS(D583=$Q$175,M583/$R$175,D583=$Q$176,M583/$R$176,D583=$Q$177,M583/$R$177)</f>
        <v>-6.1112982883800438E-8</v>
      </c>
      <c r="S583" s="331"/>
      <c r="T583" s="331"/>
      <c r="V583" s="331"/>
      <c r="W583" s="331"/>
      <c r="X583" s="331"/>
      <c r="Y583" s="331"/>
      <c r="Z583" s="331"/>
    </row>
    <row r="584" spans="1:26" s="332" customFormat="1" ht="15" customHeight="1">
      <c r="A584" s="327">
        <v>3</v>
      </c>
      <c r="B584" s="328" t="s">
        <v>268</v>
      </c>
      <c r="C584" s="329" t="s">
        <v>281</v>
      </c>
      <c r="D584" s="328" t="s">
        <v>182</v>
      </c>
      <c r="E584" s="328" t="s">
        <v>198</v>
      </c>
      <c r="F584" s="330">
        <v>45873</v>
      </c>
      <c r="G584" s="330">
        <v>46288</v>
      </c>
      <c r="H584" s="328" t="s">
        <v>199</v>
      </c>
      <c r="I584" s="398">
        <v>1000000000</v>
      </c>
      <c r="J584" s="398">
        <v>1026474532</v>
      </c>
      <c r="K584" s="398">
        <f t="shared" si="18"/>
        <v>1000000000</v>
      </c>
      <c r="L584" s="398">
        <v>0</v>
      </c>
      <c r="M584" s="398">
        <v>-21955</v>
      </c>
      <c r="N584" s="398">
        <v>1001600000</v>
      </c>
      <c r="O584" s="399">
        <v>7.2999999999999995E-2</v>
      </c>
      <c r="P584" s="400">
        <f t="shared" si="19"/>
        <v>2.2703243998936189E-3</v>
      </c>
      <c r="Q584" s="400">
        <f t="shared" si="20"/>
        <v>2.2703243998936189E-3</v>
      </c>
      <c r="R584" s="401" cm="1">
        <f t="array" ref="R584">_xlfn.IFS(D584=$Q$175,M584/$R$175,D584=$Q$176,M584/$R$176,D584=$Q$177,M584/$R$177)</f>
        <v>-6.1112982883800438E-8</v>
      </c>
      <c r="S584" s="331"/>
      <c r="T584" s="331"/>
      <c r="V584" s="331"/>
      <c r="W584" s="331"/>
      <c r="X584" s="331"/>
      <c r="Y584" s="331"/>
      <c r="Z584" s="331"/>
    </row>
    <row r="585" spans="1:26" s="332" customFormat="1" ht="15" customHeight="1">
      <c r="A585" s="327">
        <v>3</v>
      </c>
      <c r="B585" s="328" t="s">
        <v>268</v>
      </c>
      <c r="C585" s="329" t="s">
        <v>281</v>
      </c>
      <c r="D585" s="328" t="s">
        <v>182</v>
      </c>
      <c r="E585" s="328" t="s">
        <v>198</v>
      </c>
      <c r="F585" s="330">
        <v>45873</v>
      </c>
      <c r="G585" s="330">
        <v>46288</v>
      </c>
      <c r="H585" s="328" t="s">
        <v>199</v>
      </c>
      <c r="I585" s="398">
        <v>1000000000</v>
      </c>
      <c r="J585" s="398">
        <v>1026474532</v>
      </c>
      <c r="K585" s="398">
        <f t="shared" si="18"/>
        <v>1000000000</v>
      </c>
      <c r="L585" s="398">
        <v>0</v>
      </c>
      <c r="M585" s="398">
        <v>-21955</v>
      </c>
      <c r="N585" s="398">
        <v>1001600000</v>
      </c>
      <c r="O585" s="399">
        <v>7.2999999999999995E-2</v>
      </c>
      <c r="P585" s="400">
        <f t="shared" si="19"/>
        <v>2.2703243998936189E-3</v>
      </c>
      <c r="Q585" s="400">
        <f t="shared" si="20"/>
        <v>2.2703243998936189E-3</v>
      </c>
      <c r="R585" s="401" cm="1">
        <f t="array" ref="R585">_xlfn.IFS(D585=$Q$175,M585/$R$175,D585=$Q$176,M585/$R$176,D585=$Q$177,M585/$R$177)</f>
        <v>-6.1112982883800438E-8</v>
      </c>
      <c r="S585" s="331"/>
      <c r="T585" s="331"/>
      <c r="V585" s="331"/>
      <c r="W585" s="331"/>
      <c r="X585" s="331"/>
      <c r="Y585" s="331"/>
      <c r="Z585" s="331"/>
    </row>
    <row r="586" spans="1:26" s="332" customFormat="1" ht="15" customHeight="1">
      <c r="A586" s="327">
        <v>3</v>
      </c>
      <c r="B586" s="328" t="s">
        <v>268</v>
      </c>
      <c r="C586" s="329" t="s">
        <v>281</v>
      </c>
      <c r="D586" s="328" t="s">
        <v>182</v>
      </c>
      <c r="E586" s="328" t="s">
        <v>198</v>
      </c>
      <c r="F586" s="330">
        <v>45873</v>
      </c>
      <c r="G586" s="330">
        <v>46288</v>
      </c>
      <c r="H586" s="328" t="s">
        <v>199</v>
      </c>
      <c r="I586" s="398">
        <v>1000000000</v>
      </c>
      <c r="J586" s="398">
        <v>1026474532</v>
      </c>
      <c r="K586" s="398">
        <f t="shared" si="18"/>
        <v>1000000000</v>
      </c>
      <c r="L586" s="398">
        <v>0</v>
      </c>
      <c r="M586" s="398">
        <v>-21955</v>
      </c>
      <c r="N586" s="398">
        <v>1001600000</v>
      </c>
      <c r="O586" s="399">
        <v>7.2999999999999995E-2</v>
      </c>
      <c r="P586" s="400">
        <f t="shared" si="19"/>
        <v>2.2703243998936189E-3</v>
      </c>
      <c r="Q586" s="400">
        <f t="shared" si="20"/>
        <v>2.2703243998936189E-3</v>
      </c>
      <c r="R586" s="401" cm="1">
        <f t="array" ref="R586">_xlfn.IFS(D586=$Q$175,M586/$R$175,D586=$Q$176,M586/$R$176,D586=$Q$177,M586/$R$177)</f>
        <v>-6.1112982883800438E-8</v>
      </c>
      <c r="S586" s="331"/>
      <c r="T586" s="331"/>
      <c r="V586" s="331"/>
      <c r="W586" s="331"/>
      <c r="X586" s="331"/>
      <c r="Y586" s="331"/>
      <c r="Z586" s="331"/>
    </row>
    <row r="587" spans="1:26" s="332" customFormat="1" ht="15" customHeight="1">
      <c r="A587" s="327">
        <v>3</v>
      </c>
      <c r="B587" s="328" t="s">
        <v>268</v>
      </c>
      <c r="C587" s="329" t="s">
        <v>281</v>
      </c>
      <c r="D587" s="328" t="s">
        <v>182</v>
      </c>
      <c r="E587" s="328" t="s">
        <v>198</v>
      </c>
      <c r="F587" s="330">
        <v>46098</v>
      </c>
      <c r="G587" s="330">
        <v>46647</v>
      </c>
      <c r="H587" s="328" t="s">
        <v>199</v>
      </c>
      <c r="I587" s="398">
        <v>1000000000</v>
      </c>
      <c r="J587" s="398">
        <v>1001026189</v>
      </c>
      <c r="K587" s="398">
        <f t="shared" si="18"/>
        <v>1000000000</v>
      </c>
      <c r="L587" s="398">
        <v>709637</v>
      </c>
      <c r="M587" s="398">
        <v>0</v>
      </c>
      <c r="N587" s="398">
        <v>1003945208</v>
      </c>
      <c r="O587" s="399">
        <v>9.6000000000000002E-2</v>
      </c>
      <c r="P587" s="400">
        <f t="shared" si="19"/>
        <v>2.2756402774347789E-3</v>
      </c>
      <c r="Q587" s="400">
        <f t="shared" si="20"/>
        <v>2.2756402774347789E-3</v>
      </c>
      <c r="R587" s="401" cm="1">
        <f t="array" ref="R587">_xlfn.IFS(D587=$Q$175,M587/$R$175,D587=$Q$176,M587/$R$176,D587=$Q$177,M587/$R$177)</f>
        <v>0</v>
      </c>
      <c r="S587" s="331"/>
      <c r="T587" s="331"/>
      <c r="V587" s="331"/>
      <c r="W587" s="331"/>
      <c r="X587" s="331"/>
      <c r="Y587" s="331"/>
      <c r="Z587" s="331"/>
    </row>
    <row r="588" spans="1:26" s="332" customFormat="1" ht="15" customHeight="1">
      <c r="A588" s="327">
        <v>3</v>
      </c>
      <c r="B588" s="328" t="s">
        <v>268</v>
      </c>
      <c r="C588" s="329" t="s">
        <v>281</v>
      </c>
      <c r="D588" s="328" t="s">
        <v>182</v>
      </c>
      <c r="E588" s="328" t="s">
        <v>198</v>
      </c>
      <c r="F588" s="330">
        <v>46098</v>
      </c>
      <c r="G588" s="330">
        <v>46647</v>
      </c>
      <c r="H588" s="328" t="s">
        <v>199</v>
      </c>
      <c r="I588" s="398">
        <v>1000000000</v>
      </c>
      <c r="J588" s="398">
        <v>1001026189</v>
      </c>
      <c r="K588" s="398">
        <f t="shared" si="18"/>
        <v>1000000000</v>
      </c>
      <c r="L588" s="398">
        <v>709637</v>
      </c>
      <c r="M588" s="398">
        <v>0</v>
      </c>
      <c r="N588" s="398">
        <v>1003945208</v>
      </c>
      <c r="O588" s="399">
        <v>9.6000000000000002E-2</v>
      </c>
      <c r="P588" s="400">
        <f t="shared" si="19"/>
        <v>2.2756402774347789E-3</v>
      </c>
      <c r="Q588" s="400">
        <f t="shared" si="20"/>
        <v>2.2756402774347789E-3</v>
      </c>
      <c r="R588" s="401" cm="1">
        <f t="array" ref="R588">_xlfn.IFS(D588=$Q$175,M588/$R$175,D588=$Q$176,M588/$R$176,D588=$Q$177,M588/$R$177)</f>
        <v>0</v>
      </c>
      <c r="S588" s="331"/>
      <c r="T588" s="331"/>
      <c r="V588" s="331"/>
      <c r="W588" s="331"/>
      <c r="X588" s="331"/>
      <c r="Y588" s="331"/>
      <c r="Z588" s="331"/>
    </row>
    <row r="589" spans="1:26" s="332" customFormat="1" ht="15" customHeight="1">
      <c r="A589" s="327">
        <v>3</v>
      </c>
      <c r="B589" s="328" t="s">
        <v>268</v>
      </c>
      <c r="C589" s="329" t="s">
        <v>281</v>
      </c>
      <c r="D589" s="328" t="s">
        <v>182</v>
      </c>
      <c r="E589" s="328" t="s">
        <v>198</v>
      </c>
      <c r="F589" s="330">
        <v>46098</v>
      </c>
      <c r="G589" s="330">
        <v>46647</v>
      </c>
      <c r="H589" s="328" t="s">
        <v>199</v>
      </c>
      <c r="I589" s="398">
        <v>1000000000</v>
      </c>
      <c r="J589" s="398">
        <v>1001026189</v>
      </c>
      <c r="K589" s="398">
        <f t="shared" si="18"/>
        <v>1000000000</v>
      </c>
      <c r="L589" s="398">
        <v>709637</v>
      </c>
      <c r="M589" s="398">
        <v>0</v>
      </c>
      <c r="N589" s="398">
        <v>1003945208</v>
      </c>
      <c r="O589" s="399">
        <v>9.6000000000000002E-2</v>
      </c>
      <c r="P589" s="400">
        <f t="shared" si="19"/>
        <v>2.2756402774347789E-3</v>
      </c>
      <c r="Q589" s="400">
        <f t="shared" si="20"/>
        <v>2.2756402774347789E-3</v>
      </c>
      <c r="R589" s="401" cm="1">
        <f t="array" ref="R589">_xlfn.IFS(D589=$Q$175,M589/$R$175,D589=$Q$176,M589/$R$176,D589=$Q$177,M589/$R$177)</f>
        <v>0</v>
      </c>
      <c r="S589" s="331"/>
      <c r="T589" s="331"/>
      <c r="V589" s="331"/>
      <c r="W589" s="331"/>
      <c r="X589" s="331"/>
      <c r="Y589" s="331"/>
      <c r="Z589" s="331"/>
    </row>
    <row r="590" spans="1:26" s="332" customFormat="1" ht="15" customHeight="1">
      <c r="A590" s="327">
        <v>3</v>
      </c>
      <c r="B590" s="328" t="s">
        <v>268</v>
      </c>
      <c r="C590" s="329" t="s">
        <v>281</v>
      </c>
      <c r="D590" s="328" t="s">
        <v>182</v>
      </c>
      <c r="E590" s="328" t="s">
        <v>198</v>
      </c>
      <c r="F590" s="330">
        <v>46098</v>
      </c>
      <c r="G590" s="330">
        <v>46647</v>
      </c>
      <c r="H590" s="328" t="s">
        <v>199</v>
      </c>
      <c r="I590" s="398">
        <v>1000000000</v>
      </c>
      <c r="J590" s="398">
        <v>1001026189</v>
      </c>
      <c r="K590" s="398">
        <f t="shared" si="18"/>
        <v>1000000000</v>
      </c>
      <c r="L590" s="398">
        <v>709637</v>
      </c>
      <c r="M590" s="398">
        <v>0</v>
      </c>
      <c r="N590" s="398">
        <v>1003945208</v>
      </c>
      <c r="O590" s="399">
        <v>9.6000000000000002E-2</v>
      </c>
      <c r="P590" s="400">
        <f t="shared" si="19"/>
        <v>2.2756402774347789E-3</v>
      </c>
      <c r="Q590" s="400">
        <f t="shared" si="20"/>
        <v>2.2756402774347789E-3</v>
      </c>
      <c r="R590" s="401" cm="1">
        <f t="array" ref="R590">_xlfn.IFS(D590=$Q$175,M590/$R$175,D590=$Q$176,M590/$R$176,D590=$Q$177,M590/$R$177)</f>
        <v>0</v>
      </c>
      <c r="S590" s="331"/>
      <c r="T590" s="331"/>
      <c r="V590" s="331"/>
      <c r="W590" s="331"/>
      <c r="X590" s="331"/>
      <c r="Y590" s="331"/>
      <c r="Z590" s="331"/>
    </row>
    <row r="591" spans="1:26" s="332" customFormat="1" ht="15" customHeight="1">
      <c r="A591" s="327">
        <v>3</v>
      </c>
      <c r="B591" s="328" t="s">
        <v>268</v>
      </c>
      <c r="C591" s="329" t="s">
        <v>281</v>
      </c>
      <c r="D591" s="328" t="s">
        <v>182</v>
      </c>
      <c r="E591" s="328" t="s">
        <v>198</v>
      </c>
      <c r="F591" s="330">
        <v>46098</v>
      </c>
      <c r="G591" s="330">
        <v>46647</v>
      </c>
      <c r="H591" s="328" t="s">
        <v>199</v>
      </c>
      <c r="I591" s="398">
        <v>1000000000</v>
      </c>
      <c r="J591" s="398">
        <v>1001026189</v>
      </c>
      <c r="K591" s="398">
        <f t="shared" si="18"/>
        <v>1000000000</v>
      </c>
      <c r="L591" s="398">
        <v>709637</v>
      </c>
      <c r="M591" s="398">
        <v>0</v>
      </c>
      <c r="N591" s="398">
        <v>1003945208</v>
      </c>
      <c r="O591" s="399">
        <v>9.6000000000000002E-2</v>
      </c>
      <c r="P591" s="400">
        <f t="shared" si="19"/>
        <v>2.2756402774347789E-3</v>
      </c>
      <c r="Q591" s="400">
        <f t="shared" si="20"/>
        <v>2.2756402774347789E-3</v>
      </c>
      <c r="R591" s="401" cm="1">
        <f t="array" ref="R591">_xlfn.IFS(D591=$Q$175,M591/$R$175,D591=$Q$176,M591/$R$176,D591=$Q$177,M591/$R$177)</f>
        <v>0</v>
      </c>
      <c r="S591" s="331"/>
      <c r="T591" s="331"/>
      <c r="V591" s="331"/>
      <c r="W591" s="331"/>
      <c r="X591" s="331"/>
      <c r="Y591" s="331"/>
      <c r="Z591" s="331"/>
    </row>
    <row r="592" spans="1:26" s="332" customFormat="1" ht="15" customHeight="1">
      <c r="A592" s="327">
        <v>3</v>
      </c>
      <c r="B592" s="328" t="s">
        <v>268</v>
      </c>
      <c r="C592" s="329" t="s">
        <v>281</v>
      </c>
      <c r="D592" s="328" t="s">
        <v>182</v>
      </c>
      <c r="E592" s="328" t="s">
        <v>198</v>
      </c>
      <c r="F592" s="330">
        <v>46098</v>
      </c>
      <c r="G592" s="330">
        <v>46647</v>
      </c>
      <c r="H592" s="328" t="s">
        <v>199</v>
      </c>
      <c r="I592" s="398">
        <v>1000000000</v>
      </c>
      <c r="J592" s="398">
        <v>1001026189</v>
      </c>
      <c r="K592" s="398">
        <f t="shared" si="18"/>
        <v>1000000000</v>
      </c>
      <c r="L592" s="398">
        <v>709637</v>
      </c>
      <c r="M592" s="398">
        <v>0</v>
      </c>
      <c r="N592" s="398">
        <v>1003945208</v>
      </c>
      <c r="O592" s="399">
        <v>9.6000000000000002E-2</v>
      </c>
      <c r="P592" s="400">
        <f t="shared" si="19"/>
        <v>2.2756402774347789E-3</v>
      </c>
      <c r="Q592" s="400">
        <f t="shared" si="20"/>
        <v>2.2756402774347789E-3</v>
      </c>
      <c r="R592" s="401" cm="1">
        <f t="array" ref="R592">_xlfn.IFS(D592=$Q$175,M592/$R$175,D592=$Q$176,M592/$R$176,D592=$Q$177,M592/$R$177)</f>
        <v>0</v>
      </c>
      <c r="S592" s="331"/>
      <c r="T592" s="331"/>
      <c r="V592" s="331"/>
      <c r="W592" s="331"/>
      <c r="X592" s="331"/>
      <c r="Y592" s="331"/>
      <c r="Z592" s="331"/>
    </row>
    <row r="593" spans="1:26" s="332" customFormat="1" ht="15" customHeight="1">
      <c r="A593" s="327">
        <v>3</v>
      </c>
      <c r="B593" s="328" t="s">
        <v>268</v>
      </c>
      <c r="C593" s="329" t="s">
        <v>281</v>
      </c>
      <c r="D593" s="328" t="s">
        <v>182</v>
      </c>
      <c r="E593" s="328" t="s">
        <v>198</v>
      </c>
      <c r="F593" s="330">
        <v>46098</v>
      </c>
      <c r="G593" s="330">
        <v>46647</v>
      </c>
      <c r="H593" s="328" t="s">
        <v>199</v>
      </c>
      <c r="I593" s="398">
        <v>1000000000</v>
      </c>
      <c r="J593" s="398">
        <v>1001026189</v>
      </c>
      <c r="K593" s="398">
        <f t="shared" si="18"/>
        <v>1000000000</v>
      </c>
      <c r="L593" s="398">
        <v>709637</v>
      </c>
      <c r="M593" s="398">
        <v>0</v>
      </c>
      <c r="N593" s="398">
        <v>1003945208</v>
      </c>
      <c r="O593" s="399">
        <v>9.6000000000000002E-2</v>
      </c>
      <c r="P593" s="400">
        <f t="shared" si="19"/>
        <v>2.2756402774347789E-3</v>
      </c>
      <c r="Q593" s="400">
        <f t="shared" si="20"/>
        <v>2.2756402774347789E-3</v>
      </c>
      <c r="R593" s="401" cm="1">
        <f t="array" ref="R593">_xlfn.IFS(D593=$Q$175,M593/$R$175,D593=$Q$176,M593/$R$176,D593=$Q$177,M593/$R$177)</f>
        <v>0</v>
      </c>
      <c r="S593" s="331"/>
      <c r="T593" s="331"/>
      <c r="V593" s="331"/>
      <c r="W593" s="331"/>
      <c r="X593" s="331"/>
      <c r="Y593" s="331"/>
      <c r="Z593" s="331"/>
    </row>
    <row r="594" spans="1:26" s="332" customFormat="1" ht="15" customHeight="1">
      <c r="A594" s="327">
        <v>3</v>
      </c>
      <c r="B594" s="328" t="s">
        <v>268</v>
      </c>
      <c r="C594" s="329" t="s">
        <v>281</v>
      </c>
      <c r="D594" s="328" t="s">
        <v>182</v>
      </c>
      <c r="E594" s="328" t="s">
        <v>198</v>
      </c>
      <c r="F594" s="330">
        <v>46098</v>
      </c>
      <c r="G594" s="330">
        <v>46647</v>
      </c>
      <c r="H594" s="328" t="s">
        <v>199</v>
      </c>
      <c r="I594" s="398">
        <v>1000000000</v>
      </c>
      <c r="J594" s="398">
        <v>1001026189</v>
      </c>
      <c r="K594" s="398">
        <f t="shared" si="18"/>
        <v>1000000000</v>
      </c>
      <c r="L594" s="398">
        <v>709637</v>
      </c>
      <c r="M594" s="398">
        <v>0</v>
      </c>
      <c r="N594" s="398">
        <v>1003945208</v>
      </c>
      <c r="O594" s="399">
        <v>9.6000000000000002E-2</v>
      </c>
      <c r="P594" s="400">
        <f t="shared" si="19"/>
        <v>2.2756402774347789E-3</v>
      </c>
      <c r="Q594" s="400">
        <f t="shared" si="20"/>
        <v>2.2756402774347789E-3</v>
      </c>
      <c r="R594" s="401" cm="1">
        <f t="array" ref="R594">_xlfn.IFS(D594=$Q$175,M594/$R$175,D594=$Q$176,M594/$R$176,D594=$Q$177,M594/$R$177)</f>
        <v>0</v>
      </c>
      <c r="S594" s="331"/>
      <c r="T594" s="331"/>
      <c r="V594" s="331"/>
      <c r="W594" s="331"/>
      <c r="X594" s="331"/>
      <c r="Y594" s="331"/>
      <c r="Z594" s="331"/>
    </row>
    <row r="595" spans="1:26" s="332" customFormat="1" ht="15" customHeight="1">
      <c r="A595" s="327">
        <v>3</v>
      </c>
      <c r="B595" s="328" t="s">
        <v>268</v>
      </c>
      <c r="C595" s="329" t="s">
        <v>281</v>
      </c>
      <c r="D595" s="328" t="s">
        <v>182</v>
      </c>
      <c r="E595" s="328" t="s">
        <v>198</v>
      </c>
      <c r="F595" s="330">
        <v>46098</v>
      </c>
      <c r="G595" s="330">
        <v>46647</v>
      </c>
      <c r="H595" s="328" t="s">
        <v>199</v>
      </c>
      <c r="I595" s="398">
        <v>1000000000</v>
      </c>
      <c r="J595" s="398">
        <v>1001026189</v>
      </c>
      <c r="K595" s="398">
        <f t="shared" si="18"/>
        <v>1000000000</v>
      </c>
      <c r="L595" s="398">
        <v>709637</v>
      </c>
      <c r="M595" s="398">
        <v>0</v>
      </c>
      <c r="N595" s="398">
        <v>1003945208</v>
      </c>
      <c r="O595" s="399">
        <v>9.6000000000000002E-2</v>
      </c>
      <c r="P595" s="400">
        <f t="shared" si="19"/>
        <v>2.2756402774347789E-3</v>
      </c>
      <c r="Q595" s="400">
        <f t="shared" si="20"/>
        <v>2.2756402774347789E-3</v>
      </c>
      <c r="R595" s="401" cm="1">
        <f t="array" ref="R595">_xlfn.IFS(D595=$Q$175,M595/$R$175,D595=$Q$176,M595/$R$176,D595=$Q$177,M595/$R$177)</f>
        <v>0</v>
      </c>
      <c r="S595" s="331"/>
      <c r="T595" s="331"/>
      <c r="V595" s="331"/>
      <c r="W595" s="331"/>
      <c r="X595" s="331"/>
      <c r="Y595" s="331"/>
      <c r="Z595" s="331"/>
    </row>
    <row r="596" spans="1:26" s="332" customFormat="1" ht="15" customHeight="1">
      <c r="A596" s="327">
        <v>3</v>
      </c>
      <c r="B596" s="328" t="s">
        <v>268</v>
      </c>
      <c r="C596" s="329" t="s">
        <v>281</v>
      </c>
      <c r="D596" s="328" t="s">
        <v>182</v>
      </c>
      <c r="E596" s="328" t="s">
        <v>198</v>
      </c>
      <c r="F596" s="330">
        <v>46098</v>
      </c>
      <c r="G596" s="330">
        <v>46647</v>
      </c>
      <c r="H596" s="328" t="s">
        <v>199</v>
      </c>
      <c r="I596" s="398">
        <v>1000000000</v>
      </c>
      <c r="J596" s="398">
        <v>1001026189</v>
      </c>
      <c r="K596" s="398">
        <f t="shared" si="18"/>
        <v>1000000000</v>
      </c>
      <c r="L596" s="398">
        <v>709637</v>
      </c>
      <c r="M596" s="398">
        <v>0</v>
      </c>
      <c r="N596" s="398">
        <v>1003945208</v>
      </c>
      <c r="O596" s="399">
        <v>9.6000000000000002E-2</v>
      </c>
      <c r="P596" s="400">
        <f t="shared" si="19"/>
        <v>2.2756402774347789E-3</v>
      </c>
      <c r="Q596" s="400">
        <f t="shared" si="20"/>
        <v>2.2756402774347789E-3</v>
      </c>
      <c r="R596" s="401" cm="1">
        <f t="array" ref="R596">_xlfn.IFS(D596=$Q$175,M596/$R$175,D596=$Q$176,M596/$R$176,D596=$Q$177,M596/$R$177)</f>
        <v>0</v>
      </c>
      <c r="S596" s="331"/>
      <c r="T596" s="331"/>
      <c r="V596" s="331"/>
      <c r="W596" s="331"/>
      <c r="X596" s="331"/>
      <c r="Y596" s="331"/>
      <c r="Z596" s="331"/>
    </row>
    <row r="597" spans="1:26" s="332" customFormat="1" ht="15" customHeight="1">
      <c r="A597" s="327">
        <v>3</v>
      </c>
      <c r="B597" s="328" t="s">
        <v>268</v>
      </c>
      <c r="C597" s="329" t="s">
        <v>281</v>
      </c>
      <c r="D597" s="328" t="s">
        <v>182</v>
      </c>
      <c r="E597" s="328" t="s">
        <v>198</v>
      </c>
      <c r="F597" s="330">
        <v>46098</v>
      </c>
      <c r="G597" s="330">
        <v>46647</v>
      </c>
      <c r="H597" s="328" t="s">
        <v>199</v>
      </c>
      <c r="I597" s="398">
        <v>1000000000</v>
      </c>
      <c r="J597" s="398">
        <v>1001026189</v>
      </c>
      <c r="K597" s="398">
        <f t="shared" si="18"/>
        <v>1000000000</v>
      </c>
      <c r="L597" s="398">
        <v>709637</v>
      </c>
      <c r="M597" s="398">
        <v>0</v>
      </c>
      <c r="N597" s="398">
        <v>1003945208</v>
      </c>
      <c r="O597" s="399">
        <v>9.6000000000000002E-2</v>
      </c>
      <c r="P597" s="400">
        <f t="shared" si="19"/>
        <v>2.2756402774347789E-3</v>
      </c>
      <c r="Q597" s="400">
        <f t="shared" si="20"/>
        <v>2.2756402774347789E-3</v>
      </c>
      <c r="R597" s="401" cm="1">
        <f t="array" ref="R597">_xlfn.IFS(D597=$Q$175,M597/$R$175,D597=$Q$176,M597/$R$176,D597=$Q$177,M597/$R$177)</f>
        <v>0</v>
      </c>
      <c r="S597" s="331"/>
      <c r="T597" s="331"/>
      <c r="V597" s="331"/>
      <c r="W597" s="331"/>
      <c r="X597" s="331"/>
      <c r="Y597" s="331"/>
      <c r="Z597" s="331"/>
    </row>
    <row r="598" spans="1:26" s="332" customFormat="1" ht="15" customHeight="1">
      <c r="A598" s="327">
        <v>3</v>
      </c>
      <c r="B598" s="328" t="s">
        <v>268</v>
      </c>
      <c r="C598" s="329" t="s">
        <v>281</v>
      </c>
      <c r="D598" s="328" t="s">
        <v>182</v>
      </c>
      <c r="E598" s="328" t="s">
        <v>198</v>
      </c>
      <c r="F598" s="330">
        <v>46098</v>
      </c>
      <c r="G598" s="330">
        <v>46647</v>
      </c>
      <c r="H598" s="328" t="s">
        <v>199</v>
      </c>
      <c r="I598" s="398">
        <v>1000000000</v>
      </c>
      <c r="J598" s="398">
        <v>1001026189</v>
      </c>
      <c r="K598" s="398">
        <f t="shared" si="18"/>
        <v>1000000000</v>
      </c>
      <c r="L598" s="398">
        <v>709637</v>
      </c>
      <c r="M598" s="398">
        <v>0</v>
      </c>
      <c r="N598" s="398">
        <v>1003945208</v>
      </c>
      <c r="O598" s="399">
        <v>9.6000000000000002E-2</v>
      </c>
      <c r="P598" s="400">
        <f t="shared" si="19"/>
        <v>2.2756402774347789E-3</v>
      </c>
      <c r="Q598" s="400">
        <f t="shared" si="20"/>
        <v>2.2756402774347789E-3</v>
      </c>
      <c r="R598" s="401" cm="1">
        <f t="array" ref="R598">_xlfn.IFS(D598=$Q$175,M598/$R$175,D598=$Q$176,M598/$R$176,D598=$Q$177,M598/$R$177)</f>
        <v>0</v>
      </c>
      <c r="S598" s="331"/>
      <c r="T598" s="331"/>
      <c r="V598" s="331"/>
      <c r="W598" s="331"/>
      <c r="X598" s="331"/>
      <c r="Y598" s="331"/>
      <c r="Z598" s="331"/>
    </row>
    <row r="599" spans="1:26" s="332" customFormat="1" ht="15" customHeight="1">
      <c r="A599" s="327">
        <v>3</v>
      </c>
      <c r="B599" s="328" t="s">
        <v>268</v>
      </c>
      <c r="C599" s="329" t="s">
        <v>281</v>
      </c>
      <c r="D599" s="328" t="s">
        <v>182</v>
      </c>
      <c r="E599" s="328" t="s">
        <v>198</v>
      </c>
      <c r="F599" s="330">
        <v>46098</v>
      </c>
      <c r="G599" s="330">
        <v>46647</v>
      </c>
      <c r="H599" s="328" t="s">
        <v>199</v>
      </c>
      <c r="I599" s="398">
        <v>1000000000</v>
      </c>
      <c r="J599" s="398">
        <v>1001026189</v>
      </c>
      <c r="K599" s="398">
        <f t="shared" si="18"/>
        <v>1000000000</v>
      </c>
      <c r="L599" s="398">
        <v>709637</v>
      </c>
      <c r="M599" s="398">
        <v>0</v>
      </c>
      <c r="N599" s="398">
        <v>1003945208</v>
      </c>
      <c r="O599" s="399">
        <v>9.6000000000000002E-2</v>
      </c>
      <c r="P599" s="400">
        <f t="shared" si="19"/>
        <v>2.2756402774347789E-3</v>
      </c>
      <c r="Q599" s="400">
        <f t="shared" si="20"/>
        <v>2.2756402774347789E-3</v>
      </c>
      <c r="R599" s="401" cm="1">
        <f t="array" ref="R599">_xlfn.IFS(D599=$Q$175,M599/$R$175,D599=$Q$176,M599/$R$176,D599=$Q$177,M599/$R$177)</f>
        <v>0</v>
      </c>
      <c r="S599" s="331"/>
      <c r="T599" s="331"/>
      <c r="V599" s="331"/>
      <c r="W599" s="331"/>
      <c r="X599" s="331"/>
      <c r="Y599" s="331"/>
      <c r="Z599" s="331"/>
    </row>
    <row r="600" spans="1:26" s="332" customFormat="1" ht="15" customHeight="1">
      <c r="A600" s="327">
        <v>3</v>
      </c>
      <c r="B600" s="328" t="s">
        <v>268</v>
      </c>
      <c r="C600" s="329" t="s">
        <v>281</v>
      </c>
      <c r="D600" s="328" t="s">
        <v>182</v>
      </c>
      <c r="E600" s="328" t="s">
        <v>198</v>
      </c>
      <c r="F600" s="330">
        <v>46098</v>
      </c>
      <c r="G600" s="330">
        <v>46647</v>
      </c>
      <c r="H600" s="328" t="s">
        <v>199</v>
      </c>
      <c r="I600" s="398">
        <v>1000000000</v>
      </c>
      <c r="J600" s="398">
        <v>1001026189</v>
      </c>
      <c r="K600" s="398">
        <f t="shared" si="18"/>
        <v>1000000000</v>
      </c>
      <c r="L600" s="398">
        <v>709637</v>
      </c>
      <c r="M600" s="398">
        <v>0</v>
      </c>
      <c r="N600" s="398">
        <v>1003945208</v>
      </c>
      <c r="O600" s="399">
        <v>9.6000000000000002E-2</v>
      </c>
      <c r="P600" s="400">
        <f t="shared" si="19"/>
        <v>2.2756402774347789E-3</v>
      </c>
      <c r="Q600" s="400">
        <f t="shared" si="20"/>
        <v>2.2756402774347789E-3</v>
      </c>
      <c r="R600" s="401" cm="1">
        <f t="array" ref="R600">_xlfn.IFS(D600=$Q$175,M600/$R$175,D600=$Q$176,M600/$R$176,D600=$Q$177,M600/$R$177)</f>
        <v>0</v>
      </c>
      <c r="S600" s="331"/>
      <c r="T600" s="331"/>
      <c r="V600" s="331"/>
      <c r="W600" s="331"/>
      <c r="X600" s="331"/>
      <c r="Y600" s="331"/>
      <c r="Z600" s="331"/>
    </row>
    <row r="601" spans="1:26" s="332" customFormat="1" ht="15" customHeight="1">
      <c r="A601" s="327">
        <v>3</v>
      </c>
      <c r="B601" s="328" t="s">
        <v>268</v>
      </c>
      <c r="C601" s="329" t="s">
        <v>281</v>
      </c>
      <c r="D601" s="328" t="s">
        <v>182</v>
      </c>
      <c r="E601" s="328" t="s">
        <v>198</v>
      </c>
      <c r="F601" s="330">
        <v>46098</v>
      </c>
      <c r="G601" s="330">
        <v>46647</v>
      </c>
      <c r="H601" s="328" t="s">
        <v>199</v>
      </c>
      <c r="I601" s="398">
        <v>1000000000</v>
      </c>
      <c r="J601" s="398">
        <v>1001026189</v>
      </c>
      <c r="K601" s="398">
        <f t="shared" si="18"/>
        <v>1000000000</v>
      </c>
      <c r="L601" s="398">
        <v>709637</v>
      </c>
      <c r="M601" s="398">
        <v>0</v>
      </c>
      <c r="N601" s="398">
        <v>1003945208</v>
      </c>
      <c r="O601" s="399">
        <v>9.6000000000000002E-2</v>
      </c>
      <c r="P601" s="400">
        <f t="shared" si="19"/>
        <v>2.2756402774347789E-3</v>
      </c>
      <c r="Q601" s="400">
        <f t="shared" si="20"/>
        <v>2.2756402774347789E-3</v>
      </c>
      <c r="R601" s="401" cm="1">
        <f t="array" ref="R601">_xlfn.IFS(D601=$Q$175,M601/$R$175,D601=$Q$176,M601/$R$176,D601=$Q$177,M601/$R$177)</f>
        <v>0</v>
      </c>
      <c r="S601" s="331"/>
      <c r="T601" s="331"/>
      <c r="V601" s="331"/>
      <c r="W601" s="331"/>
      <c r="X601" s="331"/>
      <c r="Y601" s="331"/>
      <c r="Z601" s="331"/>
    </row>
    <row r="602" spans="1:26" s="332" customFormat="1" ht="15" customHeight="1">
      <c r="A602" s="327">
        <v>3</v>
      </c>
      <c r="B602" s="328" t="s">
        <v>268</v>
      </c>
      <c r="C602" s="329" t="s">
        <v>281</v>
      </c>
      <c r="D602" s="328" t="s">
        <v>182</v>
      </c>
      <c r="E602" s="328" t="s">
        <v>198</v>
      </c>
      <c r="F602" s="330">
        <v>46098</v>
      </c>
      <c r="G602" s="330">
        <v>46647</v>
      </c>
      <c r="H602" s="328" t="s">
        <v>199</v>
      </c>
      <c r="I602" s="398">
        <v>1000000000</v>
      </c>
      <c r="J602" s="398">
        <v>1001026189</v>
      </c>
      <c r="K602" s="398">
        <f t="shared" si="18"/>
        <v>1000000000</v>
      </c>
      <c r="L602" s="398">
        <v>709637</v>
      </c>
      <c r="M602" s="398">
        <v>0</v>
      </c>
      <c r="N602" s="398">
        <v>1003945208</v>
      </c>
      <c r="O602" s="399">
        <v>9.6000000000000002E-2</v>
      </c>
      <c r="P602" s="400">
        <f t="shared" si="19"/>
        <v>2.2756402774347789E-3</v>
      </c>
      <c r="Q602" s="400">
        <f t="shared" si="20"/>
        <v>2.2756402774347789E-3</v>
      </c>
      <c r="R602" s="401" cm="1">
        <f t="array" ref="R602">_xlfn.IFS(D602=$Q$175,M602/$R$175,D602=$Q$176,M602/$R$176,D602=$Q$177,M602/$R$177)</f>
        <v>0</v>
      </c>
      <c r="S602" s="331"/>
      <c r="T602" s="331"/>
      <c r="V602" s="331"/>
      <c r="W602" s="331"/>
      <c r="X602" s="331"/>
      <c r="Y602" s="331"/>
      <c r="Z602" s="331"/>
    </row>
    <row r="603" spans="1:26" s="332" customFormat="1" ht="15" customHeight="1">
      <c r="A603" s="327">
        <v>3</v>
      </c>
      <c r="B603" s="328" t="s">
        <v>268</v>
      </c>
      <c r="C603" s="329" t="s">
        <v>281</v>
      </c>
      <c r="D603" s="328" t="s">
        <v>182</v>
      </c>
      <c r="E603" s="328" t="s">
        <v>198</v>
      </c>
      <c r="F603" s="330">
        <v>46098</v>
      </c>
      <c r="G603" s="330">
        <v>46647</v>
      </c>
      <c r="H603" s="328" t="s">
        <v>199</v>
      </c>
      <c r="I603" s="398">
        <v>1000000000</v>
      </c>
      <c r="J603" s="398">
        <v>1001026189</v>
      </c>
      <c r="K603" s="398">
        <f t="shared" si="18"/>
        <v>1000000000</v>
      </c>
      <c r="L603" s="398">
        <v>709637</v>
      </c>
      <c r="M603" s="398">
        <v>0</v>
      </c>
      <c r="N603" s="398">
        <v>1003945208</v>
      </c>
      <c r="O603" s="399">
        <v>9.6000000000000002E-2</v>
      </c>
      <c r="P603" s="400">
        <f t="shared" si="19"/>
        <v>2.2756402774347789E-3</v>
      </c>
      <c r="Q603" s="400">
        <f t="shared" si="20"/>
        <v>2.2756402774347789E-3</v>
      </c>
      <c r="R603" s="401" cm="1">
        <f t="array" ref="R603">_xlfn.IFS(D603=$Q$175,M603/$R$175,D603=$Q$176,M603/$R$176,D603=$Q$177,M603/$R$177)</f>
        <v>0</v>
      </c>
      <c r="S603" s="331"/>
      <c r="T603" s="331"/>
      <c r="V603" s="331"/>
      <c r="W603" s="331"/>
      <c r="X603" s="331"/>
      <c r="Y603" s="331"/>
      <c r="Z603" s="331"/>
    </row>
    <row r="604" spans="1:26" s="332" customFormat="1" ht="15" customHeight="1">
      <c r="A604" s="327">
        <v>3</v>
      </c>
      <c r="B604" s="328" t="s">
        <v>268</v>
      </c>
      <c r="C604" s="329" t="s">
        <v>281</v>
      </c>
      <c r="D604" s="328" t="s">
        <v>182</v>
      </c>
      <c r="E604" s="328" t="s">
        <v>198</v>
      </c>
      <c r="F604" s="330">
        <v>46098</v>
      </c>
      <c r="G604" s="330">
        <v>46647</v>
      </c>
      <c r="H604" s="328" t="s">
        <v>199</v>
      </c>
      <c r="I604" s="398">
        <v>1000000000</v>
      </c>
      <c r="J604" s="398">
        <v>1001026189</v>
      </c>
      <c r="K604" s="398">
        <f t="shared" si="18"/>
        <v>1000000000</v>
      </c>
      <c r="L604" s="398">
        <v>709637</v>
      </c>
      <c r="M604" s="398">
        <v>0</v>
      </c>
      <c r="N604" s="398">
        <v>1003945208</v>
      </c>
      <c r="O604" s="399">
        <v>9.6000000000000002E-2</v>
      </c>
      <c r="P604" s="400">
        <f t="shared" si="19"/>
        <v>2.2756402774347789E-3</v>
      </c>
      <c r="Q604" s="400">
        <f t="shared" si="20"/>
        <v>2.2756402774347789E-3</v>
      </c>
      <c r="R604" s="401" cm="1">
        <f t="array" ref="R604">_xlfn.IFS(D604=$Q$175,M604/$R$175,D604=$Q$176,M604/$R$176,D604=$Q$177,M604/$R$177)</f>
        <v>0</v>
      </c>
      <c r="S604" s="331"/>
      <c r="T604" s="331"/>
      <c r="V604" s="331"/>
      <c r="W604" s="331"/>
      <c r="X604" s="331"/>
      <c r="Y604" s="331"/>
      <c r="Z604" s="331"/>
    </row>
    <row r="605" spans="1:26" s="332" customFormat="1" ht="15" customHeight="1">
      <c r="A605" s="327">
        <v>3</v>
      </c>
      <c r="B605" s="328" t="s">
        <v>268</v>
      </c>
      <c r="C605" s="329" t="s">
        <v>281</v>
      </c>
      <c r="D605" s="328" t="s">
        <v>182</v>
      </c>
      <c r="E605" s="328" t="s">
        <v>198</v>
      </c>
      <c r="F605" s="330">
        <v>46098</v>
      </c>
      <c r="G605" s="330">
        <v>46647</v>
      </c>
      <c r="H605" s="328" t="s">
        <v>199</v>
      </c>
      <c r="I605" s="398">
        <v>1000000000</v>
      </c>
      <c r="J605" s="398">
        <v>1001026189</v>
      </c>
      <c r="K605" s="398">
        <f t="shared" si="18"/>
        <v>1000000000</v>
      </c>
      <c r="L605" s="398">
        <v>709637</v>
      </c>
      <c r="M605" s="398">
        <v>0</v>
      </c>
      <c r="N605" s="398">
        <v>1003945208</v>
      </c>
      <c r="O605" s="399">
        <v>9.6000000000000002E-2</v>
      </c>
      <c r="P605" s="400">
        <f t="shared" si="19"/>
        <v>2.2756402774347789E-3</v>
      </c>
      <c r="Q605" s="400">
        <f t="shared" si="20"/>
        <v>2.2756402774347789E-3</v>
      </c>
      <c r="R605" s="401" cm="1">
        <f t="array" ref="R605">_xlfn.IFS(D605=$Q$175,M605/$R$175,D605=$Q$176,M605/$R$176,D605=$Q$177,M605/$R$177)</f>
        <v>0</v>
      </c>
      <c r="S605" s="331"/>
      <c r="T605" s="331"/>
      <c r="V605" s="331"/>
      <c r="W605" s="331"/>
      <c r="X605" s="331"/>
      <c r="Y605" s="331"/>
      <c r="Z605" s="331"/>
    </row>
    <row r="606" spans="1:26" s="332" customFormat="1" ht="15" customHeight="1">
      <c r="A606" s="327">
        <v>3</v>
      </c>
      <c r="B606" s="328" t="s">
        <v>268</v>
      </c>
      <c r="C606" s="329" t="s">
        <v>281</v>
      </c>
      <c r="D606" s="328" t="s">
        <v>182</v>
      </c>
      <c r="E606" s="328" t="s">
        <v>198</v>
      </c>
      <c r="F606" s="330">
        <v>46098</v>
      </c>
      <c r="G606" s="330">
        <v>46647</v>
      </c>
      <c r="H606" s="328" t="s">
        <v>199</v>
      </c>
      <c r="I606" s="398">
        <v>1000000000</v>
      </c>
      <c r="J606" s="398">
        <v>1001026189</v>
      </c>
      <c r="K606" s="398">
        <f t="shared" si="18"/>
        <v>1000000000</v>
      </c>
      <c r="L606" s="398">
        <v>709637</v>
      </c>
      <c r="M606" s="398">
        <v>0</v>
      </c>
      <c r="N606" s="398">
        <v>1003945208</v>
      </c>
      <c r="O606" s="399">
        <v>9.6000000000000002E-2</v>
      </c>
      <c r="P606" s="400">
        <f t="shared" si="19"/>
        <v>2.2756402774347789E-3</v>
      </c>
      <c r="Q606" s="400">
        <f t="shared" si="20"/>
        <v>2.2756402774347789E-3</v>
      </c>
      <c r="R606" s="401" cm="1">
        <f t="array" ref="R606">_xlfn.IFS(D606=$Q$175,M606/$R$175,D606=$Q$176,M606/$R$176,D606=$Q$177,M606/$R$177)</f>
        <v>0</v>
      </c>
      <c r="S606" s="331"/>
      <c r="T606" s="331"/>
      <c r="V606" s="331"/>
      <c r="W606" s="331"/>
      <c r="X606" s="331"/>
      <c r="Y606" s="331"/>
      <c r="Z606" s="331"/>
    </row>
    <row r="607" spans="1:26" s="332" customFormat="1" ht="15" customHeight="1">
      <c r="A607" s="327">
        <v>3</v>
      </c>
      <c r="B607" s="328" t="s">
        <v>268</v>
      </c>
      <c r="C607" s="329" t="s">
        <v>241</v>
      </c>
      <c r="D607" s="328" t="s">
        <v>182</v>
      </c>
      <c r="E607" s="328" t="s">
        <v>198</v>
      </c>
      <c r="F607" s="330">
        <v>45716</v>
      </c>
      <c r="G607" s="330">
        <v>46227</v>
      </c>
      <c r="H607" s="328" t="s">
        <v>199</v>
      </c>
      <c r="I607" s="398">
        <v>1000000000</v>
      </c>
      <c r="J607" s="398">
        <v>1011401705</v>
      </c>
      <c r="K607" s="398">
        <f t="shared" si="18"/>
        <v>1000000000</v>
      </c>
      <c r="L607" s="398">
        <v>558374</v>
      </c>
      <c r="M607" s="398">
        <v>0</v>
      </c>
      <c r="N607" s="398">
        <v>1015924657</v>
      </c>
      <c r="O607" s="399">
        <v>7.7499999999999999E-2</v>
      </c>
      <c r="P607" s="400">
        <f t="shared" si="19"/>
        <v>2.3027940667338814E-3</v>
      </c>
      <c r="Q607" s="400">
        <f t="shared" si="20"/>
        <v>2.3027940667338814E-3</v>
      </c>
      <c r="R607" s="401" cm="1">
        <f t="array" ref="R607">_xlfn.IFS(D607=$Q$175,M607/$R$175,D607=$Q$176,M607/$R$176,D607=$Q$177,M607/$R$177)</f>
        <v>0</v>
      </c>
      <c r="S607" s="331"/>
      <c r="T607" s="331"/>
      <c r="V607" s="331"/>
      <c r="W607" s="331"/>
      <c r="X607" s="331"/>
      <c r="Y607" s="331"/>
      <c r="Z607" s="331"/>
    </row>
    <row r="608" spans="1:26" s="332" customFormat="1" ht="15" customHeight="1">
      <c r="A608" s="327">
        <v>3</v>
      </c>
      <c r="B608" s="328" t="s">
        <v>268</v>
      </c>
      <c r="C608" s="329" t="s">
        <v>241</v>
      </c>
      <c r="D608" s="328" t="s">
        <v>182</v>
      </c>
      <c r="E608" s="328" t="s">
        <v>198</v>
      </c>
      <c r="F608" s="330">
        <v>45716</v>
      </c>
      <c r="G608" s="330">
        <v>46227</v>
      </c>
      <c r="H608" s="328" t="s">
        <v>199</v>
      </c>
      <c r="I608" s="398">
        <v>1000000000</v>
      </c>
      <c r="J608" s="398">
        <v>1011401705</v>
      </c>
      <c r="K608" s="398">
        <f t="shared" si="18"/>
        <v>1000000000</v>
      </c>
      <c r="L608" s="398">
        <v>558374</v>
      </c>
      <c r="M608" s="398">
        <v>0</v>
      </c>
      <c r="N608" s="398">
        <v>1015924657</v>
      </c>
      <c r="O608" s="399">
        <v>7.7499999999999999E-2</v>
      </c>
      <c r="P608" s="400">
        <f t="shared" si="19"/>
        <v>2.3027940667338814E-3</v>
      </c>
      <c r="Q608" s="400">
        <f t="shared" si="20"/>
        <v>2.3027940667338814E-3</v>
      </c>
      <c r="R608" s="401" cm="1">
        <f t="array" ref="R608">_xlfn.IFS(D608=$Q$175,M608/$R$175,D608=$Q$176,M608/$R$176,D608=$Q$177,M608/$R$177)</f>
        <v>0</v>
      </c>
      <c r="S608" s="331"/>
      <c r="T608" s="331"/>
      <c r="V608" s="331"/>
      <c r="W608" s="331"/>
      <c r="X608" s="331"/>
      <c r="Y608" s="331"/>
      <c r="Z608" s="331"/>
    </row>
    <row r="609" spans="1:26" s="332" customFormat="1" ht="15" customHeight="1">
      <c r="A609" s="327">
        <v>3</v>
      </c>
      <c r="B609" s="328" t="s">
        <v>268</v>
      </c>
      <c r="C609" s="329" t="s">
        <v>241</v>
      </c>
      <c r="D609" s="328" t="s">
        <v>182</v>
      </c>
      <c r="E609" s="328" t="s">
        <v>198</v>
      </c>
      <c r="F609" s="330">
        <v>45716</v>
      </c>
      <c r="G609" s="330">
        <v>46227</v>
      </c>
      <c r="H609" s="328" t="s">
        <v>199</v>
      </c>
      <c r="I609" s="398">
        <v>1000000000</v>
      </c>
      <c r="J609" s="398">
        <v>1011401705</v>
      </c>
      <c r="K609" s="398">
        <f t="shared" si="18"/>
        <v>1000000000</v>
      </c>
      <c r="L609" s="398">
        <v>558374</v>
      </c>
      <c r="M609" s="398">
        <v>0</v>
      </c>
      <c r="N609" s="398">
        <v>1015924657</v>
      </c>
      <c r="O609" s="399">
        <v>7.7499999999999999E-2</v>
      </c>
      <c r="P609" s="400">
        <f t="shared" si="19"/>
        <v>2.3027940667338814E-3</v>
      </c>
      <c r="Q609" s="400">
        <f t="shared" si="20"/>
        <v>2.3027940667338814E-3</v>
      </c>
      <c r="R609" s="401" cm="1">
        <f t="array" ref="R609">_xlfn.IFS(D609=$Q$175,M609/$R$175,D609=$Q$176,M609/$R$176,D609=$Q$177,M609/$R$177)</f>
        <v>0</v>
      </c>
      <c r="S609" s="331"/>
      <c r="T609" s="331"/>
      <c r="V609" s="331"/>
      <c r="W609" s="331"/>
      <c r="X609" s="331"/>
      <c r="Y609" s="331"/>
      <c r="Z609" s="331"/>
    </row>
    <row r="610" spans="1:26" s="332" customFormat="1" ht="15" customHeight="1">
      <c r="A610" s="327">
        <v>3</v>
      </c>
      <c r="B610" s="328" t="s">
        <v>268</v>
      </c>
      <c r="C610" s="329" t="s">
        <v>241</v>
      </c>
      <c r="D610" s="328" t="s">
        <v>182</v>
      </c>
      <c r="E610" s="328" t="s">
        <v>198</v>
      </c>
      <c r="F610" s="330">
        <v>45716</v>
      </c>
      <c r="G610" s="330">
        <v>46227</v>
      </c>
      <c r="H610" s="328" t="s">
        <v>199</v>
      </c>
      <c r="I610" s="398">
        <v>1000000000</v>
      </c>
      <c r="J610" s="398">
        <v>1011401705</v>
      </c>
      <c r="K610" s="398">
        <f t="shared" si="18"/>
        <v>1000000000</v>
      </c>
      <c r="L610" s="398">
        <v>558374</v>
      </c>
      <c r="M610" s="398">
        <v>0</v>
      </c>
      <c r="N610" s="398">
        <v>1015924657</v>
      </c>
      <c r="O610" s="399">
        <v>7.7499999999999999E-2</v>
      </c>
      <c r="P610" s="400">
        <f t="shared" si="19"/>
        <v>2.3027940667338814E-3</v>
      </c>
      <c r="Q610" s="400">
        <f t="shared" si="20"/>
        <v>2.3027940667338814E-3</v>
      </c>
      <c r="R610" s="401" cm="1">
        <f t="array" ref="R610">_xlfn.IFS(D610=$Q$175,M610/$R$175,D610=$Q$176,M610/$R$176,D610=$Q$177,M610/$R$177)</f>
        <v>0</v>
      </c>
      <c r="S610" s="331"/>
      <c r="T610" s="331"/>
      <c r="V610" s="331"/>
      <c r="W610" s="331"/>
      <c r="X610" s="331"/>
      <c r="Y610" s="331"/>
      <c r="Z610" s="331"/>
    </row>
    <row r="611" spans="1:26" s="332" customFormat="1" ht="15" customHeight="1">
      <c r="A611" s="327">
        <v>3</v>
      </c>
      <c r="B611" s="328" t="s">
        <v>268</v>
      </c>
      <c r="C611" s="329" t="s">
        <v>241</v>
      </c>
      <c r="D611" s="328" t="s">
        <v>182</v>
      </c>
      <c r="E611" s="328" t="s">
        <v>198</v>
      </c>
      <c r="F611" s="330">
        <v>45716</v>
      </c>
      <c r="G611" s="330">
        <v>46227</v>
      </c>
      <c r="H611" s="328" t="s">
        <v>199</v>
      </c>
      <c r="I611" s="398">
        <v>1000000000</v>
      </c>
      <c r="J611" s="398">
        <v>1011401705</v>
      </c>
      <c r="K611" s="398">
        <f t="shared" si="18"/>
        <v>1000000000</v>
      </c>
      <c r="L611" s="398">
        <v>558374</v>
      </c>
      <c r="M611" s="398">
        <v>0</v>
      </c>
      <c r="N611" s="398">
        <v>1015924657</v>
      </c>
      <c r="O611" s="399">
        <v>7.7499999999999999E-2</v>
      </c>
      <c r="P611" s="400">
        <f t="shared" si="19"/>
        <v>2.3027940667338814E-3</v>
      </c>
      <c r="Q611" s="400">
        <f t="shared" si="20"/>
        <v>2.3027940667338814E-3</v>
      </c>
      <c r="R611" s="401" cm="1">
        <f t="array" ref="R611">_xlfn.IFS(D611=$Q$175,M611/$R$175,D611=$Q$176,M611/$R$176,D611=$Q$177,M611/$R$177)</f>
        <v>0</v>
      </c>
      <c r="S611" s="331"/>
      <c r="T611" s="331"/>
      <c r="V611" s="331"/>
      <c r="W611" s="331"/>
      <c r="X611" s="331"/>
      <c r="Y611" s="331"/>
      <c r="Z611" s="331"/>
    </row>
    <row r="612" spans="1:26" s="332" customFormat="1" ht="15" customHeight="1">
      <c r="A612" s="327">
        <v>3</v>
      </c>
      <c r="B612" s="328" t="s">
        <v>268</v>
      </c>
      <c r="C612" s="329" t="s">
        <v>241</v>
      </c>
      <c r="D612" s="328" t="s">
        <v>182</v>
      </c>
      <c r="E612" s="328" t="s">
        <v>198</v>
      </c>
      <c r="F612" s="330">
        <v>45716</v>
      </c>
      <c r="G612" s="330">
        <v>46227</v>
      </c>
      <c r="H612" s="328" t="s">
        <v>199</v>
      </c>
      <c r="I612" s="398">
        <v>1000000000</v>
      </c>
      <c r="J612" s="398">
        <v>1011401705</v>
      </c>
      <c r="K612" s="398">
        <f t="shared" si="18"/>
        <v>1000000000</v>
      </c>
      <c r="L612" s="398">
        <v>558374</v>
      </c>
      <c r="M612" s="398">
        <v>0</v>
      </c>
      <c r="N612" s="398">
        <v>1015924657</v>
      </c>
      <c r="O612" s="399">
        <v>7.7499999999999999E-2</v>
      </c>
      <c r="P612" s="400">
        <f t="shared" si="19"/>
        <v>2.3027940667338814E-3</v>
      </c>
      <c r="Q612" s="400">
        <f t="shared" si="20"/>
        <v>2.3027940667338814E-3</v>
      </c>
      <c r="R612" s="401" cm="1">
        <f t="array" ref="R612">_xlfn.IFS(D612=$Q$175,M612/$R$175,D612=$Q$176,M612/$R$176,D612=$Q$177,M612/$R$177)</f>
        <v>0</v>
      </c>
      <c r="S612" s="331"/>
      <c r="T612" s="331"/>
      <c r="V612" s="331"/>
      <c r="W612" s="331"/>
      <c r="X612" s="331"/>
      <c r="Y612" s="331"/>
      <c r="Z612" s="331"/>
    </row>
    <row r="613" spans="1:26" s="332" customFormat="1" ht="15" customHeight="1">
      <c r="A613" s="327">
        <v>3</v>
      </c>
      <c r="B613" s="328" t="s">
        <v>268</v>
      </c>
      <c r="C613" s="329" t="s">
        <v>241</v>
      </c>
      <c r="D613" s="328" t="s">
        <v>182</v>
      </c>
      <c r="E613" s="328" t="s">
        <v>198</v>
      </c>
      <c r="F613" s="330">
        <v>45716</v>
      </c>
      <c r="G613" s="330">
        <v>46227</v>
      </c>
      <c r="H613" s="328" t="s">
        <v>199</v>
      </c>
      <c r="I613" s="398">
        <v>1000000000</v>
      </c>
      <c r="J613" s="398">
        <v>1011401705</v>
      </c>
      <c r="K613" s="398">
        <f t="shared" si="18"/>
        <v>1000000000</v>
      </c>
      <c r="L613" s="398">
        <v>558374</v>
      </c>
      <c r="M613" s="398">
        <v>0</v>
      </c>
      <c r="N613" s="398">
        <v>1015924657</v>
      </c>
      <c r="O613" s="399">
        <v>7.7499999999999999E-2</v>
      </c>
      <c r="P613" s="400">
        <f t="shared" si="19"/>
        <v>2.3027940667338814E-3</v>
      </c>
      <c r="Q613" s="400">
        <f t="shared" si="20"/>
        <v>2.3027940667338814E-3</v>
      </c>
      <c r="R613" s="401" cm="1">
        <f t="array" ref="R613">_xlfn.IFS(D613=$Q$175,M613/$R$175,D613=$Q$176,M613/$R$176,D613=$Q$177,M613/$R$177)</f>
        <v>0</v>
      </c>
      <c r="S613" s="331"/>
      <c r="T613" s="331"/>
      <c r="V613" s="331"/>
      <c r="W613" s="331"/>
      <c r="X613" s="331"/>
      <c r="Y613" s="331"/>
      <c r="Z613" s="331"/>
    </row>
    <row r="614" spans="1:26" s="332" customFormat="1" ht="15" customHeight="1">
      <c r="A614" s="327">
        <v>3</v>
      </c>
      <c r="B614" s="328" t="s">
        <v>268</v>
      </c>
      <c r="C614" s="329" t="s">
        <v>241</v>
      </c>
      <c r="D614" s="328" t="s">
        <v>182</v>
      </c>
      <c r="E614" s="328" t="s">
        <v>198</v>
      </c>
      <c r="F614" s="330">
        <v>45716</v>
      </c>
      <c r="G614" s="330">
        <v>46227</v>
      </c>
      <c r="H614" s="328" t="s">
        <v>199</v>
      </c>
      <c r="I614" s="398">
        <v>1000000000</v>
      </c>
      <c r="J614" s="398">
        <v>1011401705</v>
      </c>
      <c r="K614" s="398">
        <f t="shared" si="18"/>
        <v>1000000000</v>
      </c>
      <c r="L614" s="398">
        <v>558374</v>
      </c>
      <c r="M614" s="398">
        <v>0</v>
      </c>
      <c r="N614" s="398">
        <v>1015924657</v>
      </c>
      <c r="O614" s="399">
        <v>7.7499999999999999E-2</v>
      </c>
      <c r="P614" s="400">
        <f t="shared" si="19"/>
        <v>2.3027940667338814E-3</v>
      </c>
      <c r="Q614" s="400">
        <f t="shared" si="20"/>
        <v>2.3027940667338814E-3</v>
      </c>
      <c r="R614" s="401" cm="1">
        <f t="array" ref="R614">_xlfn.IFS(D614=$Q$175,M614/$R$175,D614=$Q$176,M614/$R$176,D614=$Q$177,M614/$R$177)</f>
        <v>0</v>
      </c>
      <c r="S614" s="331"/>
      <c r="T614" s="331"/>
      <c r="V614" s="331"/>
      <c r="W614" s="331"/>
      <c r="X614" s="331"/>
      <c r="Y614" s="331"/>
      <c r="Z614" s="331"/>
    </row>
    <row r="615" spans="1:26" s="332" customFormat="1" ht="15" customHeight="1">
      <c r="A615" s="327">
        <v>3</v>
      </c>
      <c r="B615" s="328" t="s">
        <v>268</v>
      </c>
      <c r="C615" s="329" t="s">
        <v>241</v>
      </c>
      <c r="D615" s="328" t="s">
        <v>182</v>
      </c>
      <c r="E615" s="328" t="s">
        <v>198</v>
      </c>
      <c r="F615" s="330">
        <v>45716</v>
      </c>
      <c r="G615" s="330">
        <v>46227</v>
      </c>
      <c r="H615" s="328" t="s">
        <v>199</v>
      </c>
      <c r="I615" s="398">
        <v>1000000000</v>
      </c>
      <c r="J615" s="398">
        <v>1011401705</v>
      </c>
      <c r="K615" s="398">
        <f t="shared" si="18"/>
        <v>1000000000</v>
      </c>
      <c r="L615" s="398">
        <v>558374</v>
      </c>
      <c r="M615" s="398">
        <v>0</v>
      </c>
      <c r="N615" s="398">
        <v>1015924657</v>
      </c>
      <c r="O615" s="399">
        <v>7.7499999999999999E-2</v>
      </c>
      <c r="P615" s="400">
        <f t="shared" si="19"/>
        <v>2.3027940667338814E-3</v>
      </c>
      <c r="Q615" s="400">
        <f t="shared" si="20"/>
        <v>2.3027940667338814E-3</v>
      </c>
      <c r="R615" s="401" cm="1">
        <f t="array" ref="R615">_xlfn.IFS(D615=$Q$175,M615/$R$175,D615=$Q$176,M615/$R$176,D615=$Q$177,M615/$R$177)</f>
        <v>0</v>
      </c>
      <c r="S615" s="331"/>
      <c r="T615" s="331"/>
      <c r="V615" s="331"/>
      <c r="W615" s="331"/>
      <c r="X615" s="331"/>
      <c r="Y615" s="331"/>
      <c r="Z615" s="331"/>
    </row>
    <row r="616" spans="1:26" s="332" customFormat="1" ht="15" customHeight="1">
      <c r="A616" s="327">
        <v>3</v>
      </c>
      <c r="B616" s="328" t="s">
        <v>268</v>
      </c>
      <c r="C616" s="329" t="s">
        <v>241</v>
      </c>
      <c r="D616" s="328" t="s">
        <v>182</v>
      </c>
      <c r="E616" s="328" t="s">
        <v>198</v>
      </c>
      <c r="F616" s="330">
        <v>45716</v>
      </c>
      <c r="G616" s="330">
        <v>46227</v>
      </c>
      <c r="H616" s="328" t="s">
        <v>199</v>
      </c>
      <c r="I616" s="398">
        <v>1000000000</v>
      </c>
      <c r="J616" s="398">
        <v>1011401705</v>
      </c>
      <c r="K616" s="398">
        <f t="shared" si="18"/>
        <v>1000000000</v>
      </c>
      <c r="L616" s="398">
        <v>558374</v>
      </c>
      <c r="M616" s="398">
        <v>0</v>
      </c>
      <c r="N616" s="398">
        <v>1015924657</v>
      </c>
      <c r="O616" s="399">
        <v>7.7499999999999999E-2</v>
      </c>
      <c r="P616" s="400">
        <f t="shared" si="19"/>
        <v>2.3027940667338814E-3</v>
      </c>
      <c r="Q616" s="400">
        <f t="shared" si="20"/>
        <v>2.3027940667338814E-3</v>
      </c>
      <c r="R616" s="401" cm="1">
        <f t="array" ref="R616">_xlfn.IFS(D616=$Q$175,M616/$R$175,D616=$Q$176,M616/$R$176,D616=$Q$177,M616/$R$177)</f>
        <v>0</v>
      </c>
      <c r="S616" s="331"/>
      <c r="T616" s="331"/>
      <c r="V616" s="331"/>
      <c r="W616" s="331"/>
      <c r="X616" s="331"/>
      <c r="Y616" s="331"/>
      <c r="Z616" s="331"/>
    </row>
    <row r="617" spans="1:26" s="332" customFormat="1" ht="15" customHeight="1">
      <c r="A617" s="327">
        <v>3</v>
      </c>
      <c r="B617" s="328" t="s">
        <v>268</v>
      </c>
      <c r="C617" s="329" t="s">
        <v>241</v>
      </c>
      <c r="D617" s="328" t="s">
        <v>182</v>
      </c>
      <c r="E617" s="328" t="s">
        <v>198</v>
      </c>
      <c r="F617" s="330">
        <v>46034</v>
      </c>
      <c r="G617" s="330">
        <v>46580</v>
      </c>
      <c r="H617" s="328" t="s">
        <v>199</v>
      </c>
      <c r="I617" s="398">
        <v>500000000</v>
      </c>
      <c r="J617" s="398">
        <v>500901228</v>
      </c>
      <c r="K617" s="398">
        <f t="shared" si="18"/>
        <v>500000000</v>
      </c>
      <c r="L617" s="398">
        <v>262527</v>
      </c>
      <c r="M617" s="398">
        <v>0</v>
      </c>
      <c r="N617" s="398">
        <v>512019178</v>
      </c>
      <c r="O617" s="399">
        <v>0.107</v>
      </c>
      <c r="P617" s="400">
        <f t="shared" si="19"/>
        <v>1.160592684731304E-3</v>
      </c>
      <c r="Q617" s="400">
        <f t="shared" si="20"/>
        <v>1.160592684731304E-3</v>
      </c>
      <c r="R617" s="401" cm="1">
        <f t="array" ref="R617">_xlfn.IFS(D617=$Q$175,M617/$R$175,D617=$Q$176,M617/$R$176,D617=$Q$177,M617/$R$177)</f>
        <v>0</v>
      </c>
      <c r="S617" s="331"/>
      <c r="T617" s="331"/>
      <c r="V617" s="331"/>
      <c r="W617" s="331"/>
      <c r="X617" s="331"/>
      <c r="Y617" s="331"/>
      <c r="Z617" s="331"/>
    </row>
    <row r="618" spans="1:26" s="332" customFormat="1" ht="15" customHeight="1">
      <c r="A618" s="327">
        <v>3</v>
      </c>
      <c r="B618" s="328" t="s">
        <v>268</v>
      </c>
      <c r="C618" s="329" t="s">
        <v>241</v>
      </c>
      <c r="D618" s="328" t="s">
        <v>182</v>
      </c>
      <c r="E618" s="328" t="s">
        <v>198</v>
      </c>
      <c r="F618" s="330">
        <v>46034</v>
      </c>
      <c r="G618" s="330">
        <v>46580</v>
      </c>
      <c r="H618" s="328" t="s">
        <v>199</v>
      </c>
      <c r="I618" s="398">
        <v>500000000</v>
      </c>
      <c r="J618" s="398">
        <v>500901228</v>
      </c>
      <c r="K618" s="398">
        <f t="shared" si="18"/>
        <v>500000000</v>
      </c>
      <c r="L618" s="398">
        <v>262527</v>
      </c>
      <c r="M618" s="398">
        <v>0</v>
      </c>
      <c r="N618" s="398">
        <v>512019178</v>
      </c>
      <c r="O618" s="399">
        <v>0.107</v>
      </c>
      <c r="P618" s="400">
        <f t="shared" si="19"/>
        <v>1.160592684731304E-3</v>
      </c>
      <c r="Q618" s="400">
        <f t="shared" si="20"/>
        <v>1.160592684731304E-3</v>
      </c>
      <c r="R618" s="401" cm="1">
        <f t="array" ref="R618">_xlfn.IFS(D618=$Q$175,M618/$R$175,D618=$Q$176,M618/$R$176,D618=$Q$177,M618/$R$177)</f>
        <v>0</v>
      </c>
      <c r="S618" s="331"/>
      <c r="T618" s="331"/>
      <c r="V618" s="331"/>
      <c r="W618" s="331"/>
      <c r="X618" s="331"/>
      <c r="Y618" s="331"/>
      <c r="Z618" s="331"/>
    </row>
    <row r="619" spans="1:26" s="332" customFormat="1" ht="15" customHeight="1">
      <c r="A619" s="327">
        <v>3</v>
      </c>
      <c r="B619" s="328" t="s">
        <v>268</v>
      </c>
      <c r="C619" s="329" t="s">
        <v>241</v>
      </c>
      <c r="D619" s="328" t="s">
        <v>182</v>
      </c>
      <c r="E619" s="328" t="s">
        <v>198</v>
      </c>
      <c r="F619" s="330">
        <v>46034</v>
      </c>
      <c r="G619" s="330">
        <v>46580</v>
      </c>
      <c r="H619" s="328" t="s">
        <v>199</v>
      </c>
      <c r="I619" s="398">
        <v>500000000</v>
      </c>
      <c r="J619" s="398">
        <v>500901228</v>
      </c>
      <c r="K619" s="398">
        <f t="shared" si="18"/>
        <v>500000000</v>
      </c>
      <c r="L619" s="398">
        <v>262527</v>
      </c>
      <c r="M619" s="398">
        <v>0</v>
      </c>
      <c r="N619" s="398">
        <v>512019178</v>
      </c>
      <c r="O619" s="399">
        <v>0.107</v>
      </c>
      <c r="P619" s="400">
        <f t="shared" si="19"/>
        <v>1.160592684731304E-3</v>
      </c>
      <c r="Q619" s="400">
        <f t="shared" si="20"/>
        <v>1.160592684731304E-3</v>
      </c>
      <c r="R619" s="401" cm="1">
        <f t="array" ref="R619">_xlfn.IFS(D619=$Q$175,M619/$R$175,D619=$Q$176,M619/$R$176,D619=$Q$177,M619/$R$177)</f>
        <v>0</v>
      </c>
      <c r="S619" s="331"/>
      <c r="T619" s="331"/>
      <c r="V619" s="331"/>
      <c r="W619" s="331"/>
      <c r="X619" s="331"/>
      <c r="Y619" s="331"/>
      <c r="Z619" s="331"/>
    </row>
    <row r="620" spans="1:26" s="332" customFormat="1" ht="15" customHeight="1">
      <c r="A620" s="327">
        <v>3</v>
      </c>
      <c r="B620" s="328" t="s">
        <v>268</v>
      </c>
      <c r="C620" s="329" t="s">
        <v>241</v>
      </c>
      <c r="D620" s="328" t="s">
        <v>182</v>
      </c>
      <c r="E620" s="328" t="s">
        <v>198</v>
      </c>
      <c r="F620" s="330">
        <v>46034</v>
      </c>
      <c r="G620" s="330">
        <v>46580</v>
      </c>
      <c r="H620" s="328" t="s">
        <v>199</v>
      </c>
      <c r="I620" s="398">
        <v>500000000</v>
      </c>
      <c r="J620" s="398">
        <v>500901228</v>
      </c>
      <c r="K620" s="398">
        <f t="shared" si="18"/>
        <v>500000000</v>
      </c>
      <c r="L620" s="398">
        <v>262527</v>
      </c>
      <c r="M620" s="398">
        <v>0</v>
      </c>
      <c r="N620" s="398">
        <v>512019178</v>
      </c>
      <c r="O620" s="399">
        <v>0.107</v>
      </c>
      <c r="P620" s="400">
        <f t="shared" si="19"/>
        <v>1.160592684731304E-3</v>
      </c>
      <c r="Q620" s="400">
        <f t="shared" si="20"/>
        <v>1.160592684731304E-3</v>
      </c>
      <c r="R620" s="401" cm="1">
        <f t="array" ref="R620">_xlfn.IFS(D620=$Q$175,M620/$R$175,D620=$Q$176,M620/$R$176,D620=$Q$177,M620/$R$177)</f>
        <v>0</v>
      </c>
      <c r="S620" s="331"/>
      <c r="T620" s="331"/>
      <c r="V620" s="331"/>
      <c r="W620" s="331"/>
      <c r="X620" s="331"/>
      <c r="Y620" s="331"/>
      <c r="Z620" s="331"/>
    </row>
    <row r="621" spans="1:26" s="332" customFormat="1" ht="15" customHeight="1">
      <c r="A621" s="327">
        <v>3</v>
      </c>
      <c r="B621" s="328" t="s">
        <v>268</v>
      </c>
      <c r="C621" s="329" t="s">
        <v>241</v>
      </c>
      <c r="D621" s="328" t="s">
        <v>182</v>
      </c>
      <c r="E621" s="328" t="s">
        <v>198</v>
      </c>
      <c r="F621" s="330">
        <v>46034</v>
      </c>
      <c r="G621" s="330">
        <v>46580</v>
      </c>
      <c r="H621" s="328" t="s">
        <v>199</v>
      </c>
      <c r="I621" s="398">
        <v>500000000</v>
      </c>
      <c r="J621" s="398">
        <v>500901228</v>
      </c>
      <c r="K621" s="398">
        <f t="shared" si="18"/>
        <v>500000000</v>
      </c>
      <c r="L621" s="398">
        <v>262527</v>
      </c>
      <c r="M621" s="398">
        <v>0</v>
      </c>
      <c r="N621" s="398">
        <v>512019178</v>
      </c>
      <c r="O621" s="399">
        <v>0.107</v>
      </c>
      <c r="P621" s="400">
        <f t="shared" si="19"/>
        <v>1.160592684731304E-3</v>
      </c>
      <c r="Q621" s="400">
        <f t="shared" si="20"/>
        <v>1.160592684731304E-3</v>
      </c>
      <c r="R621" s="401" cm="1">
        <f t="array" ref="R621">_xlfn.IFS(D621=$Q$175,M621/$R$175,D621=$Q$176,M621/$R$176,D621=$Q$177,M621/$R$177)</f>
        <v>0</v>
      </c>
      <c r="S621" s="331"/>
      <c r="T621" s="331"/>
      <c r="V621" s="331"/>
      <c r="W621" s="331"/>
      <c r="X621" s="331"/>
      <c r="Y621" s="331"/>
      <c r="Z621" s="331"/>
    </row>
    <row r="622" spans="1:26" s="332" customFormat="1" ht="15" customHeight="1">
      <c r="A622" s="327">
        <v>3</v>
      </c>
      <c r="B622" s="328" t="s">
        <v>268</v>
      </c>
      <c r="C622" s="329" t="s">
        <v>241</v>
      </c>
      <c r="D622" s="328" t="s">
        <v>182</v>
      </c>
      <c r="E622" s="328" t="s">
        <v>198</v>
      </c>
      <c r="F622" s="330">
        <v>46034</v>
      </c>
      <c r="G622" s="330">
        <v>46580</v>
      </c>
      <c r="H622" s="328" t="s">
        <v>199</v>
      </c>
      <c r="I622" s="398">
        <v>500000000</v>
      </c>
      <c r="J622" s="398">
        <v>500901228</v>
      </c>
      <c r="K622" s="398">
        <f t="shared" si="18"/>
        <v>500000000</v>
      </c>
      <c r="L622" s="398">
        <v>262527</v>
      </c>
      <c r="M622" s="398">
        <v>0</v>
      </c>
      <c r="N622" s="398">
        <v>512019178</v>
      </c>
      <c r="O622" s="399">
        <v>0.107</v>
      </c>
      <c r="P622" s="400">
        <f t="shared" si="19"/>
        <v>1.160592684731304E-3</v>
      </c>
      <c r="Q622" s="400">
        <f t="shared" si="20"/>
        <v>1.160592684731304E-3</v>
      </c>
      <c r="R622" s="401" cm="1">
        <f t="array" ref="R622">_xlfn.IFS(D622=$Q$175,M622/$R$175,D622=$Q$176,M622/$R$176,D622=$Q$177,M622/$R$177)</f>
        <v>0</v>
      </c>
      <c r="S622" s="331"/>
      <c r="T622" s="331"/>
      <c r="V622" s="331"/>
      <c r="W622" s="331"/>
      <c r="X622" s="331"/>
      <c r="Y622" s="331"/>
      <c r="Z622" s="331"/>
    </row>
    <row r="623" spans="1:26" s="332" customFormat="1" ht="15" customHeight="1">
      <c r="A623" s="327">
        <v>3</v>
      </c>
      <c r="B623" s="328" t="s">
        <v>268</v>
      </c>
      <c r="C623" s="329" t="s">
        <v>241</v>
      </c>
      <c r="D623" s="328" t="s">
        <v>182</v>
      </c>
      <c r="E623" s="328" t="s">
        <v>198</v>
      </c>
      <c r="F623" s="330">
        <v>46034</v>
      </c>
      <c r="G623" s="330">
        <v>46580</v>
      </c>
      <c r="H623" s="328" t="s">
        <v>199</v>
      </c>
      <c r="I623" s="398">
        <v>500000000</v>
      </c>
      <c r="J623" s="398">
        <v>500901228</v>
      </c>
      <c r="K623" s="398">
        <f t="shared" si="18"/>
        <v>500000000</v>
      </c>
      <c r="L623" s="398">
        <v>262527</v>
      </c>
      <c r="M623" s="398">
        <v>0</v>
      </c>
      <c r="N623" s="398">
        <v>512019178</v>
      </c>
      <c r="O623" s="399">
        <v>0.107</v>
      </c>
      <c r="P623" s="400">
        <f t="shared" si="19"/>
        <v>1.160592684731304E-3</v>
      </c>
      <c r="Q623" s="400">
        <f t="shared" si="20"/>
        <v>1.160592684731304E-3</v>
      </c>
      <c r="R623" s="401" cm="1">
        <f t="array" ref="R623">_xlfn.IFS(D623=$Q$175,M623/$R$175,D623=$Q$176,M623/$R$176,D623=$Q$177,M623/$R$177)</f>
        <v>0</v>
      </c>
      <c r="S623" s="331"/>
      <c r="T623" s="331"/>
      <c r="V623" s="331"/>
      <c r="W623" s="331"/>
      <c r="X623" s="331"/>
      <c r="Y623" s="331"/>
      <c r="Z623" s="331"/>
    </row>
    <row r="624" spans="1:26" s="332" customFormat="1" ht="15" customHeight="1">
      <c r="A624" s="327">
        <v>3</v>
      </c>
      <c r="B624" s="328" t="s">
        <v>268</v>
      </c>
      <c r="C624" s="329" t="s">
        <v>241</v>
      </c>
      <c r="D624" s="328" t="s">
        <v>182</v>
      </c>
      <c r="E624" s="328" t="s">
        <v>198</v>
      </c>
      <c r="F624" s="330">
        <v>46034</v>
      </c>
      <c r="G624" s="330">
        <v>46580</v>
      </c>
      <c r="H624" s="328" t="s">
        <v>199</v>
      </c>
      <c r="I624" s="398">
        <v>500000000</v>
      </c>
      <c r="J624" s="398">
        <v>500901228</v>
      </c>
      <c r="K624" s="398">
        <f t="shared" si="18"/>
        <v>500000000</v>
      </c>
      <c r="L624" s="398">
        <v>262527</v>
      </c>
      <c r="M624" s="398">
        <v>0</v>
      </c>
      <c r="N624" s="398">
        <v>512019178</v>
      </c>
      <c r="O624" s="399">
        <v>0.107</v>
      </c>
      <c r="P624" s="400">
        <f t="shared" si="19"/>
        <v>1.160592684731304E-3</v>
      </c>
      <c r="Q624" s="400">
        <f t="shared" si="20"/>
        <v>1.160592684731304E-3</v>
      </c>
      <c r="R624" s="401" cm="1">
        <f t="array" ref="R624">_xlfn.IFS(D624=$Q$175,M624/$R$175,D624=$Q$176,M624/$R$176,D624=$Q$177,M624/$R$177)</f>
        <v>0</v>
      </c>
      <c r="S624" s="331"/>
      <c r="T624" s="331"/>
      <c r="V624" s="331"/>
      <c r="W624" s="331"/>
      <c r="X624" s="331"/>
      <c r="Y624" s="331"/>
      <c r="Z624" s="331"/>
    </row>
    <row r="625" spans="1:26" s="332" customFormat="1" ht="15" customHeight="1">
      <c r="A625" s="327">
        <v>3</v>
      </c>
      <c r="B625" s="328" t="s">
        <v>268</v>
      </c>
      <c r="C625" s="329" t="s">
        <v>241</v>
      </c>
      <c r="D625" s="328" t="s">
        <v>182</v>
      </c>
      <c r="E625" s="328" t="s">
        <v>198</v>
      </c>
      <c r="F625" s="330">
        <v>46034</v>
      </c>
      <c r="G625" s="330">
        <v>46580</v>
      </c>
      <c r="H625" s="328" t="s">
        <v>199</v>
      </c>
      <c r="I625" s="398">
        <v>500000000</v>
      </c>
      <c r="J625" s="398">
        <v>500901228</v>
      </c>
      <c r="K625" s="398">
        <f t="shared" si="18"/>
        <v>500000000</v>
      </c>
      <c r="L625" s="398">
        <v>262527</v>
      </c>
      <c r="M625" s="398">
        <v>0</v>
      </c>
      <c r="N625" s="398">
        <v>512019178</v>
      </c>
      <c r="O625" s="399">
        <v>0.107</v>
      </c>
      <c r="P625" s="400">
        <f t="shared" si="19"/>
        <v>1.160592684731304E-3</v>
      </c>
      <c r="Q625" s="400">
        <f t="shared" si="20"/>
        <v>1.160592684731304E-3</v>
      </c>
      <c r="R625" s="401" cm="1">
        <f t="array" ref="R625">_xlfn.IFS(D625=$Q$175,M625/$R$175,D625=$Q$176,M625/$R$176,D625=$Q$177,M625/$R$177)</f>
        <v>0</v>
      </c>
      <c r="S625" s="331"/>
      <c r="T625" s="331"/>
      <c r="V625" s="331"/>
      <c r="W625" s="331"/>
      <c r="X625" s="331"/>
      <c r="Y625" s="331"/>
      <c r="Z625" s="331"/>
    </row>
    <row r="626" spans="1:26" s="332" customFormat="1" ht="15" customHeight="1">
      <c r="A626" s="327">
        <v>3</v>
      </c>
      <c r="B626" s="328" t="s">
        <v>268</v>
      </c>
      <c r="C626" s="329" t="s">
        <v>241</v>
      </c>
      <c r="D626" s="328" t="s">
        <v>182</v>
      </c>
      <c r="E626" s="328" t="s">
        <v>198</v>
      </c>
      <c r="F626" s="330">
        <v>46034</v>
      </c>
      <c r="G626" s="330">
        <v>46580</v>
      </c>
      <c r="H626" s="328" t="s">
        <v>199</v>
      </c>
      <c r="I626" s="398">
        <v>500000000</v>
      </c>
      <c r="J626" s="398">
        <v>500901228</v>
      </c>
      <c r="K626" s="398">
        <f t="shared" si="18"/>
        <v>500000000</v>
      </c>
      <c r="L626" s="398">
        <v>262527</v>
      </c>
      <c r="M626" s="398">
        <v>0</v>
      </c>
      <c r="N626" s="398">
        <v>512019178</v>
      </c>
      <c r="O626" s="399">
        <v>0.107</v>
      </c>
      <c r="P626" s="400">
        <f t="shared" si="19"/>
        <v>1.160592684731304E-3</v>
      </c>
      <c r="Q626" s="400">
        <f t="shared" si="20"/>
        <v>1.160592684731304E-3</v>
      </c>
      <c r="R626" s="401" cm="1">
        <f t="array" ref="R626">_xlfn.IFS(D626=$Q$175,M626/$R$175,D626=$Q$176,M626/$R$176,D626=$Q$177,M626/$R$177)</f>
        <v>0</v>
      </c>
      <c r="S626" s="331"/>
      <c r="T626" s="331"/>
      <c r="V626" s="331"/>
      <c r="W626" s="331"/>
      <c r="X626" s="331"/>
      <c r="Y626" s="331"/>
      <c r="Z626" s="331"/>
    </row>
    <row r="627" spans="1:26" s="332" customFormat="1" ht="15" customHeight="1">
      <c r="A627" s="327">
        <v>3</v>
      </c>
      <c r="B627" s="328" t="s">
        <v>268</v>
      </c>
      <c r="C627" s="329" t="s">
        <v>241</v>
      </c>
      <c r="D627" s="328" t="s">
        <v>182</v>
      </c>
      <c r="E627" s="328" t="s">
        <v>198</v>
      </c>
      <c r="F627" s="330">
        <v>46041</v>
      </c>
      <c r="G627" s="330">
        <v>46591</v>
      </c>
      <c r="H627" s="328" t="s">
        <v>199</v>
      </c>
      <c r="I627" s="398">
        <v>500000000</v>
      </c>
      <c r="J627" s="398">
        <v>500079997</v>
      </c>
      <c r="K627" s="398">
        <f t="shared" si="18"/>
        <v>500000000</v>
      </c>
      <c r="L627" s="398">
        <v>39417</v>
      </c>
      <c r="M627" s="398">
        <v>0</v>
      </c>
      <c r="N627" s="398">
        <v>510358219</v>
      </c>
      <c r="O627" s="399">
        <v>0.1065</v>
      </c>
      <c r="P627" s="400">
        <f t="shared" si="19"/>
        <v>1.1568277928134497E-3</v>
      </c>
      <c r="Q627" s="400">
        <f t="shared" si="20"/>
        <v>1.1568277928134497E-3</v>
      </c>
      <c r="R627" s="401" cm="1">
        <f t="array" ref="R627">_xlfn.IFS(D627=$Q$175,M627/$R$175,D627=$Q$176,M627/$R$176,D627=$Q$177,M627/$R$177)</f>
        <v>0</v>
      </c>
      <c r="S627" s="331"/>
      <c r="T627" s="331"/>
      <c r="V627" s="331"/>
      <c r="W627" s="331"/>
      <c r="X627" s="331"/>
      <c r="Y627" s="331"/>
      <c r="Z627" s="331"/>
    </row>
    <row r="628" spans="1:26" s="332" customFormat="1" ht="15" customHeight="1">
      <c r="A628" s="327">
        <v>3</v>
      </c>
      <c r="B628" s="328" t="s">
        <v>268</v>
      </c>
      <c r="C628" s="329" t="s">
        <v>241</v>
      </c>
      <c r="D628" s="328" t="s">
        <v>182</v>
      </c>
      <c r="E628" s="328" t="s">
        <v>198</v>
      </c>
      <c r="F628" s="330">
        <v>46041</v>
      </c>
      <c r="G628" s="330">
        <v>46591</v>
      </c>
      <c r="H628" s="328" t="s">
        <v>199</v>
      </c>
      <c r="I628" s="398">
        <v>500000000</v>
      </c>
      <c r="J628" s="398">
        <v>500079997</v>
      </c>
      <c r="K628" s="398">
        <f t="shared" si="18"/>
        <v>500000000</v>
      </c>
      <c r="L628" s="398">
        <v>39417</v>
      </c>
      <c r="M628" s="398">
        <v>0</v>
      </c>
      <c r="N628" s="398">
        <v>510358219</v>
      </c>
      <c r="O628" s="399">
        <v>0.1065</v>
      </c>
      <c r="P628" s="400">
        <f t="shared" si="19"/>
        <v>1.1568277928134497E-3</v>
      </c>
      <c r="Q628" s="400">
        <f t="shared" si="20"/>
        <v>1.1568277928134497E-3</v>
      </c>
      <c r="R628" s="401" cm="1">
        <f t="array" ref="R628">_xlfn.IFS(D628=$Q$175,M628/$R$175,D628=$Q$176,M628/$R$176,D628=$Q$177,M628/$R$177)</f>
        <v>0</v>
      </c>
      <c r="S628" s="331"/>
      <c r="T628" s="331"/>
      <c r="V628" s="331"/>
      <c r="W628" s="331"/>
      <c r="X628" s="331"/>
      <c r="Y628" s="331"/>
      <c r="Z628" s="331"/>
    </row>
    <row r="629" spans="1:26" s="332" customFormat="1" ht="15" customHeight="1">
      <c r="A629" s="327">
        <v>3</v>
      </c>
      <c r="B629" s="328" t="s">
        <v>268</v>
      </c>
      <c r="C629" s="329" t="s">
        <v>241</v>
      </c>
      <c r="D629" s="328" t="s">
        <v>182</v>
      </c>
      <c r="E629" s="328" t="s">
        <v>198</v>
      </c>
      <c r="F629" s="330">
        <v>46041</v>
      </c>
      <c r="G629" s="330">
        <v>46591</v>
      </c>
      <c r="H629" s="328" t="s">
        <v>199</v>
      </c>
      <c r="I629" s="398">
        <v>1000000000</v>
      </c>
      <c r="J629" s="398">
        <v>1000159995</v>
      </c>
      <c r="K629" s="398">
        <f t="shared" si="18"/>
        <v>1000000000</v>
      </c>
      <c r="L629" s="398">
        <v>78836</v>
      </c>
      <c r="M629" s="398">
        <v>0</v>
      </c>
      <c r="N629" s="398">
        <v>1020716438</v>
      </c>
      <c r="O629" s="399">
        <v>0.1065</v>
      </c>
      <c r="P629" s="400">
        <f t="shared" si="19"/>
        <v>2.3136555856268994E-3</v>
      </c>
      <c r="Q629" s="400">
        <f t="shared" si="20"/>
        <v>2.3136555856268994E-3</v>
      </c>
      <c r="R629" s="401" cm="1">
        <f t="array" ref="R629">_xlfn.IFS(D629=$Q$175,M629/$R$175,D629=$Q$176,M629/$R$176,D629=$Q$177,M629/$R$177)</f>
        <v>0</v>
      </c>
      <c r="S629" s="331"/>
      <c r="T629" s="331"/>
      <c r="V629" s="331"/>
      <c r="W629" s="331"/>
      <c r="X629" s="331"/>
      <c r="Y629" s="331"/>
      <c r="Z629" s="331"/>
    </row>
    <row r="630" spans="1:26" s="332" customFormat="1" ht="15" customHeight="1">
      <c r="A630" s="327">
        <v>3</v>
      </c>
      <c r="B630" s="328" t="s">
        <v>268</v>
      </c>
      <c r="C630" s="329" t="s">
        <v>241</v>
      </c>
      <c r="D630" s="328" t="s">
        <v>182</v>
      </c>
      <c r="E630" s="328" t="s">
        <v>198</v>
      </c>
      <c r="F630" s="330">
        <v>46041</v>
      </c>
      <c r="G630" s="330">
        <v>46591</v>
      </c>
      <c r="H630" s="328" t="s">
        <v>199</v>
      </c>
      <c r="I630" s="398">
        <v>1000000000</v>
      </c>
      <c r="J630" s="398">
        <v>1000159995</v>
      </c>
      <c r="K630" s="398">
        <f t="shared" si="18"/>
        <v>1000000000</v>
      </c>
      <c r="L630" s="398">
        <v>78836</v>
      </c>
      <c r="M630" s="398">
        <v>0</v>
      </c>
      <c r="N630" s="398">
        <v>1020716438</v>
      </c>
      <c r="O630" s="399">
        <v>0.1065</v>
      </c>
      <c r="P630" s="400">
        <f t="shared" si="19"/>
        <v>2.3136555856268994E-3</v>
      </c>
      <c r="Q630" s="400">
        <f t="shared" si="20"/>
        <v>2.3136555856268994E-3</v>
      </c>
      <c r="R630" s="401" cm="1">
        <f t="array" ref="R630">_xlfn.IFS(D630=$Q$175,M630/$R$175,D630=$Q$176,M630/$R$176,D630=$Q$177,M630/$R$177)</f>
        <v>0</v>
      </c>
      <c r="S630" s="331"/>
      <c r="T630" s="331"/>
      <c r="V630" s="331"/>
      <c r="W630" s="331"/>
      <c r="X630" s="331"/>
      <c r="Y630" s="331"/>
      <c r="Z630" s="331"/>
    </row>
    <row r="631" spans="1:26" s="332" customFormat="1" ht="15" customHeight="1">
      <c r="A631" s="327">
        <v>3</v>
      </c>
      <c r="B631" s="328" t="s">
        <v>268</v>
      </c>
      <c r="C631" s="329" t="s">
        <v>241</v>
      </c>
      <c r="D631" s="328" t="s">
        <v>182</v>
      </c>
      <c r="E631" s="328" t="s">
        <v>198</v>
      </c>
      <c r="F631" s="330">
        <v>46041</v>
      </c>
      <c r="G631" s="330">
        <v>46591</v>
      </c>
      <c r="H631" s="328" t="s">
        <v>199</v>
      </c>
      <c r="I631" s="398">
        <v>1000000000</v>
      </c>
      <c r="J631" s="398">
        <v>1000159995</v>
      </c>
      <c r="K631" s="398">
        <f t="shared" si="18"/>
        <v>1000000000</v>
      </c>
      <c r="L631" s="398">
        <v>78836</v>
      </c>
      <c r="M631" s="398">
        <v>0</v>
      </c>
      <c r="N631" s="398">
        <v>1020716438</v>
      </c>
      <c r="O631" s="399">
        <v>0.1065</v>
      </c>
      <c r="P631" s="400">
        <f t="shared" si="19"/>
        <v>2.3136555856268994E-3</v>
      </c>
      <c r="Q631" s="400">
        <f t="shared" si="20"/>
        <v>2.3136555856268994E-3</v>
      </c>
      <c r="R631" s="401" cm="1">
        <f t="array" ref="R631">_xlfn.IFS(D631=$Q$175,M631/$R$175,D631=$Q$176,M631/$R$176,D631=$Q$177,M631/$R$177)</f>
        <v>0</v>
      </c>
      <c r="S631" s="331"/>
      <c r="T631" s="331"/>
      <c r="V631" s="331"/>
      <c r="W631" s="331"/>
      <c r="X631" s="331"/>
      <c r="Y631" s="331"/>
      <c r="Z631" s="331"/>
    </row>
    <row r="632" spans="1:26" s="332" customFormat="1" ht="15" customHeight="1">
      <c r="A632" s="327">
        <v>3</v>
      </c>
      <c r="B632" s="328" t="s">
        <v>268</v>
      </c>
      <c r="C632" s="329" t="s">
        <v>241</v>
      </c>
      <c r="D632" s="328" t="s">
        <v>182</v>
      </c>
      <c r="E632" s="328" t="s">
        <v>198</v>
      </c>
      <c r="F632" s="330">
        <v>46041</v>
      </c>
      <c r="G632" s="330">
        <v>46591</v>
      </c>
      <c r="H632" s="328" t="s">
        <v>199</v>
      </c>
      <c r="I632" s="398">
        <v>1000000000</v>
      </c>
      <c r="J632" s="398">
        <v>1000159995</v>
      </c>
      <c r="K632" s="398">
        <f t="shared" si="18"/>
        <v>1000000000</v>
      </c>
      <c r="L632" s="398">
        <v>78836</v>
      </c>
      <c r="M632" s="398">
        <v>0</v>
      </c>
      <c r="N632" s="398">
        <v>1020716438</v>
      </c>
      <c r="O632" s="399">
        <v>0.1065</v>
      </c>
      <c r="P632" s="400">
        <f t="shared" si="19"/>
        <v>2.3136555856268994E-3</v>
      </c>
      <c r="Q632" s="400">
        <f t="shared" si="20"/>
        <v>2.3136555856268994E-3</v>
      </c>
      <c r="R632" s="401" cm="1">
        <f t="array" ref="R632">_xlfn.IFS(D632=$Q$175,M632/$R$175,D632=$Q$176,M632/$R$176,D632=$Q$177,M632/$R$177)</f>
        <v>0</v>
      </c>
      <c r="S632" s="331"/>
      <c r="T632" s="331"/>
      <c r="V632" s="331"/>
      <c r="W632" s="331"/>
      <c r="X632" s="331"/>
      <c r="Y632" s="331"/>
      <c r="Z632" s="331"/>
    </row>
    <row r="633" spans="1:26" s="332" customFormat="1" ht="15" customHeight="1">
      <c r="A633" s="327">
        <v>3</v>
      </c>
      <c r="B633" s="328" t="s">
        <v>268</v>
      </c>
      <c r="C633" s="329" t="s">
        <v>275</v>
      </c>
      <c r="D633" s="328" t="s">
        <v>182</v>
      </c>
      <c r="E633" s="328" t="s">
        <v>198</v>
      </c>
      <c r="F633" s="330">
        <v>45965</v>
      </c>
      <c r="G633" s="330">
        <v>47044</v>
      </c>
      <c r="H633" s="328" t="s">
        <v>199</v>
      </c>
      <c r="I633" s="398">
        <v>500000000</v>
      </c>
      <c r="J633" s="398">
        <v>517608464</v>
      </c>
      <c r="K633" s="398">
        <f t="shared" ref="K633:K696" si="21">+I633</f>
        <v>500000000</v>
      </c>
      <c r="L633" s="398">
        <v>15335624</v>
      </c>
      <c r="M633" s="398">
        <v>0</v>
      </c>
      <c r="N633" s="398">
        <v>509682192</v>
      </c>
      <c r="O633" s="399">
        <v>0.124</v>
      </c>
      <c r="P633" s="400">
        <f t="shared" ref="P633:P696" si="22">+N633/$Q$181</f>
        <v>1.1552954439784987E-3</v>
      </c>
      <c r="Q633" s="400">
        <f t="shared" ref="Q633:Q696" si="23">+N633/$Q$181</f>
        <v>1.1552954439784987E-3</v>
      </c>
      <c r="R633" s="401" cm="1">
        <f t="array" ref="R633">_xlfn.IFS(D633=$Q$175,M633/$R$175,D633=$Q$176,M633/$R$176,D633=$Q$177,M633/$R$177)</f>
        <v>0</v>
      </c>
      <c r="S633" s="331"/>
      <c r="T633" s="331"/>
      <c r="V633" s="331"/>
      <c r="W633" s="331"/>
      <c r="X633" s="331"/>
      <c r="Y633" s="331"/>
      <c r="Z633" s="331"/>
    </row>
    <row r="634" spans="1:26" s="332" customFormat="1" ht="15" customHeight="1">
      <c r="A634" s="327">
        <v>3</v>
      </c>
      <c r="B634" s="328" t="s">
        <v>268</v>
      </c>
      <c r="C634" s="329" t="s">
        <v>275</v>
      </c>
      <c r="D634" s="328" t="s">
        <v>182</v>
      </c>
      <c r="E634" s="328" t="s">
        <v>198</v>
      </c>
      <c r="F634" s="330">
        <v>45965</v>
      </c>
      <c r="G634" s="330">
        <v>47044</v>
      </c>
      <c r="H634" s="328" t="s">
        <v>199</v>
      </c>
      <c r="I634" s="398">
        <v>500000000</v>
      </c>
      <c r="J634" s="398">
        <v>517608464</v>
      </c>
      <c r="K634" s="398">
        <f t="shared" si="21"/>
        <v>500000000</v>
      </c>
      <c r="L634" s="398">
        <v>15335624</v>
      </c>
      <c r="M634" s="398">
        <v>0</v>
      </c>
      <c r="N634" s="398">
        <v>509682192</v>
      </c>
      <c r="O634" s="399">
        <v>0.124</v>
      </c>
      <c r="P634" s="400">
        <f t="shared" si="22"/>
        <v>1.1552954439784987E-3</v>
      </c>
      <c r="Q634" s="400">
        <f t="shared" si="23"/>
        <v>1.1552954439784987E-3</v>
      </c>
      <c r="R634" s="401" cm="1">
        <f t="array" ref="R634">_xlfn.IFS(D634=$Q$175,M634/$R$175,D634=$Q$176,M634/$R$176,D634=$Q$177,M634/$R$177)</f>
        <v>0</v>
      </c>
      <c r="S634" s="331"/>
      <c r="T634" s="331"/>
      <c r="V634" s="331"/>
      <c r="W634" s="331"/>
      <c r="X634" s="331"/>
      <c r="Y634" s="331"/>
      <c r="Z634" s="331"/>
    </row>
    <row r="635" spans="1:26" s="332" customFormat="1" ht="15" customHeight="1">
      <c r="A635" s="327">
        <v>3</v>
      </c>
      <c r="B635" s="328" t="s">
        <v>268</v>
      </c>
      <c r="C635" s="329" t="s">
        <v>275</v>
      </c>
      <c r="D635" s="328" t="s">
        <v>182</v>
      </c>
      <c r="E635" s="328" t="s">
        <v>198</v>
      </c>
      <c r="F635" s="330">
        <v>45965</v>
      </c>
      <c r="G635" s="330">
        <v>47044</v>
      </c>
      <c r="H635" s="328" t="s">
        <v>199</v>
      </c>
      <c r="I635" s="398">
        <v>500000000</v>
      </c>
      <c r="J635" s="398">
        <v>517608464</v>
      </c>
      <c r="K635" s="398">
        <f t="shared" si="21"/>
        <v>500000000</v>
      </c>
      <c r="L635" s="398">
        <v>15335624</v>
      </c>
      <c r="M635" s="398">
        <v>0</v>
      </c>
      <c r="N635" s="398">
        <v>509682192</v>
      </c>
      <c r="O635" s="399">
        <v>0.124</v>
      </c>
      <c r="P635" s="400">
        <f t="shared" si="22"/>
        <v>1.1552954439784987E-3</v>
      </c>
      <c r="Q635" s="400">
        <f t="shared" si="23"/>
        <v>1.1552954439784987E-3</v>
      </c>
      <c r="R635" s="401" cm="1">
        <f t="array" ref="R635">_xlfn.IFS(D635=$Q$175,M635/$R$175,D635=$Q$176,M635/$R$176,D635=$Q$177,M635/$R$177)</f>
        <v>0</v>
      </c>
      <c r="S635" s="331"/>
      <c r="T635" s="331"/>
      <c r="V635" s="331"/>
      <c r="W635" s="331"/>
      <c r="X635" s="331"/>
      <c r="Y635" s="331"/>
      <c r="Z635" s="331"/>
    </row>
    <row r="636" spans="1:26" s="332" customFormat="1" ht="15" customHeight="1">
      <c r="A636" s="327">
        <v>3</v>
      </c>
      <c r="B636" s="328" t="s">
        <v>268</v>
      </c>
      <c r="C636" s="329" t="s">
        <v>275</v>
      </c>
      <c r="D636" s="328" t="s">
        <v>182</v>
      </c>
      <c r="E636" s="328" t="s">
        <v>198</v>
      </c>
      <c r="F636" s="330">
        <v>45965</v>
      </c>
      <c r="G636" s="330">
        <v>47044</v>
      </c>
      <c r="H636" s="328" t="s">
        <v>199</v>
      </c>
      <c r="I636" s="398">
        <v>500000000</v>
      </c>
      <c r="J636" s="398">
        <v>517608464</v>
      </c>
      <c r="K636" s="398">
        <f t="shared" si="21"/>
        <v>500000000</v>
      </c>
      <c r="L636" s="398">
        <v>15335624</v>
      </c>
      <c r="M636" s="398">
        <v>0</v>
      </c>
      <c r="N636" s="398">
        <v>509682192</v>
      </c>
      <c r="O636" s="399">
        <v>0.124</v>
      </c>
      <c r="P636" s="400">
        <f t="shared" si="22"/>
        <v>1.1552954439784987E-3</v>
      </c>
      <c r="Q636" s="400">
        <f t="shared" si="23"/>
        <v>1.1552954439784987E-3</v>
      </c>
      <c r="R636" s="401" cm="1">
        <f t="array" ref="R636">_xlfn.IFS(D636=$Q$175,M636/$R$175,D636=$Q$176,M636/$R$176,D636=$Q$177,M636/$R$177)</f>
        <v>0</v>
      </c>
      <c r="S636" s="331"/>
      <c r="T636" s="331"/>
      <c r="V636" s="331"/>
      <c r="W636" s="331"/>
      <c r="X636" s="331"/>
      <c r="Y636" s="331"/>
      <c r="Z636" s="331"/>
    </row>
    <row r="637" spans="1:26" s="332" customFormat="1" ht="15" customHeight="1">
      <c r="A637" s="327">
        <v>3</v>
      </c>
      <c r="B637" s="328" t="s">
        <v>268</v>
      </c>
      <c r="C637" s="329" t="s">
        <v>275</v>
      </c>
      <c r="D637" s="328" t="s">
        <v>182</v>
      </c>
      <c r="E637" s="328" t="s">
        <v>198</v>
      </c>
      <c r="F637" s="330">
        <v>45965</v>
      </c>
      <c r="G637" s="330">
        <v>47044</v>
      </c>
      <c r="H637" s="328" t="s">
        <v>199</v>
      </c>
      <c r="I637" s="398">
        <v>500000000</v>
      </c>
      <c r="J637" s="398">
        <v>517608464</v>
      </c>
      <c r="K637" s="398">
        <f t="shared" si="21"/>
        <v>500000000</v>
      </c>
      <c r="L637" s="398">
        <v>15335624</v>
      </c>
      <c r="M637" s="398">
        <v>0</v>
      </c>
      <c r="N637" s="398">
        <v>509682192</v>
      </c>
      <c r="O637" s="399">
        <v>0.124</v>
      </c>
      <c r="P637" s="400">
        <f t="shared" si="22"/>
        <v>1.1552954439784987E-3</v>
      </c>
      <c r="Q637" s="400">
        <f t="shared" si="23"/>
        <v>1.1552954439784987E-3</v>
      </c>
      <c r="R637" s="401" cm="1">
        <f t="array" ref="R637">_xlfn.IFS(D637=$Q$175,M637/$R$175,D637=$Q$176,M637/$R$176,D637=$Q$177,M637/$R$177)</f>
        <v>0</v>
      </c>
      <c r="S637" s="331"/>
      <c r="T637" s="331"/>
      <c r="V637" s="331"/>
      <c r="W637" s="331"/>
      <c r="X637" s="331"/>
      <c r="Y637" s="331"/>
      <c r="Z637" s="331"/>
    </row>
    <row r="638" spans="1:26" s="332" customFormat="1" ht="15" customHeight="1">
      <c r="A638" s="327">
        <v>3</v>
      </c>
      <c r="B638" s="328" t="s">
        <v>268</v>
      </c>
      <c r="C638" s="329" t="s">
        <v>275</v>
      </c>
      <c r="D638" s="328" t="s">
        <v>182</v>
      </c>
      <c r="E638" s="328" t="s">
        <v>198</v>
      </c>
      <c r="F638" s="330">
        <v>45965</v>
      </c>
      <c r="G638" s="330">
        <v>47044</v>
      </c>
      <c r="H638" s="328" t="s">
        <v>199</v>
      </c>
      <c r="I638" s="398">
        <v>500000000</v>
      </c>
      <c r="J638" s="398">
        <v>517608464</v>
      </c>
      <c r="K638" s="398">
        <f t="shared" si="21"/>
        <v>500000000</v>
      </c>
      <c r="L638" s="398">
        <v>15335624</v>
      </c>
      <c r="M638" s="398">
        <v>0</v>
      </c>
      <c r="N638" s="398">
        <v>509682192</v>
      </c>
      <c r="O638" s="399">
        <v>0.124</v>
      </c>
      <c r="P638" s="400">
        <f t="shared" si="22"/>
        <v>1.1552954439784987E-3</v>
      </c>
      <c r="Q638" s="400">
        <f t="shared" si="23"/>
        <v>1.1552954439784987E-3</v>
      </c>
      <c r="R638" s="401" cm="1">
        <f t="array" ref="R638">_xlfn.IFS(D638=$Q$175,M638/$R$175,D638=$Q$176,M638/$R$176,D638=$Q$177,M638/$R$177)</f>
        <v>0</v>
      </c>
      <c r="S638" s="331"/>
      <c r="T638" s="331"/>
      <c r="V638" s="331"/>
      <c r="W638" s="331"/>
      <c r="X638" s="331"/>
      <c r="Y638" s="331"/>
      <c r="Z638" s="331"/>
    </row>
    <row r="639" spans="1:26" s="332" customFormat="1" ht="15" customHeight="1">
      <c r="A639" s="327">
        <v>3</v>
      </c>
      <c r="B639" s="328" t="s">
        <v>268</v>
      </c>
      <c r="C639" s="329" t="s">
        <v>275</v>
      </c>
      <c r="D639" s="328" t="s">
        <v>182</v>
      </c>
      <c r="E639" s="328" t="s">
        <v>198</v>
      </c>
      <c r="F639" s="330">
        <v>45965</v>
      </c>
      <c r="G639" s="330">
        <v>47044</v>
      </c>
      <c r="H639" s="328" t="s">
        <v>199</v>
      </c>
      <c r="I639" s="398">
        <v>500000000</v>
      </c>
      <c r="J639" s="398">
        <v>517608464</v>
      </c>
      <c r="K639" s="398">
        <f t="shared" si="21"/>
        <v>500000000</v>
      </c>
      <c r="L639" s="398">
        <v>15335624</v>
      </c>
      <c r="M639" s="398">
        <v>0</v>
      </c>
      <c r="N639" s="398">
        <v>509682192</v>
      </c>
      <c r="O639" s="399">
        <v>0.124</v>
      </c>
      <c r="P639" s="400">
        <f t="shared" si="22"/>
        <v>1.1552954439784987E-3</v>
      </c>
      <c r="Q639" s="400">
        <f t="shared" si="23"/>
        <v>1.1552954439784987E-3</v>
      </c>
      <c r="R639" s="401" cm="1">
        <f t="array" ref="R639">_xlfn.IFS(D639=$Q$175,M639/$R$175,D639=$Q$176,M639/$R$176,D639=$Q$177,M639/$R$177)</f>
        <v>0</v>
      </c>
      <c r="S639" s="331"/>
      <c r="T639" s="331"/>
      <c r="V639" s="331"/>
      <c r="W639" s="331"/>
      <c r="X639" s="331"/>
      <c r="Y639" s="331"/>
      <c r="Z639" s="331"/>
    </row>
    <row r="640" spans="1:26" s="332" customFormat="1" ht="15" customHeight="1">
      <c r="A640" s="327">
        <v>3</v>
      </c>
      <c r="B640" s="328" t="s">
        <v>268</v>
      </c>
      <c r="C640" s="329" t="s">
        <v>275</v>
      </c>
      <c r="D640" s="328" t="s">
        <v>182</v>
      </c>
      <c r="E640" s="328" t="s">
        <v>198</v>
      </c>
      <c r="F640" s="330">
        <v>45965</v>
      </c>
      <c r="G640" s="330">
        <v>47044</v>
      </c>
      <c r="H640" s="328" t="s">
        <v>199</v>
      </c>
      <c r="I640" s="398">
        <v>500000000</v>
      </c>
      <c r="J640" s="398">
        <v>517608464</v>
      </c>
      <c r="K640" s="398">
        <f t="shared" si="21"/>
        <v>500000000</v>
      </c>
      <c r="L640" s="398">
        <v>15335624</v>
      </c>
      <c r="M640" s="398">
        <v>0</v>
      </c>
      <c r="N640" s="398">
        <v>509682192</v>
      </c>
      <c r="O640" s="399">
        <v>0.124</v>
      </c>
      <c r="P640" s="400">
        <f t="shared" si="22"/>
        <v>1.1552954439784987E-3</v>
      </c>
      <c r="Q640" s="400">
        <f t="shared" si="23"/>
        <v>1.1552954439784987E-3</v>
      </c>
      <c r="R640" s="401" cm="1">
        <f t="array" ref="R640">_xlfn.IFS(D640=$Q$175,M640/$R$175,D640=$Q$176,M640/$R$176,D640=$Q$177,M640/$R$177)</f>
        <v>0</v>
      </c>
      <c r="S640" s="331"/>
      <c r="T640" s="331"/>
      <c r="V640" s="331"/>
      <c r="W640" s="331"/>
      <c r="X640" s="331"/>
      <c r="Y640" s="331"/>
      <c r="Z640" s="331"/>
    </row>
    <row r="641" spans="1:26" s="332" customFormat="1" ht="15" customHeight="1">
      <c r="A641" s="327">
        <v>3</v>
      </c>
      <c r="B641" s="328" t="s">
        <v>268</v>
      </c>
      <c r="C641" s="329" t="s">
        <v>275</v>
      </c>
      <c r="D641" s="328" t="s">
        <v>182</v>
      </c>
      <c r="E641" s="328" t="s">
        <v>198</v>
      </c>
      <c r="F641" s="330">
        <v>45965</v>
      </c>
      <c r="G641" s="330">
        <v>47044</v>
      </c>
      <c r="H641" s="328" t="s">
        <v>199</v>
      </c>
      <c r="I641" s="398">
        <v>500000000</v>
      </c>
      <c r="J641" s="398">
        <v>517608464</v>
      </c>
      <c r="K641" s="398">
        <f t="shared" si="21"/>
        <v>500000000</v>
      </c>
      <c r="L641" s="398">
        <v>15335624</v>
      </c>
      <c r="M641" s="398">
        <v>0</v>
      </c>
      <c r="N641" s="398">
        <v>509682192</v>
      </c>
      <c r="O641" s="399">
        <v>0.124</v>
      </c>
      <c r="P641" s="400">
        <f t="shared" si="22"/>
        <v>1.1552954439784987E-3</v>
      </c>
      <c r="Q641" s="400">
        <f t="shared" si="23"/>
        <v>1.1552954439784987E-3</v>
      </c>
      <c r="R641" s="401" cm="1">
        <f t="array" ref="R641">_xlfn.IFS(D641=$Q$175,M641/$R$175,D641=$Q$176,M641/$R$176,D641=$Q$177,M641/$R$177)</f>
        <v>0</v>
      </c>
      <c r="S641" s="331"/>
      <c r="T641" s="331"/>
      <c r="V641" s="331"/>
      <c r="W641" s="331"/>
      <c r="X641" s="331"/>
      <c r="Y641" s="331"/>
      <c r="Z641" s="331"/>
    </row>
    <row r="642" spans="1:26" s="332" customFormat="1" ht="15" customHeight="1">
      <c r="A642" s="327">
        <v>3</v>
      </c>
      <c r="B642" s="328" t="s">
        <v>268</v>
      </c>
      <c r="C642" s="329" t="s">
        <v>275</v>
      </c>
      <c r="D642" s="328" t="s">
        <v>182</v>
      </c>
      <c r="E642" s="328" t="s">
        <v>198</v>
      </c>
      <c r="F642" s="330">
        <v>45965</v>
      </c>
      <c r="G642" s="330">
        <v>47044</v>
      </c>
      <c r="H642" s="328" t="s">
        <v>199</v>
      </c>
      <c r="I642" s="398">
        <v>500000000</v>
      </c>
      <c r="J642" s="398">
        <v>517608464</v>
      </c>
      <c r="K642" s="398">
        <f t="shared" si="21"/>
        <v>500000000</v>
      </c>
      <c r="L642" s="398">
        <v>15335624</v>
      </c>
      <c r="M642" s="398">
        <v>0</v>
      </c>
      <c r="N642" s="398">
        <v>509682192</v>
      </c>
      <c r="O642" s="399">
        <v>0.124</v>
      </c>
      <c r="P642" s="400">
        <f t="shared" si="22"/>
        <v>1.1552954439784987E-3</v>
      </c>
      <c r="Q642" s="400">
        <f t="shared" si="23"/>
        <v>1.1552954439784987E-3</v>
      </c>
      <c r="R642" s="401" cm="1">
        <f t="array" ref="R642">_xlfn.IFS(D642=$Q$175,M642/$R$175,D642=$Q$176,M642/$R$176,D642=$Q$177,M642/$R$177)</f>
        <v>0</v>
      </c>
      <c r="S642" s="331"/>
      <c r="T642" s="331"/>
      <c r="V642" s="331"/>
      <c r="W642" s="331"/>
      <c r="X642" s="331"/>
      <c r="Y642" s="331"/>
      <c r="Z642" s="331"/>
    </row>
    <row r="643" spans="1:26" s="332" customFormat="1" ht="15" customHeight="1">
      <c r="A643" s="327">
        <v>3</v>
      </c>
      <c r="B643" s="328" t="s">
        <v>268</v>
      </c>
      <c r="C643" s="329" t="s">
        <v>275</v>
      </c>
      <c r="D643" s="328" t="s">
        <v>182</v>
      </c>
      <c r="E643" s="328" t="s">
        <v>198</v>
      </c>
      <c r="F643" s="330">
        <v>46104</v>
      </c>
      <c r="G643" s="330">
        <v>46640</v>
      </c>
      <c r="H643" s="328" t="s">
        <v>199</v>
      </c>
      <c r="I643" s="398">
        <v>250000000</v>
      </c>
      <c r="J643" s="398">
        <v>250713172</v>
      </c>
      <c r="K643" s="398">
        <f t="shared" si="21"/>
        <v>250000000</v>
      </c>
      <c r="L643" s="398">
        <v>328023</v>
      </c>
      <c r="M643" s="398">
        <v>0</v>
      </c>
      <c r="N643" s="398">
        <v>250979451</v>
      </c>
      <c r="O643" s="399">
        <v>0.11</v>
      </c>
      <c r="P643" s="400">
        <f t="shared" si="22"/>
        <v>5.6889454021286437E-4</v>
      </c>
      <c r="Q643" s="400">
        <f t="shared" si="23"/>
        <v>5.6889454021286437E-4</v>
      </c>
      <c r="R643" s="401" cm="1">
        <f t="array" ref="R643">_xlfn.IFS(D643=$Q$175,M643/$R$175,D643=$Q$176,M643/$R$176,D643=$Q$177,M643/$R$177)</f>
        <v>0</v>
      </c>
      <c r="S643" s="331"/>
      <c r="T643" s="331"/>
      <c r="V643" s="331"/>
      <c r="W643" s="331"/>
      <c r="X643" s="331"/>
      <c r="Y643" s="331"/>
      <c r="Z643" s="331"/>
    </row>
    <row r="644" spans="1:26" s="332" customFormat="1" ht="15" customHeight="1">
      <c r="A644" s="327">
        <v>3</v>
      </c>
      <c r="B644" s="328" t="s">
        <v>268</v>
      </c>
      <c r="C644" s="329" t="s">
        <v>275</v>
      </c>
      <c r="D644" s="328" t="s">
        <v>182</v>
      </c>
      <c r="E644" s="328" t="s">
        <v>198</v>
      </c>
      <c r="F644" s="330">
        <v>46104</v>
      </c>
      <c r="G644" s="330">
        <v>46640</v>
      </c>
      <c r="H644" s="328" t="s">
        <v>199</v>
      </c>
      <c r="I644" s="398">
        <v>250000000</v>
      </c>
      <c r="J644" s="398">
        <v>250713172</v>
      </c>
      <c r="K644" s="398">
        <f t="shared" si="21"/>
        <v>250000000</v>
      </c>
      <c r="L644" s="398">
        <v>328023</v>
      </c>
      <c r="M644" s="398">
        <v>0</v>
      </c>
      <c r="N644" s="398">
        <v>250979451</v>
      </c>
      <c r="O644" s="399">
        <v>0.11</v>
      </c>
      <c r="P644" s="400">
        <f t="shared" si="22"/>
        <v>5.6889454021286437E-4</v>
      </c>
      <c r="Q644" s="400">
        <f t="shared" si="23"/>
        <v>5.6889454021286437E-4</v>
      </c>
      <c r="R644" s="401" cm="1">
        <f t="array" ref="R644">_xlfn.IFS(D644=$Q$175,M644/$R$175,D644=$Q$176,M644/$R$176,D644=$Q$177,M644/$R$177)</f>
        <v>0</v>
      </c>
      <c r="S644" s="331"/>
      <c r="T644" s="331"/>
      <c r="V644" s="331"/>
      <c r="W644" s="331"/>
      <c r="X644" s="331"/>
      <c r="Y644" s="331"/>
      <c r="Z644" s="331"/>
    </row>
    <row r="645" spans="1:26" s="332" customFormat="1" ht="15" customHeight="1">
      <c r="A645" s="327">
        <v>3</v>
      </c>
      <c r="B645" s="328" t="s">
        <v>268</v>
      </c>
      <c r="C645" s="329" t="s">
        <v>275</v>
      </c>
      <c r="D645" s="328" t="s">
        <v>182</v>
      </c>
      <c r="E645" s="328" t="s">
        <v>198</v>
      </c>
      <c r="F645" s="330">
        <v>46104</v>
      </c>
      <c r="G645" s="330">
        <v>46640</v>
      </c>
      <c r="H645" s="328" t="s">
        <v>199</v>
      </c>
      <c r="I645" s="398">
        <v>250000000</v>
      </c>
      <c r="J645" s="398">
        <v>250713172</v>
      </c>
      <c r="K645" s="398">
        <f t="shared" si="21"/>
        <v>250000000</v>
      </c>
      <c r="L645" s="398">
        <v>328023</v>
      </c>
      <c r="M645" s="398">
        <v>0</v>
      </c>
      <c r="N645" s="398">
        <v>250979451</v>
      </c>
      <c r="O645" s="399">
        <v>0.11</v>
      </c>
      <c r="P645" s="400">
        <f t="shared" si="22"/>
        <v>5.6889454021286437E-4</v>
      </c>
      <c r="Q645" s="400">
        <f t="shared" si="23"/>
        <v>5.6889454021286437E-4</v>
      </c>
      <c r="R645" s="401" cm="1">
        <f t="array" ref="R645">_xlfn.IFS(D645=$Q$175,M645/$R$175,D645=$Q$176,M645/$R$176,D645=$Q$177,M645/$R$177)</f>
        <v>0</v>
      </c>
      <c r="S645" s="331"/>
      <c r="T645" s="331"/>
      <c r="V645" s="331"/>
      <c r="W645" s="331"/>
      <c r="X645" s="331"/>
      <c r="Y645" s="331"/>
      <c r="Z645" s="331"/>
    </row>
    <row r="646" spans="1:26" s="332" customFormat="1" ht="15" customHeight="1">
      <c r="A646" s="327">
        <v>3</v>
      </c>
      <c r="B646" s="328" t="s">
        <v>268</v>
      </c>
      <c r="C646" s="329" t="s">
        <v>275</v>
      </c>
      <c r="D646" s="328" t="s">
        <v>182</v>
      </c>
      <c r="E646" s="328" t="s">
        <v>198</v>
      </c>
      <c r="F646" s="330">
        <v>46104</v>
      </c>
      <c r="G646" s="330">
        <v>46640</v>
      </c>
      <c r="H646" s="328" t="s">
        <v>199</v>
      </c>
      <c r="I646" s="398">
        <v>250000000</v>
      </c>
      <c r="J646" s="398">
        <v>250713172</v>
      </c>
      <c r="K646" s="398">
        <f t="shared" si="21"/>
        <v>250000000</v>
      </c>
      <c r="L646" s="398">
        <v>328023</v>
      </c>
      <c r="M646" s="398">
        <v>0</v>
      </c>
      <c r="N646" s="398">
        <v>250979451</v>
      </c>
      <c r="O646" s="399">
        <v>0.11</v>
      </c>
      <c r="P646" s="400">
        <f t="shared" si="22"/>
        <v>5.6889454021286437E-4</v>
      </c>
      <c r="Q646" s="400">
        <f t="shared" si="23"/>
        <v>5.6889454021286437E-4</v>
      </c>
      <c r="R646" s="401" cm="1">
        <f t="array" ref="R646">_xlfn.IFS(D646=$Q$175,M646/$R$175,D646=$Q$176,M646/$R$176,D646=$Q$177,M646/$R$177)</f>
        <v>0</v>
      </c>
      <c r="S646" s="331"/>
      <c r="T646" s="331"/>
      <c r="V646" s="331"/>
      <c r="W646" s="331"/>
      <c r="X646" s="331"/>
      <c r="Y646" s="331"/>
      <c r="Z646" s="331"/>
    </row>
    <row r="647" spans="1:26" s="332" customFormat="1" ht="15" customHeight="1">
      <c r="A647" s="327">
        <v>3</v>
      </c>
      <c r="B647" s="328" t="s">
        <v>268</v>
      </c>
      <c r="C647" s="329" t="s">
        <v>275</v>
      </c>
      <c r="D647" s="328" t="s">
        <v>182</v>
      </c>
      <c r="E647" s="328" t="s">
        <v>198</v>
      </c>
      <c r="F647" s="330">
        <v>46104</v>
      </c>
      <c r="G647" s="330">
        <v>46640</v>
      </c>
      <c r="H647" s="328" t="s">
        <v>199</v>
      </c>
      <c r="I647" s="398">
        <v>250000000</v>
      </c>
      <c r="J647" s="398">
        <v>250713172</v>
      </c>
      <c r="K647" s="398">
        <f t="shared" si="21"/>
        <v>250000000</v>
      </c>
      <c r="L647" s="398">
        <v>328023</v>
      </c>
      <c r="M647" s="398">
        <v>0</v>
      </c>
      <c r="N647" s="398">
        <v>250979451</v>
      </c>
      <c r="O647" s="399">
        <v>0.11</v>
      </c>
      <c r="P647" s="400">
        <f t="shared" si="22"/>
        <v>5.6889454021286437E-4</v>
      </c>
      <c r="Q647" s="400">
        <f t="shared" si="23"/>
        <v>5.6889454021286437E-4</v>
      </c>
      <c r="R647" s="401" cm="1">
        <f t="array" ref="R647">_xlfn.IFS(D647=$Q$175,M647/$R$175,D647=$Q$176,M647/$R$176,D647=$Q$177,M647/$R$177)</f>
        <v>0</v>
      </c>
      <c r="S647" s="331"/>
      <c r="T647" s="331"/>
      <c r="V647" s="331"/>
      <c r="W647" s="331"/>
      <c r="X647" s="331"/>
      <c r="Y647" s="331"/>
      <c r="Z647" s="331"/>
    </row>
    <row r="648" spans="1:26" s="332" customFormat="1" ht="15" customHeight="1">
      <c r="A648" s="327">
        <v>3</v>
      </c>
      <c r="B648" s="328" t="s">
        <v>268</v>
      </c>
      <c r="C648" s="329" t="s">
        <v>275</v>
      </c>
      <c r="D648" s="328" t="s">
        <v>182</v>
      </c>
      <c r="E648" s="328" t="s">
        <v>198</v>
      </c>
      <c r="F648" s="330">
        <v>46104</v>
      </c>
      <c r="G648" s="330">
        <v>46640</v>
      </c>
      <c r="H648" s="328" t="s">
        <v>199</v>
      </c>
      <c r="I648" s="398">
        <v>250000000</v>
      </c>
      <c r="J648" s="398">
        <v>250713172</v>
      </c>
      <c r="K648" s="398">
        <f t="shared" si="21"/>
        <v>250000000</v>
      </c>
      <c r="L648" s="398">
        <v>328023</v>
      </c>
      <c r="M648" s="398">
        <v>0</v>
      </c>
      <c r="N648" s="398">
        <v>250979451</v>
      </c>
      <c r="O648" s="399">
        <v>0.11</v>
      </c>
      <c r="P648" s="400">
        <f t="shared" si="22"/>
        <v>5.6889454021286437E-4</v>
      </c>
      <c r="Q648" s="400">
        <f t="shared" si="23"/>
        <v>5.6889454021286437E-4</v>
      </c>
      <c r="R648" s="401" cm="1">
        <f t="array" ref="R648">_xlfn.IFS(D648=$Q$175,M648/$R$175,D648=$Q$176,M648/$R$176,D648=$Q$177,M648/$R$177)</f>
        <v>0</v>
      </c>
      <c r="S648" s="331"/>
      <c r="T648" s="331"/>
      <c r="V648" s="331"/>
      <c r="W648" s="331"/>
      <c r="X648" s="331"/>
      <c r="Y648" s="331"/>
      <c r="Z648" s="331"/>
    </row>
    <row r="649" spans="1:26" s="332" customFormat="1" ht="15" customHeight="1">
      <c r="A649" s="327">
        <v>3</v>
      </c>
      <c r="B649" s="328" t="s">
        <v>268</v>
      </c>
      <c r="C649" s="329" t="s">
        <v>275</v>
      </c>
      <c r="D649" s="328" t="s">
        <v>182</v>
      </c>
      <c r="E649" s="328" t="s">
        <v>198</v>
      </c>
      <c r="F649" s="330">
        <v>46104</v>
      </c>
      <c r="G649" s="330">
        <v>46640</v>
      </c>
      <c r="H649" s="328" t="s">
        <v>199</v>
      </c>
      <c r="I649" s="398">
        <v>250000000</v>
      </c>
      <c r="J649" s="398">
        <v>250713172</v>
      </c>
      <c r="K649" s="398">
        <f t="shared" si="21"/>
        <v>250000000</v>
      </c>
      <c r="L649" s="398">
        <v>328023</v>
      </c>
      <c r="M649" s="398">
        <v>0</v>
      </c>
      <c r="N649" s="398">
        <v>250979451</v>
      </c>
      <c r="O649" s="399">
        <v>0.11</v>
      </c>
      <c r="P649" s="400">
        <f t="shared" si="22"/>
        <v>5.6889454021286437E-4</v>
      </c>
      <c r="Q649" s="400">
        <f t="shared" si="23"/>
        <v>5.6889454021286437E-4</v>
      </c>
      <c r="R649" s="401" cm="1">
        <f t="array" ref="R649">_xlfn.IFS(D649=$Q$175,M649/$R$175,D649=$Q$176,M649/$R$176,D649=$Q$177,M649/$R$177)</f>
        <v>0</v>
      </c>
      <c r="S649" s="331"/>
      <c r="T649" s="331"/>
      <c r="V649" s="331"/>
      <c r="W649" s="331"/>
      <c r="X649" s="331"/>
      <c r="Y649" s="331"/>
      <c r="Z649" s="331"/>
    </row>
    <row r="650" spans="1:26" s="332" customFormat="1" ht="15" customHeight="1">
      <c r="A650" s="327">
        <v>3</v>
      </c>
      <c r="B650" s="328" t="s">
        <v>268</v>
      </c>
      <c r="C650" s="329" t="s">
        <v>275</v>
      </c>
      <c r="D650" s="328" t="s">
        <v>182</v>
      </c>
      <c r="E650" s="328" t="s">
        <v>198</v>
      </c>
      <c r="F650" s="330">
        <v>46104</v>
      </c>
      <c r="G650" s="330">
        <v>46640</v>
      </c>
      <c r="H650" s="328" t="s">
        <v>199</v>
      </c>
      <c r="I650" s="398">
        <v>250000000</v>
      </c>
      <c r="J650" s="398">
        <v>250713172</v>
      </c>
      <c r="K650" s="398">
        <f t="shared" si="21"/>
        <v>250000000</v>
      </c>
      <c r="L650" s="398">
        <v>328023</v>
      </c>
      <c r="M650" s="398">
        <v>0</v>
      </c>
      <c r="N650" s="398">
        <v>250979451</v>
      </c>
      <c r="O650" s="399">
        <v>0.11</v>
      </c>
      <c r="P650" s="400">
        <f t="shared" si="22"/>
        <v>5.6889454021286437E-4</v>
      </c>
      <c r="Q650" s="400">
        <f t="shared" si="23"/>
        <v>5.6889454021286437E-4</v>
      </c>
      <c r="R650" s="401" cm="1">
        <f t="array" ref="R650">_xlfn.IFS(D650=$Q$175,M650/$R$175,D650=$Q$176,M650/$R$176,D650=$Q$177,M650/$R$177)</f>
        <v>0</v>
      </c>
      <c r="S650" s="331"/>
      <c r="T650" s="331"/>
      <c r="V650" s="331"/>
      <c r="W650" s="331"/>
      <c r="X650" s="331"/>
      <c r="Y650" s="331"/>
      <c r="Z650" s="331"/>
    </row>
    <row r="651" spans="1:26" s="332" customFormat="1" ht="15" customHeight="1">
      <c r="A651" s="327">
        <v>3</v>
      </c>
      <c r="B651" s="328" t="s">
        <v>268</v>
      </c>
      <c r="C651" s="329" t="s">
        <v>275</v>
      </c>
      <c r="D651" s="328" t="s">
        <v>182</v>
      </c>
      <c r="E651" s="328" t="s">
        <v>198</v>
      </c>
      <c r="F651" s="330">
        <v>46104</v>
      </c>
      <c r="G651" s="330">
        <v>46640</v>
      </c>
      <c r="H651" s="328" t="s">
        <v>199</v>
      </c>
      <c r="I651" s="398">
        <v>250000000</v>
      </c>
      <c r="J651" s="398">
        <v>250713172</v>
      </c>
      <c r="K651" s="398">
        <f t="shared" si="21"/>
        <v>250000000</v>
      </c>
      <c r="L651" s="398">
        <v>328023</v>
      </c>
      <c r="M651" s="398">
        <v>0</v>
      </c>
      <c r="N651" s="398">
        <v>250979451</v>
      </c>
      <c r="O651" s="399">
        <v>0.11</v>
      </c>
      <c r="P651" s="400">
        <f t="shared" si="22"/>
        <v>5.6889454021286437E-4</v>
      </c>
      <c r="Q651" s="400">
        <f t="shared" si="23"/>
        <v>5.6889454021286437E-4</v>
      </c>
      <c r="R651" s="401" cm="1">
        <f t="array" ref="R651">_xlfn.IFS(D651=$Q$175,M651/$R$175,D651=$Q$176,M651/$R$176,D651=$Q$177,M651/$R$177)</f>
        <v>0</v>
      </c>
      <c r="S651" s="331"/>
      <c r="T651" s="331"/>
      <c r="V651" s="331"/>
      <c r="W651" s="331"/>
      <c r="X651" s="331"/>
      <c r="Y651" s="331"/>
      <c r="Z651" s="331"/>
    </row>
    <row r="652" spans="1:26" s="332" customFormat="1" ht="15" customHeight="1">
      <c r="A652" s="327">
        <v>3</v>
      </c>
      <c r="B652" s="328" t="s">
        <v>268</v>
      </c>
      <c r="C652" s="329" t="s">
        <v>275</v>
      </c>
      <c r="D652" s="328" t="s">
        <v>182</v>
      </c>
      <c r="E652" s="328" t="s">
        <v>198</v>
      </c>
      <c r="F652" s="330">
        <v>46104</v>
      </c>
      <c r="G652" s="330">
        <v>46640</v>
      </c>
      <c r="H652" s="328" t="s">
        <v>199</v>
      </c>
      <c r="I652" s="398">
        <v>250000000</v>
      </c>
      <c r="J652" s="398">
        <v>250713172</v>
      </c>
      <c r="K652" s="398">
        <f t="shared" si="21"/>
        <v>250000000</v>
      </c>
      <c r="L652" s="398">
        <v>328023</v>
      </c>
      <c r="M652" s="398">
        <v>0</v>
      </c>
      <c r="N652" s="398">
        <v>250979451</v>
      </c>
      <c r="O652" s="399">
        <v>0.11</v>
      </c>
      <c r="P652" s="400">
        <f t="shared" si="22"/>
        <v>5.6889454021286437E-4</v>
      </c>
      <c r="Q652" s="400">
        <f t="shared" si="23"/>
        <v>5.6889454021286437E-4</v>
      </c>
      <c r="R652" s="401" cm="1">
        <f t="array" ref="R652">_xlfn.IFS(D652=$Q$175,M652/$R$175,D652=$Q$176,M652/$R$176,D652=$Q$177,M652/$R$177)</f>
        <v>0</v>
      </c>
      <c r="S652" s="331"/>
      <c r="T652" s="331"/>
      <c r="V652" s="331"/>
      <c r="W652" s="331"/>
      <c r="X652" s="331"/>
      <c r="Y652" s="331"/>
      <c r="Z652" s="331"/>
    </row>
    <row r="653" spans="1:26" s="332" customFormat="1" ht="15" customHeight="1">
      <c r="A653" s="327">
        <v>3</v>
      </c>
      <c r="B653" s="328" t="s">
        <v>268</v>
      </c>
      <c r="C653" s="329" t="s">
        <v>275</v>
      </c>
      <c r="D653" s="328" t="s">
        <v>182</v>
      </c>
      <c r="E653" s="328" t="s">
        <v>198</v>
      </c>
      <c r="F653" s="330">
        <v>46104</v>
      </c>
      <c r="G653" s="330">
        <v>46640</v>
      </c>
      <c r="H653" s="328" t="s">
        <v>199</v>
      </c>
      <c r="I653" s="398">
        <v>250000000</v>
      </c>
      <c r="J653" s="398">
        <v>250713172</v>
      </c>
      <c r="K653" s="398">
        <f t="shared" si="21"/>
        <v>250000000</v>
      </c>
      <c r="L653" s="398">
        <v>328023</v>
      </c>
      <c r="M653" s="398">
        <v>0</v>
      </c>
      <c r="N653" s="398">
        <v>250979451</v>
      </c>
      <c r="O653" s="399">
        <v>0.11</v>
      </c>
      <c r="P653" s="400">
        <f t="shared" si="22"/>
        <v>5.6889454021286437E-4</v>
      </c>
      <c r="Q653" s="400">
        <f t="shared" si="23"/>
        <v>5.6889454021286437E-4</v>
      </c>
      <c r="R653" s="401" cm="1">
        <f t="array" ref="R653">_xlfn.IFS(D653=$Q$175,M653/$R$175,D653=$Q$176,M653/$R$176,D653=$Q$177,M653/$R$177)</f>
        <v>0</v>
      </c>
      <c r="S653" s="331"/>
      <c r="T653" s="331"/>
      <c r="V653" s="331"/>
      <c r="W653" s="331"/>
      <c r="X653" s="331"/>
      <c r="Y653" s="331"/>
      <c r="Z653" s="331"/>
    </row>
    <row r="654" spans="1:26" s="332" customFormat="1" ht="15" customHeight="1">
      <c r="A654" s="327">
        <v>3</v>
      </c>
      <c r="B654" s="328" t="s">
        <v>268</v>
      </c>
      <c r="C654" s="329" t="s">
        <v>275</v>
      </c>
      <c r="D654" s="328" t="s">
        <v>182</v>
      </c>
      <c r="E654" s="328" t="s">
        <v>198</v>
      </c>
      <c r="F654" s="330">
        <v>46104</v>
      </c>
      <c r="G654" s="330">
        <v>46640</v>
      </c>
      <c r="H654" s="328" t="s">
        <v>199</v>
      </c>
      <c r="I654" s="398">
        <v>250000000</v>
      </c>
      <c r="J654" s="398">
        <v>250713172</v>
      </c>
      <c r="K654" s="398">
        <f t="shared" si="21"/>
        <v>250000000</v>
      </c>
      <c r="L654" s="398">
        <v>328023</v>
      </c>
      <c r="M654" s="398">
        <v>0</v>
      </c>
      <c r="N654" s="398">
        <v>250979451</v>
      </c>
      <c r="O654" s="399">
        <v>0.11</v>
      </c>
      <c r="P654" s="400">
        <f t="shared" si="22"/>
        <v>5.6889454021286437E-4</v>
      </c>
      <c r="Q654" s="400">
        <f t="shared" si="23"/>
        <v>5.6889454021286437E-4</v>
      </c>
      <c r="R654" s="401" cm="1">
        <f t="array" ref="R654">_xlfn.IFS(D654=$Q$175,M654/$R$175,D654=$Q$176,M654/$R$176,D654=$Q$177,M654/$R$177)</f>
        <v>0</v>
      </c>
      <c r="S654" s="331"/>
      <c r="T654" s="331"/>
      <c r="V654" s="331"/>
      <c r="W654" s="331"/>
      <c r="X654" s="331"/>
      <c r="Y654" s="331"/>
      <c r="Z654" s="331"/>
    </row>
    <row r="655" spans="1:26" s="332" customFormat="1" ht="15" customHeight="1">
      <c r="A655" s="327">
        <v>3</v>
      </c>
      <c r="B655" s="328" t="s">
        <v>268</v>
      </c>
      <c r="C655" s="329" t="s">
        <v>275</v>
      </c>
      <c r="D655" s="328" t="s">
        <v>182</v>
      </c>
      <c r="E655" s="328" t="s">
        <v>198</v>
      </c>
      <c r="F655" s="330">
        <v>46104</v>
      </c>
      <c r="G655" s="330">
        <v>46640</v>
      </c>
      <c r="H655" s="328" t="s">
        <v>199</v>
      </c>
      <c r="I655" s="398">
        <v>250000000</v>
      </c>
      <c r="J655" s="398">
        <v>250713172</v>
      </c>
      <c r="K655" s="398">
        <f t="shared" si="21"/>
        <v>250000000</v>
      </c>
      <c r="L655" s="398">
        <v>328023</v>
      </c>
      <c r="M655" s="398">
        <v>0</v>
      </c>
      <c r="N655" s="398">
        <v>250979451</v>
      </c>
      <c r="O655" s="399">
        <v>0.11</v>
      </c>
      <c r="P655" s="400">
        <f t="shared" si="22"/>
        <v>5.6889454021286437E-4</v>
      </c>
      <c r="Q655" s="400">
        <f t="shared" si="23"/>
        <v>5.6889454021286437E-4</v>
      </c>
      <c r="R655" s="401" cm="1">
        <f t="array" ref="R655">_xlfn.IFS(D655=$Q$175,M655/$R$175,D655=$Q$176,M655/$R$176,D655=$Q$177,M655/$R$177)</f>
        <v>0</v>
      </c>
      <c r="S655" s="331"/>
      <c r="T655" s="331"/>
      <c r="V655" s="331"/>
      <c r="W655" s="331"/>
      <c r="X655" s="331"/>
      <c r="Y655" s="331"/>
      <c r="Z655" s="331"/>
    </row>
    <row r="656" spans="1:26" s="332" customFormat="1" ht="15" customHeight="1">
      <c r="A656" s="327">
        <v>3</v>
      </c>
      <c r="B656" s="328" t="s">
        <v>268</v>
      </c>
      <c r="C656" s="329" t="s">
        <v>275</v>
      </c>
      <c r="D656" s="328" t="s">
        <v>182</v>
      </c>
      <c r="E656" s="328" t="s">
        <v>198</v>
      </c>
      <c r="F656" s="330">
        <v>46104</v>
      </c>
      <c r="G656" s="330">
        <v>46640</v>
      </c>
      <c r="H656" s="328" t="s">
        <v>199</v>
      </c>
      <c r="I656" s="398">
        <v>250000000</v>
      </c>
      <c r="J656" s="398">
        <v>250713172</v>
      </c>
      <c r="K656" s="398">
        <f t="shared" si="21"/>
        <v>250000000</v>
      </c>
      <c r="L656" s="398">
        <v>328023</v>
      </c>
      <c r="M656" s="398">
        <v>0</v>
      </c>
      <c r="N656" s="398">
        <v>250979451</v>
      </c>
      <c r="O656" s="399">
        <v>0.11</v>
      </c>
      <c r="P656" s="400">
        <f t="shared" si="22"/>
        <v>5.6889454021286437E-4</v>
      </c>
      <c r="Q656" s="400">
        <f t="shared" si="23"/>
        <v>5.6889454021286437E-4</v>
      </c>
      <c r="R656" s="401" cm="1">
        <f t="array" ref="R656">_xlfn.IFS(D656=$Q$175,M656/$R$175,D656=$Q$176,M656/$R$176,D656=$Q$177,M656/$R$177)</f>
        <v>0</v>
      </c>
      <c r="S656" s="331"/>
      <c r="T656" s="331"/>
      <c r="V656" s="331"/>
      <c r="W656" s="331"/>
      <c r="X656" s="331"/>
      <c r="Y656" s="331"/>
      <c r="Z656" s="331"/>
    </row>
    <row r="657" spans="1:26" s="332" customFormat="1" ht="15" customHeight="1">
      <c r="A657" s="327">
        <v>3</v>
      </c>
      <c r="B657" s="328" t="s">
        <v>268</v>
      </c>
      <c r="C657" s="329" t="s">
        <v>275</v>
      </c>
      <c r="D657" s="328" t="s">
        <v>182</v>
      </c>
      <c r="E657" s="328" t="s">
        <v>198</v>
      </c>
      <c r="F657" s="330">
        <v>46104</v>
      </c>
      <c r="G657" s="330">
        <v>46640</v>
      </c>
      <c r="H657" s="328" t="s">
        <v>199</v>
      </c>
      <c r="I657" s="398">
        <v>250000000</v>
      </c>
      <c r="J657" s="398">
        <v>250713172</v>
      </c>
      <c r="K657" s="398">
        <f t="shared" si="21"/>
        <v>250000000</v>
      </c>
      <c r="L657" s="398">
        <v>328023</v>
      </c>
      <c r="M657" s="398">
        <v>0</v>
      </c>
      <c r="N657" s="398">
        <v>250979451</v>
      </c>
      <c r="O657" s="399">
        <v>0.11</v>
      </c>
      <c r="P657" s="400">
        <f t="shared" si="22"/>
        <v>5.6889454021286437E-4</v>
      </c>
      <c r="Q657" s="400">
        <f t="shared" si="23"/>
        <v>5.6889454021286437E-4</v>
      </c>
      <c r="R657" s="401" cm="1">
        <f t="array" ref="R657">_xlfn.IFS(D657=$Q$175,M657/$R$175,D657=$Q$176,M657/$R$176,D657=$Q$177,M657/$R$177)</f>
        <v>0</v>
      </c>
      <c r="S657" s="331"/>
      <c r="T657" s="331"/>
      <c r="V657" s="331"/>
      <c r="W657" s="331"/>
      <c r="X657" s="331"/>
      <c r="Y657" s="331"/>
      <c r="Z657" s="331"/>
    </row>
    <row r="658" spans="1:26" s="332" customFormat="1" ht="15" customHeight="1">
      <c r="A658" s="327">
        <v>3</v>
      </c>
      <c r="B658" s="328" t="s">
        <v>268</v>
      </c>
      <c r="C658" s="329" t="s">
        <v>275</v>
      </c>
      <c r="D658" s="328" t="s">
        <v>182</v>
      </c>
      <c r="E658" s="328" t="s">
        <v>198</v>
      </c>
      <c r="F658" s="330">
        <v>46104</v>
      </c>
      <c r="G658" s="330">
        <v>46640</v>
      </c>
      <c r="H658" s="328" t="s">
        <v>199</v>
      </c>
      <c r="I658" s="398">
        <v>250000000</v>
      </c>
      <c r="J658" s="398">
        <v>250713172</v>
      </c>
      <c r="K658" s="398">
        <f t="shared" si="21"/>
        <v>250000000</v>
      </c>
      <c r="L658" s="398">
        <v>328023</v>
      </c>
      <c r="M658" s="398">
        <v>0</v>
      </c>
      <c r="N658" s="398">
        <v>250979451</v>
      </c>
      <c r="O658" s="399">
        <v>0.11</v>
      </c>
      <c r="P658" s="400">
        <f t="shared" si="22"/>
        <v>5.6889454021286437E-4</v>
      </c>
      <c r="Q658" s="400">
        <f t="shared" si="23"/>
        <v>5.6889454021286437E-4</v>
      </c>
      <c r="R658" s="401" cm="1">
        <f t="array" ref="R658">_xlfn.IFS(D658=$Q$175,M658/$R$175,D658=$Q$176,M658/$R$176,D658=$Q$177,M658/$R$177)</f>
        <v>0</v>
      </c>
      <c r="S658" s="331"/>
      <c r="T658" s="331"/>
      <c r="V658" s="331"/>
      <c r="W658" s="331"/>
      <c r="X658" s="331"/>
      <c r="Y658" s="331"/>
      <c r="Z658" s="331"/>
    </row>
    <row r="659" spans="1:26" s="332" customFormat="1" ht="15" customHeight="1">
      <c r="A659" s="327">
        <v>3</v>
      </c>
      <c r="B659" s="328" t="s">
        <v>268</v>
      </c>
      <c r="C659" s="329" t="s">
        <v>275</v>
      </c>
      <c r="D659" s="328" t="s">
        <v>182</v>
      </c>
      <c r="E659" s="328" t="s">
        <v>198</v>
      </c>
      <c r="F659" s="330">
        <v>46104</v>
      </c>
      <c r="G659" s="330">
        <v>46640</v>
      </c>
      <c r="H659" s="328" t="s">
        <v>199</v>
      </c>
      <c r="I659" s="398">
        <v>250000000</v>
      </c>
      <c r="J659" s="398">
        <v>250713172</v>
      </c>
      <c r="K659" s="398">
        <f t="shared" si="21"/>
        <v>250000000</v>
      </c>
      <c r="L659" s="398">
        <v>328023</v>
      </c>
      <c r="M659" s="398">
        <v>0</v>
      </c>
      <c r="N659" s="398">
        <v>250979451</v>
      </c>
      <c r="O659" s="399">
        <v>0.11</v>
      </c>
      <c r="P659" s="400">
        <f t="shared" si="22"/>
        <v>5.6889454021286437E-4</v>
      </c>
      <c r="Q659" s="400">
        <f t="shared" si="23"/>
        <v>5.6889454021286437E-4</v>
      </c>
      <c r="R659" s="401" cm="1">
        <f t="array" ref="R659">_xlfn.IFS(D659=$Q$175,M659/$R$175,D659=$Q$176,M659/$R$176,D659=$Q$177,M659/$R$177)</f>
        <v>0</v>
      </c>
      <c r="S659" s="331"/>
      <c r="T659" s="331"/>
      <c r="V659" s="331"/>
      <c r="W659" s="331"/>
      <c r="X659" s="331"/>
      <c r="Y659" s="331"/>
      <c r="Z659" s="331"/>
    </row>
    <row r="660" spans="1:26" s="332" customFormat="1" ht="15" customHeight="1">
      <c r="A660" s="327">
        <v>3</v>
      </c>
      <c r="B660" s="328" t="s">
        <v>268</v>
      </c>
      <c r="C660" s="329" t="s">
        <v>275</v>
      </c>
      <c r="D660" s="328" t="s">
        <v>182</v>
      </c>
      <c r="E660" s="328" t="s">
        <v>198</v>
      </c>
      <c r="F660" s="330">
        <v>46104</v>
      </c>
      <c r="G660" s="330">
        <v>46640</v>
      </c>
      <c r="H660" s="328" t="s">
        <v>199</v>
      </c>
      <c r="I660" s="398">
        <v>250000000</v>
      </c>
      <c r="J660" s="398">
        <v>250713172</v>
      </c>
      <c r="K660" s="398">
        <f t="shared" si="21"/>
        <v>250000000</v>
      </c>
      <c r="L660" s="398">
        <v>328023</v>
      </c>
      <c r="M660" s="398">
        <v>0</v>
      </c>
      <c r="N660" s="398">
        <v>250979451</v>
      </c>
      <c r="O660" s="399">
        <v>0.11</v>
      </c>
      <c r="P660" s="400">
        <f t="shared" si="22"/>
        <v>5.6889454021286437E-4</v>
      </c>
      <c r="Q660" s="400">
        <f t="shared" si="23"/>
        <v>5.6889454021286437E-4</v>
      </c>
      <c r="R660" s="401" cm="1">
        <f t="array" ref="R660">_xlfn.IFS(D660=$Q$175,M660/$R$175,D660=$Q$176,M660/$R$176,D660=$Q$177,M660/$R$177)</f>
        <v>0</v>
      </c>
      <c r="S660" s="331"/>
      <c r="T660" s="331"/>
      <c r="V660" s="331"/>
      <c r="W660" s="331"/>
      <c r="X660" s="331"/>
      <c r="Y660" s="331"/>
      <c r="Z660" s="331"/>
    </row>
    <row r="661" spans="1:26" s="332" customFormat="1" ht="15" customHeight="1">
      <c r="A661" s="327">
        <v>3</v>
      </c>
      <c r="B661" s="328" t="s">
        <v>268</v>
      </c>
      <c r="C661" s="329" t="s">
        <v>275</v>
      </c>
      <c r="D661" s="328" t="s">
        <v>182</v>
      </c>
      <c r="E661" s="328" t="s">
        <v>198</v>
      </c>
      <c r="F661" s="330">
        <v>46104</v>
      </c>
      <c r="G661" s="330">
        <v>46640</v>
      </c>
      <c r="H661" s="328" t="s">
        <v>199</v>
      </c>
      <c r="I661" s="398">
        <v>250000000</v>
      </c>
      <c r="J661" s="398">
        <v>250713172</v>
      </c>
      <c r="K661" s="398">
        <f t="shared" si="21"/>
        <v>250000000</v>
      </c>
      <c r="L661" s="398">
        <v>328023</v>
      </c>
      <c r="M661" s="398">
        <v>0</v>
      </c>
      <c r="N661" s="398">
        <v>250979451</v>
      </c>
      <c r="O661" s="399">
        <v>0.11</v>
      </c>
      <c r="P661" s="400">
        <f t="shared" si="22"/>
        <v>5.6889454021286437E-4</v>
      </c>
      <c r="Q661" s="400">
        <f t="shared" si="23"/>
        <v>5.6889454021286437E-4</v>
      </c>
      <c r="R661" s="401" cm="1">
        <f t="array" ref="R661">_xlfn.IFS(D661=$Q$175,M661/$R$175,D661=$Q$176,M661/$R$176,D661=$Q$177,M661/$R$177)</f>
        <v>0</v>
      </c>
      <c r="S661" s="331"/>
      <c r="T661" s="331"/>
      <c r="V661" s="331"/>
      <c r="W661" s="331"/>
      <c r="X661" s="331"/>
      <c r="Y661" s="331"/>
      <c r="Z661" s="331"/>
    </row>
    <row r="662" spans="1:26" s="332" customFormat="1" ht="15" customHeight="1">
      <c r="A662" s="327">
        <v>3</v>
      </c>
      <c r="B662" s="328" t="s">
        <v>268</v>
      </c>
      <c r="C662" s="329" t="s">
        <v>275</v>
      </c>
      <c r="D662" s="328" t="s">
        <v>182</v>
      </c>
      <c r="E662" s="328" t="s">
        <v>198</v>
      </c>
      <c r="F662" s="330">
        <v>46104</v>
      </c>
      <c r="G662" s="330">
        <v>46640</v>
      </c>
      <c r="H662" s="328" t="s">
        <v>199</v>
      </c>
      <c r="I662" s="398">
        <v>250000000</v>
      </c>
      <c r="J662" s="398">
        <v>250713172</v>
      </c>
      <c r="K662" s="398">
        <f t="shared" si="21"/>
        <v>250000000</v>
      </c>
      <c r="L662" s="398">
        <v>328023</v>
      </c>
      <c r="M662" s="398">
        <v>0</v>
      </c>
      <c r="N662" s="398">
        <v>250979451</v>
      </c>
      <c r="O662" s="399">
        <v>0.11</v>
      </c>
      <c r="P662" s="400">
        <f t="shared" si="22"/>
        <v>5.6889454021286437E-4</v>
      </c>
      <c r="Q662" s="400">
        <f t="shared" si="23"/>
        <v>5.6889454021286437E-4</v>
      </c>
      <c r="R662" s="401" cm="1">
        <f t="array" ref="R662">_xlfn.IFS(D662=$Q$175,M662/$R$175,D662=$Q$176,M662/$R$176,D662=$Q$177,M662/$R$177)</f>
        <v>0</v>
      </c>
      <c r="S662" s="331"/>
      <c r="T662" s="331"/>
      <c r="V662" s="331"/>
      <c r="W662" s="331"/>
      <c r="X662" s="331"/>
      <c r="Y662" s="331"/>
      <c r="Z662" s="331"/>
    </row>
    <row r="663" spans="1:26" s="332" customFormat="1" ht="15" customHeight="1">
      <c r="A663" s="327">
        <v>3</v>
      </c>
      <c r="B663" s="328" t="s">
        <v>268</v>
      </c>
      <c r="C663" s="329" t="s">
        <v>203</v>
      </c>
      <c r="D663" s="328" t="s">
        <v>182</v>
      </c>
      <c r="E663" s="328" t="s">
        <v>198</v>
      </c>
      <c r="F663" s="330">
        <v>45539</v>
      </c>
      <c r="G663" s="330">
        <v>46188</v>
      </c>
      <c r="H663" s="328" t="s">
        <v>199</v>
      </c>
      <c r="I663" s="398">
        <v>500000000</v>
      </c>
      <c r="J663" s="398">
        <v>526214560</v>
      </c>
      <c r="K663" s="398">
        <f t="shared" si="21"/>
        <v>500000000</v>
      </c>
      <c r="L663" s="398">
        <v>1704708</v>
      </c>
      <c r="M663" s="398">
        <v>0</v>
      </c>
      <c r="N663" s="398">
        <v>538394520</v>
      </c>
      <c r="O663" s="399">
        <v>9.0999999999999998E-2</v>
      </c>
      <c r="P663" s="400">
        <f t="shared" si="22"/>
        <v>1.220377611346858E-3</v>
      </c>
      <c r="Q663" s="400">
        <f t="shared" si="23"/>
        <v>1.220377611346858E-3</v>
      </c>
      <c r="R663" s="401" cm="1">
        <f t="array" ref="R663">_xlfn.IFS(D663=$Q$175,M663/$R$175,D663=$Q$176,M663/$R$176,D663=$Q$177,M663/$R$177)</f>
        <v>0</v>
      </c>
      <c r="S663" s="331"/>
      <c r="T663" s="331"/>
      <c r="V663" s="331"/>
      <c r="W663" s="331"/>
      <c r="X663" s="331"/>
      <c r="Y663" s="331"/>
      <c r="Z663" s="331"/>
    </row>
    <row r="664" spans="1:26" s="332" customFormat="1" ht="15" customHeight="1">
      <c r="A664" s="327">
        <v>3</v>
      </c>
      <c r="B664" s="328" t="s">
        <v>268</v>
      </c>
      <c r="C664" s="329" t="s">
        <v>203</v>
      </c>
      <c r="D664" s="328" t="s">
        <v>182</v>
      </c>
      <c r="E664" s="328" t="s">
        <v>198</v>
      </c>
      <c r="F664" s="330">
        <v>45587</v>
      </c>
      <c r="G664" s="330">
        <v>46188</v>
      </c>
      <c r="H664" s="328" t="s">
        <v>199</v>
      </c>
      <c r="I664" s="398">
        <v>500000000</v>
      </c>
      <c r="J664" s="398">
        <v>531079691</v>
      </c>
      <c r="K664" s="398">
        <f t="shared" si="21"/>
        <v>500000000</v>
      </c>
      <c r="L664" s="398">
        <v>1700663</v>
      </c>
      <c r="M664" s="398">
        <v>0</v>
      </c>
      <c r="N664" s="398">
        <v>538394520</v>
      </c>
      <c r="O664" s="399">
        <v>7.1499999999999994E-2</v>
      </c>
      <c r="P664" s="400">
        <f t="shared" si="22"/>
        <v>1.220377611346858E-3</v>
      </c>
      <c r="Q664" s="400">
        <f t="shared" si="23"/>
        <v>1.220377611346858E-3</v>
      </c>
      <c r="R664" s="401" cm="1">
        <f t="array" ref="R664">_xlfn.IFS(D664=$Q$175,M664/$R$175,D664=$Q$176,M664/$R$176,D664=$Q$177,M664/$R$177)</f>
        <v>0</v>
      </c>
      <c r="S664" s="331"/>
      <c r="T664" s="331"/>
      <c r="V664" s="331"/>
      <c r="W664" s="331"/>
      <c r="X664" s="331"/>
      <c r="Y664" s="331"/>
      <c r="Z664" s="331"/>
    </row>
    <row r="665" spans="1:26" s="332" customFormat="1" ht="15" customHeight="1">
      <c r="A665" s="327">
        <v>3</v>
      </c>
      <c r="B665" s="328" t="s">
        <v>268</v>
      </c>
      <c r="C665" s="329" t="s">
        <v>203</v>
      </c>
      <c r="D665" s="328" t="s">
        <v>182</v>
      </c>
      <c r="E665" s="328" t="s">
        <v>198</v>
      </c>
      <c r="F665" s="330">
        <v>45587</v>
      </c>
      <c r="G665" s="330">
        <v>46188</v>
      </c>
      <c r="H665" s="328" t="s">
        <v>199</v>
      </c>
      <c r="I665" s="398">
        <v>500000000</v>
      </c>
      <c r="J665" s="398">
        <v>531079691</v>
      </c>
      <c r="K665" s="398">
        <f t="shared" si="21"/>
        <v>500000000</v>
      </c>
      <c r="L665" s="398">
        <v>1700663</v>
      </c>
      <c r="M665" s="398">
        <v>0</v>
      </c>
      <c r="N665" s="398">
        <v>538394520</v>
      </c>
      <c r="O665" s="399">
        <v>7.1499999999999994E-2</v>
      </c>
      <c r="P665" s="400">
        <f t="shared" si="22"/>
        <v>1.220377611346858E-3</v>
      </c>
      <c r="Q665" s="400">
        <f t="shared" si="23"/>
        <v>1.220377611346858E-3</v>
      </c>
      <c r="R665" s="401" cm="1">
        <f t="array" ref="R665">_xlfn.IFS(D665=$Q$175,M665/$R$175,D665=$Q$176,M665/$R$176,D665=$Q$177,M665/$R$177)</f>
        <v>0</v>
      </c>
      <c r="S665" s="331"/>
      <c r="T665" s="331"/>
      <c r="V665" s="331"/>
      <c r="W665" s="331"/>
      <c r="X665" s="331"/>
      <c r="Y665" s="331"/>
      <c r="Z665" s="331"/>
    </row>
    <row r="666" spans="1:26" s="332" customFormat="1" ht="15" customHeight="1">
      <c r="A666" s="327">
        <v>3</v>
      </c>
      <c r="B666" s="328" t="s">
        <v>268</v>
      </c>
      <c r="C666" s="329" t="s">
        <v>203</v>
      </c>
      <c r="D666" s="328" t="s">
        <v>182</v>
      </c>
      <c r="E666" s="328" t="s">
        <v>198</v>
      </c>
      <c r="F666" s="330">
        <v>45587</v>
      </c>
      <c r="G666" s="330">
        <v>46188</v>
      </c>
      <c r="H666" s="328" t="s">
        <v>199</v>
      </c>
      <c r="I666" s="398">
        <v>500000000</v>
      </c>
      <c r="J666" s="398">
        <v>531079691</v>
      </c>
      <c r="K666" s="398">
        <f t="shared" si="21"/>
        <v>500000000</v>
      </c>
      <c r="L666" s="398">
        <v>1700663</v>
      </c>
      <c r="M666" s="398">
        <v>0</v>
      </c>
      <c r="N666" s="398">
        <v>538394520</v>
      </c>
      <c r="O666" s="399">
        <v>7.1499999999999994E-2</v>
      </c>
      <c r="P666" s="400">
        <f t="shared" si="22"/>
        <v>1.220377611346858E-3</v>
      </c>
      <c r="Q666" s="400">
        <f t="shared" si="23"/>
        <v>1.220377611346858E-3</v>
      </c>
      <c r="R666" s="401" cm="1">
        <f t="array" ref="R666">_xlfn.IFS(D666=$Q$175,M666/$R$175,D666=$Q$176,M666/$R$176,D666=$Q$177,M666/$R$177)</f>
        <v>0</v>
      </c>
      <c r="S666" s="331"/>
      <c r="T666" s="331"/>
      <c r="V666" s="331"/>
      <c r="W666" s="331"/>
      <c r="X666" s="331"/>
      <c r="Y666" s="331"/>
      <c r="Z666" s="331"/>
    </row>
    <row r="667" spans="1:26" s="332" customFormat="1" ht="15" customHeight="1">
      <c r="A667" s="327">
        <v>3</v>
      </c>
      <c r="B667" s="328" t="s">
        <v>268</v>
      </c>
      <c r="C667" s="329" t="s">
        <v>203</v>
      </c>
      <c r="D667" s="328" t="s">
        <v>182</v>
      </c>
      <c r="E667" s="328" t="s">
        <v>198</v>
      </c>
      <c r="F667" s="330">
        <v>45587</v>
      </c>
      <c r="G667" s="330">
        <v>46188</v>
      </c>
      <c r="H667" s="328" t="s">
        <v>199</v>
      </c>
      <c r="I667" s="398">
        <v>500000000</v>
      </c>
      <c r="J667" s="398">
        <v>531079691</v>
      </c>
      <c r="K667" s="398">
        <f t="shared" si="21"/>
        <v>500000000</v>
      </c>
      <c r="L667" s="398">
        <v>1700663</v>
      </c>
      <c r="M667" s="398">
        <v>0</v>
      </c>
      <c r="N667" s="398">
        <v>538394520</v>
      </c>
      <c r="O667" s="399">
        <v>7.1499999999999994E-2</v>
      </c>
      <c r="P667" s="400">
        <f t="shared" si="22"/>
        <v>1.220377611346858E-3</v>
      </c>
      <c r="Q667" s="400">
        <f t="shared" si="23"/>
        <v>1.220377611346858E-3</v>
      </c>
      <c r="R667" s="401" cm="1">
        <f t="array" ref="R667">_xlfn.IFS(D667=$Q$175,M667/$R$175,D667=$Q$176,M667/$R$176,D667=$Q$177,M667/$R$177)</f>
        <v>0</v>
      </c>
      <c r="S667" s="331"/>
      <c r="T667" s="331"/>
      <c r="V667" s="331"/>
      <c r="W667" s="331"/>
      <c r="X667" s="331"/>
      <c r="Y667" s="331"/>
      <c r="Z667" s="331"/>
    </row>
    <row r="668" spans="1:26" s="332" customFormat="1" ht="15" customHeight="1">
      <c r="A668" s="327">
        <v>3</v>
      </c>
      <c r="B668" s="328" t="s">
        <v>268</v>
      </c>
      <c r="C668" s="329" t="s">
        <v>203</v>
      </c>
      <c r="D668" s="328" t="s">
        <v>182</v>
      </c>
      <c r="E668" s="328" t="s">
        <v>198</v>
      </c>
      <c r="F668" s="330">
        <v>45587</v>
      </c>
      <c r="G668" s="330">
        <v>46188</v>
      </c>
      <c r="H668" s="328" t="s">
        <v>199</v>
      </c>
      <c r="I668" s="398">
        <v>500000000</v>
      </c>
      <c r="J668" s="398">
        <v>531079691</v>
      </c>
      <c r="K668" s="398">
        <f t="shared" si="21"/>
        <v>500000000</v>
      </c>
      <c r="L668" s="398">
        <v>1700663</v>
      </c>
      <c r="M668" s="398">
        <v>0</v>
      </c>
      <c r="N668" s="398">
        <v>538394520</v>
      </c>
      <c r="O668" s="399">
        <v>7.1499999999999994E-2</v>
      </c>
      <c r="P668" s="400">
        <f t="shared" si="22"/>
        <v>1.220377611346858E-3</v>
      </c>
      <c r="Q668" s="400">
        <f t="shared" si="23"/>
        <v>1.220377611346858E-3</v>
      </c>
      <c r="R668" s="401" cm="1">
        <f t="array" ref="R668">_xlfn.IFS(D668=$Q$175,M668/$R$175,D668=$Q$176,M668/$R$176,D668=$Q$177,M668/$R$177)</f>
        <v>0</v>
      </c>
      <c r="S668" s="331"/>
      <c r="T668" s="331"/>
      <c r="V668" s="331"/>
      <c r="W668" s="331"/>
      <c r="X668" s="331"/>
      <c r="Y668" s="331"/>
      <c r="Z668" s="331"/>
    </row>
    <row r="669" spans="1:26" s="332" customFormat="1" ht="15" customHeight="1">
      <c r="A669" s="327">
        <v>3</v>
      </c>
      <c r="B669" s="328" t="s">
        <v>268</v>
      </c>
      <c r="C669" s="329" t="s">
        <v>203</v>
      </c>
      <c r="D669" s="328" t="s">
        <v>182</v>
      </c>
      <c r="E669" s="328" t="s">
        <v>198</v>
      </c>
      <c r="F669" s="330">
        <v>45587</v>
      </c>
      <c r="G669" s="330">
        <v>46188</v>
      </c>
      <c r="H669" s="328" t="s">
        <v>199</v>
      </c>
      <c r="I669" s="398">
        <v>500000000</v>
      </c>
      <c r="J669" s="398">
        <v>531079691</v>
      </c>
      <c r="K669" s="398">
        <f t="shared" si="21"/>
        <v>500000000</v>
      </c>
      <c r="L669" s="398">
        <v>1700663</v>
      </c>
      <c r="M669" s="398">
        <v>0</v>
      </c>
      <c r="N669" s="398">
        <v>538394520</v>
      </c>
      <c r="O669" s="399">
        <v>7.1499999999999994E-2</v>
      </c>
      <c r="P669" s="400">
        <f t="shared" si="22"/>
        <v>1.220377611346858E-3</v>
      </c>
      <c r="Q669" s="400">
        <f t="shared" si="23"/>
        <v>1.220377611346858E-3</v>
      </c>
      <c r="R669" s="401" cm="1">
        <f t="array" ref="R669">_xlfn.IFS(D669=$Q$175,M669/$R$175,D669=$Q$176,M669/$R$176,D669=$Q$177,M669/$R$177)</f>
        <v>0</v>
      </c>
      <c r="S669" s="331"/>
      <c r="T669" s="331"/>
      <c r="V669" s="331"/>
      <c r="W669" s="331"/>
      <c r="X669" s="331"/>
      <c r="Y669" s="331"/>
      <c r="Z669" s="331"/>
    </row>
    <row r="670" spans="1:26" s="332" customFormat="1" ht="15" customHeight="1">
      <c r="A670" s="327">
        <v>3</v>
      </c>
      <c r="B670" s="328" t="s">
        <v>268</v>
      </c>
      <c r="C670" s="329" t="s">
        <v>203</v>
      </c>
      <c r="D670" s="328" t="s">
        <v>182</v>
      </c>
      <c r="E670" s="328" t="s">
        <v>198</v>
      </c>
      <c r="F670" s="330">
        <v>45687</v>
      </c>
      <c r="G670" s="330">
        <v>46223</v>
      </c>
      <c r="H670" s="328" t="s">
        <v>199</v>
      </c>
      <c r="I670" s="398">
        <v>500000000</v>
      </c>
      <c r="J670" s="398">
        <v>502747290</v>
      </c>
      <c r="K670" s="398">
        <f t="shared" si="21"/>
        <v>500000000</v>
      </c>
      <c r="L670" s="398">
        <v>229593</v>
      </c>
      <c r="M670" s="398">
        <v>0</v>
      </c>
      <c r="N670" s="398">
        <v>508599316</v>
      </c>
      <c r="O670" s="399">
        <v>7.8200000000000006E-2</v>
      </c>
      <c r="P670" s="400">
        <f t="shared" si="22"/>
        <v>1.1528408914576729E-3</v>
      </c>
      <c r="Q670" s="400">
        <f t="shared" si="23"/>
        <v>1.1528408914576729E-3</v>
      </c>
      <c r="R670" s="401" cm="1">
        <f t="array" ref="R670">_xlfn.IFS(D670=$Q$175,M670/$R$175,D670=$Q$176,M670/$R$176,D670=$Q$177,M670/$R$177)</f>
        <v>0</v>
      </c>
      <c r="S670" s="331"/>
      <c r="T670" s="331"/>
      <c r="V670" s="331"/>
      <c r="W670" s="331"/>
      <c r="X670" s="331"/>
      <c r="Y670" s="331"/>
      <c r="Z670" s="331"/>
    </row>
    <row r="671" spans="1:26" s="332" customFormat="1" ht="15" customHeight="1">
      <c r="A671" s="327">
        <v>3</v>
      </c>
      <c r="B671" s="328" t="s">
        <v>268</v>
      </c>
      <c r="C671" s="329" t="s">
        <v>203</v>
      </c>
      <c r="D671" s="328" t="s">
        <v>182</v>
      </c>
      <c r="E671" s="328" t="s">
        <v>198</v>
      </c>
      <c r="F671" s="330">
        <v>45687</v>
      </c>
      <c r="G671" s="330">
        <v>46223</v>
      </c>
      <c r="H671" s="328" t="s">
        <v>199</v>
      </c>
      <c r="I671" s="398">
        <v>500000000</v>
      </c>
      <c r="J671" s="398">
        <v>502747290</v>
      </c>
      <c r="K671" s="398">
        <f t="shared" si="21"/>
        <v>500000000</v>
      </c>
      <c r="L671" s="398">
        <v>229593</v>
      </c>
      <c r="M671" s="398">
        <v>0</v>
      </c>
      <c r="N671" s="398">
        <v>508599316</v>
      </c>
      <c r="O671" s="399">
        <v>7.8200000000000006E-2</v>
      </c>
      <c r="P671" s="400">
        <f t="shared" si="22"/>
        <v>1.1528408914576729E-3</v>
      </c>
      <c r="Q671" s="400">
        <f t="shared" si="23"/>
        <v>1.1528408914576729E-3</v>
      </c>
      <c r="R671" s="401" cm="1">
        <f t="array" ref="R671">_xlfn.IFS(D671=$Q$175,M671/$R$175,D671=$Q$176,M671/$R$176,D671=$Q$177,M671/$R$177)</f>
        <v>0</v>
      </c>
      <c r="S671" s="331"/>
      <c r="T671" s="331"/>
      <c r="V671" s="331"/>
      <c r="W671" s="331"/>
      <c r="X671" s="331"/>
      <c r="Y671" s="331"/>
      <c r="Z671" s="331"/>
    </row>
    <row r="672" spans="1:26" s="332" customFormat="1" ht="15" customHeight="1">
      <c r="A672" s="327">
        <v>3</v>
      </c>
      <c r="B672" s="328" t="s">
        <v>268</v>
      </c>
      <c r="C672" s="329" t="s">
        <v>203</v>
      </c>
      <c r="D672" s="328" t="s">
        <v>182</v>
      </c>
      <c r="E672" s="328" t="s">
        <v>198</v>
      </c>
      <c r="F672" s="330">
        <v>45687</v>
      </c>
      <c r="G672" s="330">
        <v>46223</v>
      </c>
      <c r="H672" s="328" t="s">
        <v>199</v>
      </c>
      <c r="I672" s="398">
        <v>500000000</v>
      </c>
      <c r="J672" s="398">
        <v>502747290</v>
      </c>
      <c r="K672" s="398">
        <f t="shared" si="21"/>
        <v>500000000</v>
      </c>
      <c r="L672" s="398">
        <v>229593</v>
      </c>
      <c r="M672" s="398">
        <v>0</v>
      </c>
      <c r="N672" s="398">
        <v>508599316</v>
      </c>
      <c r="O672" s="399">
        <v>7.8200000000000006E-2</v>
      </c>
      <c r="P672" s="400">
        <f t="shared" si="22"/>
        <v>1.1528408914576729E-3</v>
      </c>
      <c r="Q672" s="400">
        <f t="shared" si="23"/>
        <v>1.1528408914576729E-3</v>
      </c>
      <c r="R672" s="401" cm="1">
        <f t="array" ref="R672">_xlfn.IFS(D672=$Q$175,M672/$R$175,D672=$Q$176,M672/$R$176,D672=$Q$177,M672/$R$177)</f>
        <v>0</v>
      </c>
      <c r="S672" s="331"/>
      <c r="T672" s="331"/>
      <c r="V672" s="331"/>
      <c r="W672" s="331"/>
      <c r="X672" s="331"/>
      <c r="Y672" s="331"/>
      <c r="Z672" s="331"/>
    </row>
    <row r="673" spans="1:26" s="332" customFormat="1" ht="15" customHeight="1">
      <c r="A673" s="327">
        <v>3</v>
      </c>
      <c r="B673" s="328" t="s">
        <v>268</v>
      </c>
      <c r="C673" s="329" t="s">
        <v>203</v>
      </c>
      <c r="D673" s="328" t="s">
        <v>182</v>
      </c>
      <c r="E673" s="328" t="s">
        <v>198</v>
      </c>
      <c r="F673" s="330">
        <v>45687</v>
      </c>
      <c r="G673" s="330">
        <v>46223</v>
      </c>
      <c r="H673" s="328" t="s">
        <v>199</v>
      </c>
      <c r="I673" s="398">
        <v>500000000</v>
      </c>
      <c r="J673" s="398">
        <v>502747290</v>
      </c>
      <c r="K673" s="398">
        <f t="shared" si="21"/>
        <v>500000000</v>
      </c>
      <c r="L673" s="398">
        <v>229593</v>
      </c>
      <c r="M673" s="398">
        <v>0</v>
      </c>
      <c r="N673" s="398">
        <v>508599316</v>
      </c>
      <c r="O673" s="399">
        <v>7.8200000000000006E-2</v>
      </c>
      <c r="P673" s="400">
        <f t="shared" si="22"/>
        <v>1.1528408914576729E-3</v>
      </c>
      <c r="Q673" s="400">
        <f t="shared" si="23"/>
        <v>1.1528408914576729E-3</v>
      </c>
      <c r="R673" s="401" cm="1">
        <f t="array" ref="R673">_xlfn.IFS(D673=$Q$175,M673/$R$175,D673=$Q$176,M673/$R$176,D673=$Q$177,M673/$R$177)</f>
        <v>0</v>
      </c>
      <c r="S673" s="331"/>
      <c r="T673" s="331"/>
      <c r="V673" s="331"/>
      <c r="W673" s="331"/>
      <c r="X673" s="331"/>
      <c r="Y673" s="331"/>
      <c r="Z673" s="331"/>
    </row>
    <row r="674" spans="1:26" s="332" customFormat="1" ht="15" customHeight="1">
      <c r="A674" s="327">
        <v>3</v>
      </c>
      <c r="B674" s="328" t="s">
        <v>268</v>
      </c>
      <c r="C674" s="329" t="s">
        <v>203</v>
      </c>
      <c r="D674" s="328" t="s">
        <v>182</v>
      </c>
      <c r="E674" s="328" t="s">
        <v>198</v>
      </c>
      <c r="F674" s="330">
        <v>45687</v>
      </c>
      <c r="G674" s="330">
        <v>46223</v>
      </c>
      <c r="H674" s="328" t="s">
        <v>199</v>
      </c>
      <c r="I674" s="398">
        <v>500000000</v>
      </c>
      <c r="J674" s="398">
        <v>502747290</v>
      </c>
      <c r="K674" s="398">
        <f t="shared" si="21"/>
        <v>500000000</v>
      </c>
      <c r="L674" s="398">
        <v>229593</v>
      </c>
      <c r="M674" s="398">
        <v>0</v>
      </c>
      <c r="N674" s="398">
        <v>508599316</v>
      </c>
      <c r="O674" s="399">
        <v>7.8200000000000006E-2</v>
      </c>
      <c r="P674" s="400">
        <f t="shared" si="22"/>
        <v>1.1528408914576729E-3</v>
      </c>
      <c r="Q674" s="400">
        <f t="shared" si="23"/>
        <v>1.1528408914576729E-3</v>
      </c>
      <c r="R674" s="401" cm="1">
        <f t="array" ref="R674">_xlfn.IFS(D674=$Q$175,M674/$R$175,D674=$Q$176,M674/$R$176,D674=$Q$177,M674/$R$177)</f>
        <v>0</v>
      </c>
      <c r="S674" s="331"/>
      <c r="T674" s="331"/>
      <c r="V674" s="331"/>
      <c r="W674" s="331"/>
      <c r="X674" s="331"/>
      <c r="Y674" s="331"/>
      <c r="Z674" s="331"/>
    </row>
    <row r="675" spans="1:26" s="332" customFormat="1" ht="15" customHeight="1">
      <c r="A675" s="327">
        <v>3</v>
      </c>
      <c r="B675" s="328" t="s">
        <v>268</v>
      </c>
      <c r="C675" s="329" t="s">
        <v>203</v>
      </c>
      <c r="D675" s="328" t="s">
        <v>182</v>
      </c>
      <c r="E675" s="328" t="s">
        <v>198</v>
      </c>
      <c r="F675" s="330">
        <v>45687</v>
      </c>
      <c r="G675" s="330">
        <v>46223</v>
      </c>
      <c r="H675" s="328" t="s">
        <v>199</v>
      </c>
      <c r="I675" s="398">
        <v>500000000</v>
      </c>
      <c r="J675" s="398">
        <v>502747290</v>
      </c>
      <c r="K675" s="398">
        <f t="shared" si="21"/>
        <v>500000000</v>
      </c>
      <c r="L675" s="398">
        <v>229593</v>
      </c>
      <c r="M675" s="398">
        <v>0</v>
      </c>
      <c r="N675" s="398">
        <v>508599316</v>
      </c>
      <c r="O675" s="399">
        <v>7.8200000000000006E-2</v>
      </c>
      <c r="P675" s="400">
        <f t="shared" si="22"/>
        <v>1.1528408914576729E-3</v>
      </c>
      <c r="Q675" s="400">
        <f t="shared" si="23"/>
        <v>1.1528408914576729E-3</v>
      </c>
      <c r="R675" s="401" cm="1">
        <f t="array" ref="R675">_xlfn.IFS(D675=$Q$175,M675/$R$175,D675=$Q$176,M675/$R$176,D675=$Q$177,M675/$R$177)</f>
        <v>0</v>
      </c>
      <c r="S675" s="331"/>
      <c r="T675" s="331"/>
      <c r="V675" s="331"/>
      <c r="W675" s="331"/>
      <c r="X675" s="331"/>
      <c r="Y675" s="331"/>
      <c r="Z675" s="331"/>
    </row>
    <row r="676" spans="1:26" s="332" customFormat="1" ht="15" customHeight="1">
      <c r="A676" s="327">
        <v>3</v>
      </c>
      <c r="B676" s="328" t="s">
        <v>268</v>
      </c>
      <c r="C676" s="329" t="s">
        <v>203</v>
      </c>
      <c r="D676" s="328" t="s">
        <v>182</v>
      </c>
      <c r="E676" s="328" t="s">
        <v>198</v>
      </c>
      <c r="F676" s="330">
        <v>45687</v>
      </c>
      <c r="G676" s="330">
        <v>46223</v>
      </c>
      <c r="H676" s="328" t="s">
        <v>199</v>
      </c>
      <c r="I676" s="398">
        <v>500000000</v>
      </c>
      <c r="J676" s="398">
        <v>502747290</v>
      </c>
      <c r="K676" s="398">
        <f t="shared" si="21"/>
        <v>500000000</v>
      </c>
      <c r="L676" s="398">
        <v>229593</v>
      </c>
      <c r="M676" s="398">
        <v>0</v>
      </c>
      <c r="N676" s="398">
        <v>508599316</v>
      </c>
      <c r="O676" s="399">
        <v>7.8200000000000006E-2</v>
      </c>
      <c r="P676" s="400">
        <f t="shared" si="22"/>
        <v>1.1528408914576729E-3</v>
      </c>
      <c r="Q676" s="400">
        <f t="shared" si="23"/>
        <v>1.1528408914576729E-3</v>
      </c>
      <c r="R676" s="401" cm="1">
        <f t="array" ref="R676">_xlfn.IFS(D676=$Q$175,M676/$R$175,D676=$Q$176,M676/$R$176,D676=$Q$177,M676/$R$177)</f>
        <v>0</v>
      </c>
      <c r="S676" s="331"/>
      <c r="T676" s="331"/>
      <c r="V676" s="331"/>
      <c r="W676" s="331"/>
      <c r="X676" s="331"/>
      <c r="Y676" s="331"/>
      <c r="Z676" s="331"/>
    </row>
    <row r="677" spans="1:26" s="332" customFormat="1" ht="15" customHeight="1">
      <c r="A677" s="327">
        <v>3</v>
      </c>
      <c r="B677" s="328" t="s">
        <v>268</v>
      </c>
      <c r="C677" s="329" t="s">
        <v>203</v>
      </c>
      <c r="D677" s="328" t="s">
        <v>182</v>
      </c>
      <c r="E677" s="328" t="s">
        <v>198</v>
      </c>
      <c r="F677" s="330">
        <v>45687</v>
      </c>
      <c r="G677" s="330">
        <v>46223</v>
      </c>
      <c r="H677" s="328" t="s">
        <v>199</v>
      </c>
      <c r="I677" s="398">
        <v>500000000</v>
      </c>
      <c r="J677" s="398">
        <v>502747290</v>
      </c>
      <c r="K677" s="398">
        <f t="shared" si="21"/>
        <v>500000000</v>
      </c>
      <c r="L677" s="398">
        <v>229593</v>
      </c>
      <c r="M677" s="398">
        <v>0</v>
      </c>
      <c r="N677" s="398">
        <v>508599316</v>
      </c>
      <c r="O677" s="399">
        <v>7.8200000000000006E-2</v>
      </c>
      <c r="P677" s="400">
        <f t="shared" si="22"/>
        <v>1.1528408914576729E-3</v>
      </c>
      <c r="Q677" s="400">
        <f t="shared" si="23"/>
        <v>1.1528408914576729E-3</v>
      </c>
      <c r="R677" s="401" cm="1">
        <f t="array" ref="R677">_xlfn.IFS(D677=$Q$175,M677/$R$175,D677=$Q$176,M677/$R$176,D677=$Q$177,M677/$R$177)</f>
        <v>0</v>
      </c>
      <c r="S677" s="331"/>
      <c r="T677" s="331"/>
      <c r="V677" s="331"/>
      <c r="W677" s="331"/>
      <c r="X677" s="331"/>
      <c r="Y677" s="331"/>
      <c r="Z677" s="331"/>
    </row>
    <row r="678" spans="1:26" s="332" customFormat="1" ht="15" customHeight="1">
      <c r="A678" s="327">
        <v>3</v>
      </c>
      <c r="B678" s="328" t="s">
        <v>268</v>
      </c>
      <c r="C678" s="329" t="s">
        <v>203</v>
      </c>
      <c r="D678" s="328" t="s">
        <v>182</v>
      </c>
      <c r="E678" s="328" t="s">
        <v>198</v>
      </c>
      <c r="F678" s="330">
        <v>45687</v>
      </c>
      <c r="G678" s="330">
        <v>46223</v>
      </c>
      <c r="H678" s="328" t="s">
        <v>199</v>
      </c>
      <c r="I678" s="398">
        <v>500000000</v>
      </c>
      <c r="J678" s="398">
        <v>502747290</v>
      </c>
      <c r="K678" s="398">
        <f t="shared" si="21"/>
        <v>500000000</v>
      </c>
      <c r="L678" s="398">
        <v>229593</v>
      </c>
      <c r="M678" s="398">
        <v>0</v>
      </c>
      <c r="N678" s="398">
        <v>508599316</v>
      </c>
      <c r="O678" s="399">
        <v>7.8200000000000006E-2</v>
      </c>
      <c r="P678" s="400">
        <f t="shared" si="22"/>
        <v>1.1528408914576729E-3</v>
      </c>
      <c r="Q678" s="400">
        <f t="shared" si="23"/>
        <v>1.1528408914576729E-3</v>
      </c>
      <c r="R678" s="401" cm="1">
        <f t="array" ref="R678">_xlfn.IFS(D678=$Q$175,M678/$R$175,D678=$Q$176,M678/$R$176,D678=$Q$177,M678/$R$177)</f>
        <v>0</v>
      </c>
      <c r="S678" s="331"/>
      <c r="T678" s="331"/>
      <c r="V678" s="331"/>
      <c r="W678" s="331"/>
      <c r="X678" s="331"/>
      <c r="Y678" s="331"/>
      <c r="Z678" s="331"/>
    </row>
    <row r="679" spans="1:26" s="332" customFormat="1" ht="15" customHeight="1">
      <c r="A679" s="327">
        <v>3</v>
      </c>
      <c r="B679" s="328" t="s">
        <v>268</v>
      </c>
      <c r="C679" s="329" t="s">
        <v>203</v>
      </c>
      <c r="D679" s="328" t="s">
        <v>182</v>
      </c>
      <c r="E679" s="328" t="s">
        <v>198</v>
      </c>
      <c r="F679" s="330">
        <v>45687</v>
      </c>
      <c r="G679" s="330">
        <v>46223</v>
      </c>
      <c r="H679" s="328" t="s">
        <v>199</v>
      </c>
      <c r="I679" s="398">
        <v>500000000</v>
      </c>
      <c r="J679" s="398">
        <v>502747290</v>
      </c>
      <c r="K679" s="398">
        <f t="shared" si="21"/>
        <v>500000000</v>
      </c>
      <c r="L679" s="398">
        <v>229593</v>
      </c>
      <c r="M679" s="398">
        <v>0</v>
      </c>
      <c r="N679" s="398">
        <v>508599316</v>
      </c>
      <c r="O679" s="399">
        <v>7.8200000000000006E-2</v>
      </c>
      <c r="P679" s="400">
        <f t="shared" si="22"/>
        <v>1.1528408914576729E-3</v>
      </c>
      <c r="Q679" s="400">
        <f t="shared" si="23"/>
        <v>1.1528408914576729E-3</v>
      </c>
      <c r="R679" s="401" cm="1">
        <f t="array" ref="R679">_xlfn.IFS(D679=$Q$175,M679/$R$175,D679=$Q$176,M679/$R$176,D679=$Q$177,M679/$R$177)</f>
        <v>0</v>
      </c>
      <c r="S679" s="331"/>
      <c r="T679" s="331"/>
      <c r="V679" s="331"/>
      <c r="W679" s="331"/>
      <c r="X679" s="331"/>
      <c r="Y679" s="331"/>
      <c r="Z679" s="331"/>
    </row>
    <row r="680" spans="1:26" s="332" customFormat="1" ht="15" customHeight="1">
      <c r="A680" s="327">
        <v>3</v>
      </c>
      <c r="B680" s="328" t="s">
        <v>268</v>
      </c>
      <c r="C680" s="329" t="s">
        <v>203</v>
      </c>
      <c r="D680" s="328" t="s">
        <v>182</v>
      </c>
      <c r="E680" s="328" t="s">
        <v>198</v>
      </c>
      <c r="F680" s="330">
        <v>45687</v>
      </c>
      <c r="G680" s="330">
        <v>46223</v>
      </c>
      <c r="H680" s="328" t="s">
        <v>199</v>
      </c>
      <c r="I680" s="398">
        <v>500000000</v>
      </c>
      <c r="J680" s="398">
        <v>505420496</v>
      </c>
      <c r="K680" s="398">
        <f t="shared" si="21"/>
        <v>500000000</v>
      </c>
      <c r="L680" s="398">
        <v>39995</v>
      </c>
      <c r="M680" s="398">
        <v>0</v>
      </c>
      <c r="N680" s="398">
        <v>502515069</v>
      </c>
      <c r="O680" s="399">
        <v>7.8200000000000006E-2</v>
      </c>
      <c r="P680" s="400">
        <f t="shared" si="22"/>
        <v>1.1390497428763234E-3</v>
      </c>
      <c r="Q680" s="400">
        <f t="shared" si="23"/>
        <v>1.1390497428763234E-3</v>
      </c>
      <c r="R680" s="401" cm="1">
        <f t="array" ref="R680">_xlfn.IFS(D680=$Q$175,M680/$R$175,D680=$Q$176,M680/$R$176,D680=$Q$177,M680/$R$177)</f>
        <v>0</v>
      </c>
      <c r="S680" s="331"/>
      <c r="T680" s="331"/>
      <c r="V680" s="331"/>
      <c r="W680" s="331"/>
      <c r="X680" s="331"/>
      <c r="Y680" s="331"/>
      <c r="Z680" s="331"/>
    </row>
    <row r="681" spans="1:26" s="332" customFormat="1" ht="15" customHeight="1">
      <c r="A681" s="327">
        <v>3</v>
      </c>
      <c r="B681" s="328" t="s">
        <v>268</v>
      </c>
      <c r="C681" s="329" t="s">
        <v>203</v>
      </c>
      <c r="D681" s="328" t="s">
        <v>182</v>
      </c>
      <c r="E681" s="328" t="s">
        <v>198</v>
      </c>
      <c r="F681" s="330">
        <v>45687</v>
      </c>
      <c r="G681" s="330">
        <v>46223</v>
      </c>
      <c r="H681" s="328" t="s">
        <v>199</v>
      </c>
      <c r="I681" s="398">
        <v>500000000</v>
      </c>
      <c r="J681" s="398">
        <v>505420496</v>
      </c>
      <c r="K681" s="398">
        <f t="shared" si="21"/>
        <v>500000000</v>
      </c>
      <c r="L681" s="398">
        <v>39995</v>
      </c>
      <c r="M681" s="398">
        <v>0</v>
      </c>
      <c r="N681" s="398">
        <v>502515069</v>
      </c>
      <c r="O681" s="399">
        <v>7.8200000000000006E-2</v>
      </c>
      <c r="P681" s="400">
        <f t="shared" si="22"/>
        <v>1.1390497428763234E-3</v>
      </c>
      <c r="Q681" s="400">
        <f t="shared" si="23"/>
        <v>1.1390497428763234E-3</v>
      </c>
      <c r="R681" s="401" cm="1">
        <f t="array" ref="R681">_xlfn.IFS(D681=$Q$175,M681/$R$175,D681=$Q$176,M681/$R$176,D681=$Q$177,M681/$R$177)</f>
        <v>0</v>
      </c>
      <c r="S681" s="331"/>
      <c r="T681" s="331"/>
      <c r="V681" s="331"/>
      <c r="W681" s="331"/>
      <c r="X681" s="331"/>
      <c r="Y681" s="331"/>
      <c r="Z681" s="331"/>
    </row>
    <row r="682" spans="1:26" s="332" customFormat="1" ht="15" customHeight="1">
      <c r="A682" s="327">
        <v>3</v>
      </c>
      <c r="B682" s="328" t="s">
        <v>268</v>
      </c>
      <c r="C682" s="329" t="s">
        <v>203</v>
      </c>
      <c r="D682" s="328" t="s">
        <v>182</v>
      </c>
      <c r="E682" s="328" t="s">
        <v>198</v>
      </c>
      <c r="F682" s="330">
        <v>45687</v>
      </c>
      <c r="G682" s="330">
        <v>46223</v>
      </c>
      <c r="H682" s="328" t="s">
        <v>199</v>
      </c>
      <c r="I682" s="398">
        <v>500000000</v>
      </c>
      <c r="J682" s="398">
        <v>505420496</v>
      </c>
      <c r="K682" s="398">
        <f t="shared" si="21"/>
        <v>500000000</v>
      </c>
      <c r="L682" s="398">
        <v>39995</v>
      </c>
      <c r="M682" s="398">
        <v>0</v>
      </c>
      <c r="N682" s="398">
        <v>502515069</v>
      </c>
      <c r="O682" s="399">
        <v>7.8200000000000006E-2</v>
      </c>
      <c r="P682" s="400">
        <f t="shared" si="22"/>
        <v>1.1390497428763234E-3</v>
      </c>
      <c r="Q682" s="400">
        <f t="shared" si="23"/>
        <v>1.1390497428763234E-3</v>
      </c>
      <c r="R682" s="401" cm="1">
        <f t="array" ref="R682">_xlfn.IFS(D682=$Q$175,M682/$R$175,D682=$Q$176,M682/$R$176,D682=$Q$177,M682/$R$177)</f>
        <v>0</v>
      </c>
      <c r="S682" s="331"/>
      <c r="T682" s="331"/>
      <c r="V682" s="331"/>
      <c r="W682" s="331"/>
      <c r="X682" s="331"/>
      <c r="Y682" s="331"/>
      <c r="Z682" s="331"/>
    </row>
    <row r="683" spans="1:26" s="332" customFormat="1" ht="15" customHeight="1">
      <c r="A683" s="327">
        <v>3</v>
      </c>
      <c r="B683" s="328" t="s">
        <v>268</v>
      </c>
      <c r="C683" s="329" t="s">
        <v>203</v>
      </c>
      <c r="D683" s="328" t="s">
        <v>182</v>
      </c>
      <c r="E683" s="328" t="s">
        <v>198</v>
      </c>
      <c r="F683" s="330">
        <v>45687</v>
      </c>
      <c r="G683" s="330">
        <v>46223</v>
      </c>
      <c r="H683" s="328" t="s">
        <v>199</v>
      </c>
      <c r="I683" s="398">
        <v>500000000</v>
      </c>
      <c r="J683" s="398">
        <v>505420496</v>
      </c>
      <c r="K683" s="398">
        <f t="shared" si="21"/>
        <v>500000000</v>
      </c>
      <c r="L683" s="398">
        <v>39995</v>
      </c>
      <c r="M683" s="398">
        <v>0</v>
      </c>
      <c r="N683" s="398">
        <v>502515069</v>
      </c>
      <c r="O683" s="399">
        <v>7.8200000000000006E-2</v>
      </c>
      <c r="P683" s="400">
        <f t="shared" si="22"/>
        <v>1.1390497428763234E-3</v>
      </c>
      <c r="Q683" s="400">
        <f t="shared" si="23"/>
        <v>1.1390497428763234E-3</v>
      </c>
      <c r="R683" s="401" cm="1">
        <f t="array" ref="R683">_xlfn.IFS(D683=$Q$175,M683/$R$175,D683=$Q$176,M683/$R$176,D683=$Q$177,M683/$R$177)</f>
        <v>0</v>
      </c>
      <c r="S683" s="331"/>
      <c r="T683" s="331"/>
      <c r="V683" s="331"/>
      <c r="W683" s="331"/>
      <c r="X683" s="331"/>
      <c r="Y683" s="331"/>
      <c r="Z683" s="331"/>
    </row>
    <row r="684" spans="1:26" s="332" customFormat="1" ht="15" customHeight="1">
      <c r="A684" s="327">
        <v>3</v>
      </c>
      <c r="B684" s="328" t="s">
        <v>268</v>
      </c>
      <c r="C684" s="329" t="s">
        <v>203</v>
      </c>
      <c r="D684" s="328" t="s">
        <v>182</v>
      </c>
      <c r="E684" s="328" t="s">
        <v>198</v>
      </c>
      <c r="F684" s="330">
        <v>45687</v>
      </c>
      <c r="G684" s="330">
        <v>46223</v>
      </c>
      <c r="H684" s="328" t="s">
        <v>199</v>
      </c>
      <c r="I684" s="398">
        <v>500000000</v>
      </c>
      <c r="J684" s="398">
        <v>505420496</v>
      </c>
      <c r="K684" s="398">
        <f t="shared" si="21"/>
        <v>500000000</v>
      </c>
      <c r="L684" s="398">
        <v>39995</v>
      </c>
      <c r="M684" s="398">
        <v>0</v>
      </c>
      <c r="N684" s="398">
        <v>502515069</v>
      </c>
      <c r="O684" s="399">
        <v>7.8200000000000006E-2</v>
      </c>
      <c r="P684" s="400">
        <f t="shared" si="22"/>
        <v>1.1390497428763234E-3</v>
      </c>
      <c r="Q684" s="400">
        <f t="shared" si="23"/>
        <v>1.1390497428763234E-3</v>
      </c>
      <c r="R684" s="401" cm="1">
        <f t="array" ref="R684">_xlfn.IFS(D684=$Q$175,M684/$R$175,D684=$Q$176,M684/$R$176,D684=$Q$177,M684/$R$177)</f>
        <v>0</v>
      </c>
      <c r="S684" s="331"/>
      <c r="T684" s="331"/>
      <c r="V684" s="331"/>
      <c r="W684" s="331"/>
      <c r="X684" s="331"/>
      <c r="Y684" s="331"/>
      <c r="Z684" s="331"/>
    </row>
    <row r="685" spans="1:26" s="332" customFormat="1" ht="15" customHeight="1">
      <c r="A685" s="327">
        <v>3</v>
      </c>
      <c r="B685" s="328" t="s">
        <v>268</v>
      </c>
      <c r="C685" s="329" t="s">
        <v>203</v>
      </c>
      <c r="D685" s="328" t="s">
        <v>182</v>
      </c>
      <c r="E685" s="328" t="s">
        <v>198</v>
      </c>
      <c r="F685" s="330">
        <v>45775</v>
      </c>
      <c r="G685" s="330">
        <v>46239</v>
      </c>
      <c r="H685" s="328" t="s">
        <v>199</v>
      </c>
      <c r="I685" s="398">
        <v>500000000</v>
      </c>
      <c r="J685" s="398">
        <v>507732976</v>
      </c>
      <c r="K685" s="398">
        <f t="shared" si="21"/>
        <v>500000000</v>
      </c>
      <c r="L685" s="398">
        <v>0</v>
      </c>
      <c r="M685" s="398">
        <v>0</v>
      </c>
      <c r="N685" s="398">
        <v>506794521</v>
      </c>
      <c r="O685" s="399">
        <v>7.7499999999999999E-2</v>
      </c>
      <c r="P685" s="400">
        <f t="shared" si="22"/>
        <v>1.1487499668118002E-3</v>
      </c>
      <c r="Q685" s="400">
        <f t="shared" si="23"/>
        <v>1.1487499668118002E-3</v>
      </c>
      <c r="R685" s="401" cm="1">
        <f t="array" ref="R685">_xlfn.IFS(D685=$Q$175,M685/$R$175,D685=$Q$176,M685/$R$176,D685=$Q$177,M685/$R$177)</f>
        <v>0</v>
      </c>
      <c r="S685" s="331"/>
      <c r="T685" s="331"/>
      <c r="V685" s="331"/>
      <c r="W685" s="331"/>
      <c r="X685" s="331"/>
      <c r="Y685" s="331"/>
      <c r="Z685" s="331"/>
    </row>
    <row r="686" spans="1:26" s="332" customFormat="1" ht="15" customHeight="1">
      <c r="A686" s="327">
        <v>3</v>
      </c>
      <c r="B686" s="328" t="s">
        <v>268</v>
      </c>
      <c r="C686" s="329" t="s">
        <v>203</v>
      </c>
      <c r="D686" s="328" t="s">
        <v>182</v>
      </c>
      <c r="E686" s="328" t="s">
        <v>198</v>
      </c>
      <c r="F686" s="330">
        <v>45775</v>
      </c>
      <c r="G686" s="330">
        <v>46239</v>
      </c>
      <c r="H686" s="328" t="s">
        <v>199</v>
      </c>
      <c r="I686" s="398">
        <v>500000000</v>
      </c>
      <c r="J686" s="398">
        <v>507732976</v>
      </c>
      <c r="K686" s="398">
        <f t="shared" si="21"/>
        <v>500000000</v>
      </c>
      <c r="L686" s="398">
        <v>0</v>
      </c>
      <c r="M686" s="398">
        <v>-437827</v>
      </c>
      <c r="N686" s="398">
        <v>506794521</v>
      </c>
      <c r="O686" s="399">
        <v>7.7499999999999999E-2</v>
      </c>
      <c r="P686" s="400">
        <f t="shared" si="22"/>
        <v>1.1487499668118002E-3</v>
      </c>
      <c r="Q686" s="400">
        <f t="shared" si="23"/>
        <v>1.1487499668118002E-3</v>
      </c>
      <c r="R686" s="401" cm="1">
        <f t="array" ref="R686">_xlfn.IFS(D686=$Q$175,M686/$R$175,D686=$Q$176,M686/$R$176,D686=$Q$177,M686/$R$177)</f>
        <v>-1.2187161902557821E-6</v>
      </c>
      <c r="S686" s="331"/>
      <c r="T686" s="331"/>
      <c r="V686" s="331"/>
      <c r="W686" s="331"/>
      <c r="X686" s="331"/>
      <c r="Y686" s="331"/>
      <c r="Z686" s="331"/>
    </row>
    <row r="687" spans="1:26" s="332" customFormat="1" ht="15" customHeight="1">
      <c r="A687" s="327">
        <v>3</v>
      </c>
      <c r="B687" s="328" t="s">
        <v>268</v>
      </c>
      <c r="C687" s="329" t="s">
        <v>203</v>
      </c>
      <c r="D687" s="328" t="s">
        <v>182</v>
      </c>
      <c r="E687" s="328" t="s">
        <v>198</v>
      </c>
      <c r="F687" s="330">
        <v>45775</v>
      </c>
      <c r="G687" s="330">
        <v>46239</v>
      </c>
      <c r="H687" s="328" t="s">
        <v>199</v>
      </c>
      <c r="I687" s="398">
        <v>500000000</v>
      </c>
      <c r="J687" s="398">
        <v>507732976</v>
      </c>
      <c r="K687" s="398">
        <f t="shared" si="21"/>
        <v>500000000</v>
      </c>
      <c r="L687" s="398">
        <v>0</v>
      </c>
      <c r="M687" s="398">
        <v>-437827</v>
      </c>
      <c r="N687" s="398">
        <v>506794521</v>
      </c>
      <c r="O687" s="399">
        <v>7.7499999999999999E-2</v>
      </c>
      <c r="P687" s="400">
        <f t="shared" si="22"/>
        <v>1.1487499668118002E-3</v>
      </c>
      <c r="Q687" s="400">
        <f t="shared" si="23"/>
        <v>1.1487499668118002E-3</v>
      </c>
      <c r="R687" s="401" cm="1">
        <f t="array" ref="R687">_xlfn.IFS(D687=$Q$175,M687/$R$175,D687=$Q$176,M687/$R$176,D687=$Q$177,M687/$R$177)</f>
        <v>-1.2187161902557821E-6</v>
      </c>
      <c r="S687" s="331"/>
      <c r="T687" s="331"/>
      <c r="V687" s="331"/>
      <c r="W687" s="331"/>
      <c r="X687" s="331"/>
      <c r="Y687" s="331"/>
      <c r="Z687" s="331"/>
    </row>
    <row r="688" spans="1:26" s="332" customFormat="1" ht="15" customHeight="1">
      <c r="A688" s="327">
        <v>3</v>
      </c>
      <c r="B688" s="328" t="s">
        <v>268</v>
      </c>
      <c r="C688" s="329" t="s">
        <v>203</v>
      </c>
      <c r="D688" s="328" t="s">
        <v>182</v>
      </c>
      <c r="E688" s="328" t="s">
        <v>198</v>
      </c>
      <c r="F688" s="330">
        <v>45775</v>
      </c>
      <c r="G688" s="330">
        <v>46239</v>
      </c>
      <c r="H688" s="328" t="s">
        <v>199</v>
      </c>
      <c r="I688" s="398">
        <v>500000000</v>
      </c>
      <c r="J688" s="398">
        <v>507732976</v>
      </c>
      <c r="K688" s="398">
        <f t="shared" si="21"/>
        <v>500000000</v>
      </c>
      <c r="L688" s="398">
        <v>0</v>
      </c>
      <c r="M688" s="398">
        <v>-437827</v>
      </c>
      <c r="N688" s="398">
        <v>506794521</v>
      </c>
      <c r="O688" s="399">
        <v>7.7499999999999999E-2</v>
      </c>
      <c r="P688" s="400">
        <f t="shared" si="22"/>
        <v>1.1487499668118002E-3</v>
      </c>
      <c r="Q688" s="400">
        <f t="shared" si="23"/>
        <v>1.1487499668118002E-3</v>
      </c>
      <c r="R688" s="401" cm="1">
        <f t="array" ref="R688">_xlfn.IFS(D688=$Q$175,M688/$R$175,D688=$Q$176,M688/$R$176,D688=$Q$177,M688/$R$177)</f>
        <v>-1.2187161902557821E-6</v>
      </c>
      <c r="S688" s="331"/>
      <c r="T688" s="331"/>
      <c r="V688" s="331"/>
      <c r="W688" s="331"/>
      <c r="X688" s="331"/>
      <c r="Y688" s="331"/>
      <c r="Z688" s="331"/>
    </row>
    <row r="689" spans="1:26" s="332" customFormat="1" ht="15" customHeight="1">
      <c r="A689" s="327">
        <v>3</v>
      </c>
      <c r="B689" s="328" t="s">
        <v>268</v>
      </c>
      <c r="C689" s="329" t="s">
        <v>203</v>
      </c>
      <c r="D689" s="328" t="s">
        <v>182</v>
      </c>
      <c r="E689" s="328" t="s">
        <v>198</v>
      </c>
      <c r="F689" s="330">
        <v>45775</v>
      </c>
      <c r="G689" s="330">
        <v>46239</v>
      </c>
      <c r="H689" s="328" t="s">
        <v>199</v>
      </c>
      <c r="I689" s="398">
        <v>500000000</v>
      </c>
      <c r="J689" s="398">
        <v>507732976</v>
      </c>
      <c r="K689" s="398">
        <f t="shared" si="21"/>
        <v>500000000</v>
      </c>
      <c r="L689" s="398">
        <v>0</v>
      </c>
      <c r="M689" s="398">
        <v>-437827</v>
      </c>
      <c r="N689" s="398">
        <v>506794521</v>
      </c>
      <c r="O689" s="399">
        <v>7.7499999999999999E-2</v>
      </c>
      <c r="P689" s="400">
        <f t="shared" si="22"/>
        <v>1.1487499668118002E-3</v>
      </c>
      <c r="Q689" s="400">
        <f t="shared" si="23"/>
        <v>1.1487499668118002E-3</v>
      </c>
      <c r="R689" s="401" cm="1">
        <f t="array" ref="R689">_xlfn.IFS(D689=$Q$175,M689/$R$175,D689=$Q$176,M689/$R$176,D689=$Q$177,M689/$R$177)</f>
        <v>-1.2187161902557821E-6</v>
      </c>
      <c r="S689" s="331"/>
      <c r="T689" s="331"/>
      <c r="V689" s="331"/>
      <c r="W689" s="331"/>
      <c r="X689" s="331"/>
      <c r="Y689" s="331"/>
      <c r="Z689" s="331"/>
    </row>
    <row r="690" spans="1:26" s="332" customFormat="1" ht="15" customHeight="1">
      <c r="A690" s="327">
        <v>3</v>
      </c>
      <c r="B690" s="328" t="s">
        <v>268</v>
      </c>
      <c r="C690" s="329" t="s">
        <v>203</v>
      </c>
      <c r="D690" s="328" t="s">
        <v>182</v>
      </c>
      <c r="E690" s="328" t="s">
        <v>198</v>
      </c>
      <c r="F690" s="330">
        <v>45891</v>
      </c>
      <c r="G690" s="330">
        <v>46239</v>
      </c>
      <c r="H690" s="328" t="s">
        <v>199</v>
      </c>
      <c r="I690" s="398">
        <v>500000000</v>
      </c>
      <c r="J690" s="398">
        <v>502654583</v>
      </c>
      <c r="K690" s="398">
        <f t="shared" si="21"/>
        <v>500000000</v>
      </c>
      <c r="L690" s="398">
        <v>73375</v>
      </c>
      <c r="M690" s="398">
        <v>-437827</v>
      </c>
      <c r="N690" s="398">
        <v>506794521</v>
      </c>
      <c r="O690" s="399">
        <v>7.7499999999999999E-2</v>
      </c>
      <c r="P690" s="400">
        <f t="shared" si="22"/>
        <v>1.1487499668118002E-3</v>
      </c>
      <c r="Q690" s="400">
        <f t="shared" si="23"/>
        <v>1.1487499668118002E-3</v>
      </c>
      <c r="R690" s="401" cm="1">
        <f t="array" ref="R690">_xlfn.IFS(D690=$Q$175,M690/$R$175,D690=$Q$176,M690/$R$176,D690=$Q$177,M690/$R$177)</f>
        <v>-1.2187161902557821E-6</v>
      </c>
      <c r="S690" s="331"/>
      <c r="T690" s="331"/>
      <c r="V690" s="331"/>
      <c r="W690" s="331"/>
      <c r="X690" s="331"/>
      <c r="Y690" s="331"/>
      <c r="Z690" s="331"/>
    </row>
    <row r="691" spans="1:26" s="332" customFormat="1" ht="15" customHeight="1">
      <c r="A691" s="327">
        <v>3</v>
      </c>
      <c r="B691" s="328" t="s">
        <v>268</v>
      </c>
      <c r="C691" s="329" t="s">
        <v>203</v>
      </c>
      <c r="D691" s="328" t="s">
        <v>182</v>
      </c>
      <c r="E691" s="328" t="s">
        <v>198</v>
      </c>
      <c r="F691" s="330">
        <v>45973</v>
      </c>
      <c r="G691" s="330">
        <v>46699</v>
      </c>
      <c r="H691" s="328" t="s">
        <v>199</v>
      </c>
      <c r="I691" s="398">
        <v>500000000</v>
      </c>
      <c r="J691" s="398">
        <v>503091848</v>
      </c>
      <c r="K691" s="398">
        <f t="shared" si="21"/>
        <v>500000000</v>
      </c>
      <c r="L691" s="398">
        <v>1806265</v>
      </c>
      <c r="M691" s="398">
        <v>0</v>
      </c>
      <c r="N691" s="398">
        <v>507910957</v>
      </c>
      <c r="O691" s="399">
        <v>0.105</v>
      </c>
      <c r="P691" s="400">
        <f t="shared" si="22"/>
        <v>1.1512805897068877E-3</v>
      </c>
      <c r="Q691" s="400">
        <f t="shared" si="23"/>
        <v>1.1512805897068877E-3</v>
      </c>
      <c r="R691" s="401" cm="1">
        <f t="array" ref="R691">_xlfn.IFS(D691=$Q$175,M691/$R$175,D691=$Q$176,M691/$R$176,D691=$Q$177,M691/$R$177)</f>
        <v>0</v>
      </c>
      <c r="S691" s="331"/>
      <c r="T691" s="331"/>
      <c r="V691" s="331"/>
      <c r="W691" s="331"/>
      <c r="X691" s="331"/>
      <c r="Y691" s="331"/>
      <c r="Z691" s="331"/>
    </row>
    <row r="692" spans="1:26" s="332" customFormat="1" ht="15" customHeight="1">
      <c r="A692" s="327">
        <v>3</v>
      </c>
      <c r="B692" s="328" t="s">
        <v>268</v>
      </c>
      <c r="C692" s="329" t="s">
        <v>203</v>
      </c>
      <c r="D692" s="328" t="s">
        <v>182</v>
      </c>
      <c r="E692" s="328" t="s">
        <v>198</v>
      </c>
      <c r="F692" s="330">
        <v>45973</v>
      </c>
      <c r="G692" s="330">
        <v>46699</v>
      </c>
      <c r="H692" s="328" t="s">
        <v>199</v>
      </c>
      <c r="I692" s="398">
        <v>500000000</v>
      </c>
      <c r="J692" s="398">
        <v>503091848</v>
      </c>
      <c r="K692" s="398">
        <f t="shared" si="21"/>
        <v>500000000</v>
      </c>
      <c r="L692" s="398">
        <v>1806265</v>
      </c>
      <c r="M692" s="398">
        <v>0</v>
      </c>
      <c r="N692" s="398">
        <v>507910957</v>
      </c>
      <c r="O692" s="399">
        <v>0.105</v>
      </c>
      <c r="P692" s="400">
        <f t="shared" si="22"/>
        <v>1.1512805897068877E-3</v>
      </c>
      <c r="Q692" s="400">
        <f t="shared" si="23"/>
        <v>1.1512805897068877E-3</v>
      </c>
      <c r="R692" s="401" cm="1">
        <f t="array" ref="R692">_xlfn.IFS(D692=$Q$175,M692/$R$175,D692=$Q$176,M692/$R$176,D692=$Q$177,M692/$R$177)</f>
        <v>0</v>
      </c>
      <c r="S692" s="331"/>
      <c r="T692" s="331"/>
      <c r="V692" s="331"/>
      <c r="W692" s="331"/>
      <c r="X692" s="331"/>
      <c r="Y692" s="331"/>
      <c r="Z692" s="331"/>
    </row>
    <row r="693" spans="1:26" s="332" customFormat="1" ht="15" customHeight="1">
      <c r="A693" s="327">
        <v>3</v>
      </c>
      <c r="B693" s="328" t="s">
        <v>268</v>
      </c>
      <c r="C693" s="329" t="s">
        <v>203</v>
      </c>
      <c r="D693" s="328" t="s">
        <v>182</v>
      </c>
      <c r="E693" s="328" t="s">
        <v>198</v>
      </c>
      <c r="F693" s="330">
        <v>45973</v>
      </c>
      <c r="G693" s="330">
        <v>46699</v>
      </c>
      <c r="H693" s="328" t="s">
        <v>199</v>
      </c>
      <c r="I693" s="398">
        <v>500000000</v>
      </c>
      <c r="J693" s="398">
        <v>503091848</v>
      </c>
      <c r="K693" s="398">
        <f t="shared" si="21"/>
        <v>500000000</v>
      </c>
      <c r="L693" s="398">
        <v>1806265</v>
      </c>
      <c r="M693" s="398">
        <v>0</v>
      </c>
      <c r="N693" s="398">
        <v>507910957</v>
      </c>
      <c r="O693" s="399">
        <v>0.105</v>
      </c>
      <c r="P693" s="400">
        <f t="shared" si="22"/>
        <v>1.1512805897068877E-3</v>
      </c>
      <c r="Q693" s="400">
        <f t="shared" si="23"/>
        <v>1.1512805897068877E-3</v>
      </c>
      <c r="R693" s="401" cm="1">
        <f t="array" ref="R693">_xlfn.IFS(D693=$Q$175,M693/$R$175,D693=$Q$176,M693/$R$176,D693=$Q$177,M693/$R$177)</f>
        <v>0</v>
      </c>
      <c r="S693" s="331"/>
      <c r="T693" s="331"/>
      <c r="V693" s="331"/>
      <c r="W693" s="331"/>
      <c r="X693" s="331"/>
      <c r="Y693" s="331"/>
      <c r="Z693" s="331"/>
    </row>
    <row r="694" spans="1:26" s="332" customFormat="1" ht="15" customHeight="1">
      <c r="A694" s="327">
        <v>3</v>
      </c>
      <c r="B694" s="328" t="s">
        <v>268</v>
      </c>
      <c r="C694" s="329" t="s">
        <v>203</v>
      </c>
      <c r="D694" s="328" t="s">
        <v>182</v>
      </c>
      <c r="E694" s="328" t="s">
        <v>198</v>
      </c>
      <c r="F694" s="330">
        <v>45973</v>
      </c>
      <c r="G694" s="330">
        <v>46699</v>
      </c>
      <c r="H694" s="328" t="s">
        <v>199</v>
      </c>
      <c r="I694" s="398">
        <v>500000000</v>
      </c>
      <c r="J694" s="398">
        <v>503091848</v>
      </c>
      <c r="K694" s="398">
        <f t="shared" si="21"/>
        <v>500000000</v>
      </c>
      <c r="L694" s="398">
        <v>1806265</v>
      </c>
      <c r="M694" s="398">
        <v>0</v>
      </c>
      <c r="N694" s="398">
        <v>507910957</v>
      </c>
      <c r="O694" s="399">
        <v>0.105</v>
      </c>
      <c r="P694" s="400">
        <f t="shared" si="22"/>
        <v>1.1512805897068877E-3</v>
      </c>
      <c r="Q694" s="400">
        <f t="shared" si="23"/>
        <v>1.1512805897068877E-3</v>
      </c>
      <c r="R694" s="401" cm="1">
        <f t="array" ref="R694">_xlfn.IFS(D694=$Q$175,M694/$R$175,D694=$Q$176,M694/$R$176,D694=$Q$177,M694/$R$177)</f>
        <v>0</v>
      </c>
      <c r="S694" s="331"/>
      <c r="T694" s="331"/>
      <c r="V694" s="331"/>
      <c r="W694" s="331"/>
      <c r="X694" s="331"/>
      <c r="Y694" s="331"/>
      <c r="Z694" s="331"/>
    </row>
    <row r="695" spans="1:26" s="332" customFormat="1" ht="15" customHeight="1">
      <c r="A695" s="327">
        <v>3</v>
      </c>
      <c r="B695" s="328" t="s">
        <v>268</v>
      </c>
      <c r="C695" s="329" t="s">
        <v>203</v>
      </c>
      <c r="D695" s="328" t="s">
        <v>182</v>
      </c>
      <c r="E695" s="328" t="s">
        <v>198</v>
      </c>
      <c r="F695" s="330">
        <v>45973</v>
      </c>
      <c r="G695" s="330">
        <v>46699</v>
      </c>
      <c r="H695" s="328" t="s">
        <v>199</v>
      </c>
      <c r="I695" s="398">
        <v>500000000</v>
      </c>
      <c r="J695" s="398">
        <v>503091848</v>
      </c>
      <c r="K695" s="398">
        <f t="shared" si="21"/>
        <v>500000000</v>
      </c>
      <c r="L695" s="398">
        <v>1806265</v>
      </c>
      <c r="M695" s="398">
        <v>0</v>
      </c>
      <c r="N695" s="398">
        <v>507910957</v>
      </c>
      <c r="O695" s="399">
        <v>0.105</v>
      </c>
      <c r="P695" s="400">
        <f t="shared" si="22"/>
        <v>1.1512805897068877E-3</v>
      </c>
      <c r="Q695" s="400">
        <f t="shared" si="23"/>
        <v>1.1512805897068877E-3</v>
      </c>
      <c r="R695" s="401" cm="1">
        <f t="array" ref="R695">_xlfn.IFS(D695=$Q$175,M695/$R$175,D695=$Q$176,M695/$R$176,D695=$Q$177,M695/$R$177)</f>
        <v>0</v>
      </c>
      <c r="S695" s="331"/>
      <c r="T695" s="331"/>
      <c r="V695" s="331"/>
      <c r="W695" s="331"/>
      <c r="X695" s="331"/>
      <c r="Y695" s="331"/>
      <c r="Z695" s="331"/>
    </row>
    <row r="696" spans="1:26" s="332" customFormat="1" ht="15" customHeight="1">
      <c r="A696" s="327">
        <v>3</v>
      </c>
      <c r="B696" s="328" t="s">
        <v>268</v>
      </c>
      <c r="C696" s="329" t="s">
        <v>203</v>
      </c>
      <c r="D696" s="328" t="s">
        <v>182</v>
      </c>
      <c r="E696" s="328" t="s">
        <v>198</v>
      </c>
      <c r="F696" s="330">
        <v>45973</v>
      </c>
      <c r="G696" s="330">
        <v>46699</v>
      </c>
      <c r="H696" s="328" t="s">
        <v>199</v>
      </c>
      <c r="I696" s="398">
        <v>500000000</v>
      </c>
      <c r="J696" s="398">
        <v>503091848</v>
      </c>
      <c r="K696" s="398">
        <f t="shared" si="21"/>
        <v>500000000</v>
      </c>
      <c r="L696" s="398">
        <v>1806265</v>
      </c>
      <c r="M696" s="398">
        <v>0</v>
      </c>
      <c r="N696" s="398">
        <v>507910957</v>
      </c>
      <c r="O696" s="399">
        <v>0.105</v>
      </c>
      <c r="P696" s="400">
        <f t="shared" si="22"/>
        <v>1.1512805897068877E-3</v>
      </c>
      <c r="Q696" s="400">
        <f t="shared" si="23"/>
        <v>1.1512805897068877E-3</v>
      </c>
      <c r="R696" s="401" cm="1">
        <f t="array" ref="R696">_xlfn.IFS(D696=$Q$175,M696/$R$175,D696=$Q$176,M696/$R$176,D696=$Q$177,M696/$R$177)</f>
        <v>0</v>
      </c>
      <c r="S696" s="331"/>
      <c r="T696" s="331"/>
      <c r="V696" s="331"/>
      <c r="W696" s="331"/>
      <c r="X696" s="331"/>
      <c r="Y696" s="331"/>
      <c r="Z696" s="331"/>
    </row>
    <row r="697" spans="1:26" s="332" customFormat="1" ht="15" customHeight="1">
      <c r="A697" s="327">
        <v>3</v>
      </c>
      <c r="B697" s="328" t="s">
        <v>268</v>
      </c>
      <c r="C697" s="329" t="s">
        <v>203</v>
      </c>
      <c r="D697" s="328" t="s">
        <v>182</v>
      </c>
      <c r="E697" s="328" t="s">
        <v>198</v>
      </c>
      <c r="F697" s="330">
        <v>45973</v>
      </c>
      <c r="G697" s="330">
        <v>46699</v>
      </c>
      <c r="H697" s="328" t="s">
        <v>199</v>
      </c>
      <c r="I697" s="398">
        <v>500000000</v>
      </c>
      <c r="J697" s="398">
        <v>503091848</v>
      </c>
      <c r="K697" s="398">
        <f t="shared" ref="K697:K738" si="24">+I697</f>
        <v>500000000</v>
      </c>
      <c r="L697" s="398">
        <v>1806265</v>
      </c>
      <c r="M697" s="398">
        <v>0</v>
      </c>
      <c r="N697" s="398">
        <v>507910957</v>
      </c>
      <c r="O697" s="399">
        <v>0.105</v>
      </c>
      <c r="P697" s="400">
        <f t="shared" ref="P697:P738" si="25">+N697/$Q$181</f>
        <v>1.1512805897068877E-3</v>
      </c>
      <c r="Q697" s="400">
        <f t="shared" ref="Q697:Q738" si="26">+N697/$Q$181</f>
        <v>1.1512805897068877E-3</v>
      </c>
      <c r="R697" s="401" cm="1">
        <f t="array" ref="R697">_xlfn.IFS(D697=$Q$175,M697/$R$175,D697=$Q$176,M697/$R$176,D697=$Q$177,M697/$R$177)</f>
        <v>0</v>
      </c>
      <c r="S697" s="331"/>
      <c r="T697" s="331"/>
      <c r="V697" s="331"/>
      <c r="W697" s="331"/>
      <c r="X697" s="331"/>
      <c r="Y697" s="331"/>
      <c r="Z697" s="331"/>
    </row>
    <row r="698" spans="1:26" s="332" customFormat="1" ht="15" customHeight="1">
      <c r="A698" s="327">
        <v>3</v>
      </c>
      <c r="B698" s="328" t="s">
        <v>268</v>
      </c>
      <c r="C698" s="329" t="s">
        <v>203</v>
      </c>
      <c r="D698" s="328" t="s">
        <v>182</v>
      </c>
      <c r="E698" s="328" t="s">
        <v>198</v>
      </c>
      <c r="F698" s="330">
        <v>45973</v>
      </c>
      <c r="G698" s="330">
        <v>46699</v>
      </c>
      <c r="H698" s="328" t="s">
        <v>199</v>
      </c>
      <c r="I698" s="398">
        <v>500000000</v>
      </c>
      <c r="J698" s="398">
        <v>503091848</v>
      </c>
      <c r="K698" s="398">
        <f t="shared" si="24"/>
        <v>500000000</v>
      </c>
      <c r="L698" s="398">
        <v>1806265</v>
      </c>
      <c r="M698" s="398">
        <v>0</v>
      </c>
      <c r="N698" s="398">
        <v>507910957</v>
      </c>
      <c r="O698" s="399">
        <v>0.105</v>
      </c>
      <c r="P698" s="400">
        <f t="shared" si="25"/>
        <v>1.1512805897068877E-3</v>
      </c>
      <c r="Q698" s="400">
        <f t="shared" si="26"/>
        <v>1.1512805897068877E-3</v>
      </c>
      <c r="R698" s="401" cm="1">
        <f t="array" ref="R698">_xlfn.IFS(D698=$Q$175,M698/$R$175,D698=$Q$176,M698/$R$176,D698=$Q$177,M698/$R$177)</f>
        <v>0</v>
      </c>
      <c r="S698" s="331"/>
      <c r="T698" s="331"/>
      <c r="V698" s="331"/>
      <c r="W698" s="331"/>
      <c r="X698" s="331"/>
      <c r="Y698" s="331"/>
      <c r="Z698" s="331"/>
    </row>
    <row r="699" spans="1:26" s="332" customFormat="1" ht="15" customHeight="1">
      <c r="A699" s="327">
        <v>3</v>
      </c>
      <c r="B699" s="328" t="s">
        <v>268</v>
      </c>
      <c r="C699" s="329" t="s">
        <v>203</v>
      </c>
      <c r="D699" s="328" t="s">
        <v>182</v>
      </c>
      <c r="E699" s="328" t="s">
        <v>198</v>
      </c>
      <c r="F699" s="330">
        <v>46034</v>
      </c>
      <c r="G699" s="330">
        <v>46594</v>
      </c>
      <c r="H699" s="328" t="s">
        <v>199</v>
      </c>
      <c r="I699" s="398">
        <v>1000000000</v>
      </c>
      <c r="J699" s="398">
        <v>1000000002</v>
      </c>
      <c r="K699" s="398">
        <f t="shared" si="24"/>
        <v>1000000000</v>
      </c>
      <c r="L699" s="398">
        <v>0</v>
      </c>
      <c r="M699" s="398">
        <v>-36882</v>
      </c>
      <c r="N699" s="398">
        <v>1022758906</v>
      </c>
      <c r="O699" s="399">
        <v>0.105</v>
      </c>
      <c r="P699" s="400">
        <f t="shared" si="25"/>
        <v>2.318285243111326E-3</v>
      </c>
      <c r="Q699" s="400">
        <f t="shared" si="26"/>
        <v>2.318285243111326E-3</v>
      </c>
      <c r="R699" s="401" cm="1">
        <f t="array" ref="R699">_xlfn.IFS(D699=$Q$175,M699/$R$175,D699=$Q$176,M699/$R$176,D699=$Q$177,M699/$R$177)</f>
        <v>-1.0266313070919279E-7</v>
      </c>
      <c r="S699" s="331"/>
      <c r="T699" s="331"/>
      <c r="V699" s="331"/>
      <c r="W699" s="331"/>
      <c r="X699" s="331"/>
      <c r="Y699" s="331"/>
      <c r="Z699" s="331"/>
    </row>
    <row r="700" spans="1:26" s="332" customFormat="1" ht="15" customHeight="1">
      <c r="A700" s="327">
        <v>3</v>
      </c>
      <c r="B700" s="328" t="s">
        <v>268</v>
      </c>
      <c r="C700" s="329" t="s">
        <v>203</v>
      </c>
      <c r="D700" s="328" t="s">
        <v>182</v>
      </c>
      <c r="E700" s="328" t="s">
        <v>198</v>
      </c>
      <c r="F700" s="330">
        <v>46034</v>
      </c>
      <c r="G700" s="330">
        <v>46594</v>
      </c>
      <c r="H700" s="328" t="s">
        <v>199</v>
      </c>
      <c r="I700" s="398">
        <v>1000000000</v>
      </c>
      <c r="J700" s="398">
        <v>1000000002</v>
      </c>
      <c r="K700" s="398">
        <f t="shared" si="24"/>
        <v>1000000000</v>
      </c>
      <c r="L700" s="398">
        <v>0</v>
      </c>
      <c r="M700" s="398">
        <v>-36882</v>
      </c>
      <c r="N700" s="398">
        <v>1022758906</v>
      </c>
      <c r="O700" s="399">
        <v>0.105</v>
      </c>
      <c r="P700" s="400">
        <f t="shared" si="25"/>
        <v>2.318285243111326E-3</v>
      </c>
      <c r="Q700" s="400">
        <f t="shared" si="26"/>
        <v>2.318285243111326E-3</v>
      </c>
      <c r="R700" s="401" cm="1">
        <f t="array" ref="R700">_xlfn.IFS(D700=$Q$175,M700/$R$175,D700=$Q$176,M700/$R$176,D700=$Q$177,M700/$R$177)</f>
        <v>-1.0266313070919279E-7</v>
      </c>
      <c r="S700" s="331"/>
      <c r="T700" s="331"/>
      <c r="V700" s="331"/>
      <c r="W700" s="331"/>
      <c r="X700" s="331"/>
      <c r="Y700" s="331"/>
      <c r="Z700" s="331"/>
    </row>
    <row r="701" spans="1:26" s="332" customFormat="1" ht="15" customHeight="1">
      <c r="A701" s="327">
        <v>3</v>
      </c>
      <c r="B701" s="328" t="s">
        <v>268</v>
      </c>
      <c r="C701" s="329" t="s">
        <v>203</v>
      </c>
      <c r="D701" s="328" t="s">
        <v>182</v>
      </c>
      <c r="E701" s="328" t="s">
        <v>198</v>
      </c>
      <c r="F701" s="330">
        <v>46034</v>
      </c>
      <c r="G701" s="330">
        <v>46594</v>
      </c>
      <c r="H701" s="328" t="s">
        <v>199</v>
      </c>
      <c r="I701" s="398">
        <v>1000000000</v>
      </c>
      <c r="J701" s="398">
        <v>1000000002</v>
      </c>
      <c r="K701" s="398">
        <f t="shared" si="24"/>
        <v>1000000000</v>
      </c>
      <c r="L701" s="398">
        <v>0</v>
      </c>
      <c r="M701" s="398">
        <v>-36882</v>
      </c>
      <c r="N701" s="398">
        <v>1022758906</v>
      </c>
      <c r="O701" s="399">
        <v>0.105</v>
      </c>
      <c r="P701" s="400">
        <f t="shared" si="25"/>
        <v>2.318285243111326E-3</v>
      </c>
      <c r="Q701" s="400">
        <f t="shared" si="26"/>
        <v>2.318285243111326E-3</v>
      </c>
      <c r="R701" s="401" cm="1">
        <f t="array" ref="R701">_xlfn.IFS(D701=$Q$175,M701/$R$175,D701=$Q$176,M701/$R$176,D701=$Q$177,M701/$R$177)</f>
        <v>-1.0266313070919279E-7</v>
      </c>
      <c r="S701" s="331"/>
      <c r="T701" s="331"/>
      <c r="V701" s="331"/>
      <c r="W701" s="331"/>
      <c r="X701" s="331"/>
      <c r="Y701" s="331"/>
      <c r="Z701" s="331"/>
    </row>
    <row r="702" spans="1:26" s="332" customFormat="1" ht="15" customHeight="1">
      <c r="A702" s="327">
        <v>3</v>
      </c>
      <c r="B702" s="328" t="s">
        <v>268</v>
      </c>
      <c r="C702" s="329" t="s">
        <v>203</v>
      </c>
      <c r="D702" s="328" t="s">
        <v>182</v>
      </c>
      <c r="E702" s="328" t="s">
        <v>198</v>
      </c>
      <c r="F702" s="330">
        <v>46034</v>
      </c>
      <c r="G702" s="330">
        <v>46594</v>
      </c>
      <c r="H702" s="328" t="s">
        <v>199</v>
      </c>
      <c r="I702" s="398">
        <v>1000000000</v>
      </c>
      <c r="J702" s="398">
        <v>1000000002</v>
      </c>
      <c r="K702" s="398">
        <f t="shared" si="24"/>
        <v>1000000000</v>
      </c>
      <c r="L702" s="398">
        <v>0</v>
      </c>
      <c r="M702" s="398">
        <v>-36882</v>
      </c>
      <c r="N702" s="398">
        <v>1022758906</v>
      </c>
      <c r="O702" s="399">
        <v>0.105</v>
      </c>
      <c r="P702" s="400">
        <f t="shared" si="25"/>
        <v>2.318285243111326E-3</v>
      </c>
      <c r="Q702" s="400">
        <f t="shared" si="26"/>
        <v>2.318285243111326E-3</v>
      </c>
      <c r="R702" s="401" cm="1">
        <f t="array" ref="R702">_xlfn.IFS(D702=$Q$175,M702/$R$175,D702=$Q$176,M702/$R$176,D702=$Q$177,M702/$R$177)</f>
        <v>-1.0266313070919279E-7</v>
      </c>
      <c r="S702" s="331"/>
      <c r="T702" s="331"/>
      <c r="V702" s="331"/>
      <c r="W702" s="331"/>
      <c r="X702" s="331"/>
      <c r="Y702" s="331"/>
      <c r="Z702" s="331"/>
    </row>
    <row r="703" spans="1:26" s="332" customFormat="1" ht="15" customHeight="1">
      <c r="A703" s="327">
        <v>3</v>
      </c>
      <c r="B703" s="328" t="s">
        <v>268</v>
      </c>
      <c r="C703" s="329" t="s">
        <v>203</v>
      </c>
      <c r="D703" s="328" t="s">
        <v>182</v>
      </c>
      <c r="E703" s="328" t="s">
        <v>198</v>
      </c>
      <c r="F703" s="330">
        <v>46034</v>
      </c>
      <c r="G703" s="330">
        <v>46594</v>
      </c>
      <c r="H703" s="328" t="s">
        <v>199</v>
      </c>
      <c r="I703" s="398">
        <v>1000000000</v>
      </c>
      <c r="J703" s="398">
        <v>1000000002</v>
      </c>
      <c r="K703" s="398">
        <f t="shared" si="24"/>
        <v>1000000000</v>
      </c>
      <c r="L703" s="398">
        <v>0</v>
      </c>
      <c r="M703" s="398">
        <v>-36882</v>
      </c>
      <c r="N703" s="398">
        <v>1022758906</v>
      </c>
      <c r="O703" s="399">
        <v>0.105</v>
      </c>
      <c r="P703" s="400">
        <f t="shared" si="25"/>
        <v>2.318285243111326E-3</v>
      </c>
      <c r="Q703" s="400">
        <f t="shared" si="26"/>
        <v>2.318285243111326E-3</v>
      </c>
      <c r="R703" s="401" cm="1">
        <f t="array" ref="R703">_xlfn.IFS(D703=$Q$175,M703/$R$175,D703=$Q$176,M703/$R$176,D703=$Q$177,M703/$R$177)</f>
        <v>-1.0266313070919279E-7</v>
      </c>
      <c r="S703" s="331"/>
      <c r="T703" s="331"/>
      <c r="V703" s="331"/>
      <c r="W703" s="331"/>
      <c r="X703" s="331"/>
      <c r="Y703" s="331"/>
      <c r="Z703" s="331"/>
    </row>
    <row r="704" spans="1:26" s="332" customFormat="1" ht="15" customHeight="1">
      <c r="A704" s="327">
        <v>3</v>
      </c>
      <c r="B704" s="328" t="s">
        <v>268</v>
      </c>
      <c r="C704" s="329" t="s">
        <v>203</v>
      </c>
      <c r="D704" s="328" t="s">
        <v>182</v>
      </c>
      <c r="E704" s="328" t="s">
        <v>198</v>
      </c>
      <c r="F704" s="330">
        <v>46034</v>
      </c>
      <c r="G704" s="330">
        <v>46594</v>
      </c>
      <c r="H704" s="328" t="s">
        <v>199</v>
      </c>
      <c r="I704" s="398">
        <v>1000000000</v>
      </c>
      <c r="J704" s="398">
        <v>1000000002</v>
      </c>
      <c r="K704" s="398">
        <f t="shared" si="24"/>
        <v>1000000000</v>
      </c>
      <c r="L704" s="398">
        <v>0</v>
      </c>
      <c r="M704" s="398">
        <v>-36882</v>
      </c>
      <c r="N704" s="398">
        <v>1022758906</v>
      </c>
      <c r="O704" s="399">
        <v>0.105</v>
      </c>
      <c r="P704" s="400">
        <f t="shared" si="25"/>
        <v>2.318285243111326E-3</v>
      </c>
      <c r="Q704" s="400">
        <f t="shared" si="26"/>
        <v>2.318285243111326E-3</v>
      </c>
      <c r="R704" s="401" cm="1">
        <f t="array" ref="R704">_xlfn.IFS(D704=$Q$175,M704/$R$175,D704=$Q$176,M704/$R$176,D704=$Q$177,M704/$R$177)</f>
        <v>-1.0266313070919279E-7</v>
      </c>
      <c r="S704" s="331"/>
      <c r="T704" s="331"/>
      <c r="V704" s="331"/>
      <c r="W704" s="331"/>
      <c r="X704" s="331"/>
      <c r="Y704" s="331"/>
      <c r="Z704" s="331"/>
    </row>
    <row r="705" spans="1:26" s="332" customFormat="1" ht="15" customHeight="1">
      <c r="A705" s="327">
        <v>3</v>
      </c>
      <c r="B705" s="328" t="s">
        <v>268</v>
      </c>
      <c r="C705" s="329" t="s">
        <v>203</v>
      </c>
      <c r="D705" s="328" t="s">
        <v>182</v>
      </c>
      <c r="E705" s="328" t="s">
        <v>198</v>
      </c>
      <c r="F705" s="330">
        <v>46034</v>
      </c>
      <c r="G705" s="330">
        <v>46594</v>
      </c>
      <c r="H705" s="328" t="s">
        <v>199</v>
      </c>
      <c r="I705" s="398">
        <v>1000000000</v>
      </c>
      <c r="J705" s="398">
        <v>1000000002</v>
      </c>
      <c r="K705" s="398">
        <f t="shared" si="24"/>
        <v>1000000000</v>
      </c>
      <c r="L705" s="398">
        <v>0</v>
      </c>
      <c r="M705" s="398">
        <v>-36882</v>
      </c>
      <c r="N705" s="398">
        <v>1022758906</v>
      </c>
      <c r="O705" s="399">
        <v>0.105</v>
      </c>
      <c r="P705" s="400">
        <f t="shared" si="25"/>
        <v>2.318285243111326E-3</v>
      </c>
      <c r="Q705" s="400">
        <f t="shared" si="26"/>
        <v>2.318285243111326E-3</v>
      </c>
      <c r="R705" s="401" cm="1">
        <f t="array" ref="R705">_xlfn.IFS(D705=$Q$175,M705/$R$175,D705=$Q$176,M705/$R$176,D705=$Q$177,M705/$R$177)</f>
        <v>-1.0266313070919279E-7</v>
      </c>
      <c r="S705" s="331"/>
      <c r="T705" s="331"/>
      <c r="V705" s="331"/>
      <c r="W705" s="331"/>
      <c r="X705" s="331"/>
      <c r="Y705" s="331"/>
      <c r="Z705" s="331"/>
    </row>
    <row r="706" spans="1:26" s="332" customFormat="1" ht="15" customHeight="1">
      <c r="A706" s="327">
        <v>3</v>
      </c>
      <c r="B706" s="328" t="s">
        <v>268</v>
      </c>
      <c r="C706" s="329" t="s">
        <v>203</v>
      </c>
      <c r="D706" s="328" t="s">
        <v>182</v>
      </c>
      <c r="E706" s="328" t="s">
        <v>198</v>
      </c>
      <c r="F706" s="330">
        <v>46100</v>
      </c>
      <c r="G706" s="330">
        <v>46821</v>
      </c>
      <c r="H706" s="328" t="s">
        <v>199</v>
      </c>
      <c r="I706" s="398">
        <v>500000000</v>
      </c>
      <c r="J706" s="398">
        <v>500000001</v>
      </c>
      <c r="K706" s="398">
        <f t="shared" si="24"/>
        <v>500000000</v>
      </c>
      <c r="L706" s="398">
        <v>0</v>
      </c>
      <c r="M706" s="398">
        <v>-16821</v>
      </c>
      <c r="N706" s="398">
        <v>501619179</v>
      </c>
      <c r="O706" s="399">
        <v>9.8500000000000004E-2</v>
      </c>
      <c r="P706" s="400">
        <f t="shared" si="25"/>
        <v>1.1370190310885631E-3</v>
      </c>
      <c r="Q706" s="400">
        <f t="shared" si="26"/>
        <v>1.1370190310885631E-3</v>
      </c>
      <c r="R706" s="401" cm="1">
        <f t="array" ref="R706">_xlfn.IFS(D706=$Q$175,M706/$R$175,D706=$Q$176,M706/$R$176,D706=$Q$177,M706/$R$177)</f>
        <v>-4.6822203830034487E-8</v>
      </c>
      <c r="S706" s="331"/>
      <c r="T706" s="331"/>
      <c r="V706" s="331"/>
      <c r="W706" s="331"/>
      <c r="X706" s="331"/>
      <c r="Y706" s="331"/>
      <c r="Z706" s="331"/>
    </row>
    <row r="707" spans="1:26" s="332" customFormat="1" ht="15" customHeight="1">
      <c r="A707" s="327">
        <v>3</v>
      </c>
      <c r="B707" s="328" t="s">
        <v>268</v>
      </c>
      <c r="C707" s="329" t="s">
        <v>203</v>
      </c>
      <c r="D707" s="328" t="s">
        <v>182</v>
      </c>
      <c r="E707" s="328" t="s">
        <v>198</v>
      </c>
      <c r="F707" s="330">
        <v>46100</v>
      </c>
      <c r="G707" s="330">
        <v>46821</v>
      </c>
      <c r="H707" s="328" t="s">
        <v>199</v>
      </c>
      <c r="I707" s="398">
        <v>500000000</v>
      </c>
      <c r="J707" s="398">
        <v>500000001</v>
      </c>
      <c r="K707" s="398">
        <f t="shared" si="24"/>
        <v>500000000</v>
      </c>
      <c r="L707" s="398">
        <v>0</v>
      </c>
      <c r="M707" s="398">
        <v>-16821</v>
      </c>
      <c r="N707" s="398">
        <v>501619179</v>
      </c>
      <c r="O707" s="399">
        <v>9.8500000000000004E-2</v>
      </c>
      <c r="P707" s="400">
        <f t="shared" si="25"/>
        <v>1.1370190310885631E-3</v>
      </c>
      <c r="Q707" s="400">
        <f t="shared" si="26"/>
        <v>1.1370190310885631E-3</v>
      </c>
      <c r="R707" s="401" cm="1">
        <f t="array" ref="R707">_xlfn.IFS(D707=$Q$175,M707/$R$175,D707=$Q$176,M707/$R$176,D707=$Q$177,M707/$R$177)</f>
        <v>-4.6822203830034487E-8</v>
      </c>
      <c r="S707" s="331"/>
      <c r="T707" s="331"/>
      <c r="V707" s="331"/>
      <c r="W707" s="331"/>
      <c r="X707" s="331"/>
      <c r="Y707" s="331"/>
      <c r="Z707" s="331"/>
    </row>
    <row r="708" spans="1:26" s="332" customFormat="1" ht="15" customHeight="1">
      <c r="A708" s="327">
        <v>3</v>
      </c>
      <c r="B708" s="328" t="s">
        <v>268</v>
      </c>
      <c r="C708" s="329" t="s">
        <v>203</v>
      </c>
      <c r="D708" s="328" t="s">
        <v>182</v>
      </c>
      <c r="E708" s="328" t="s">
        <v>198</v>
      </c>
      <c r="F708" s="330">
        <v>46100</v>
      </c>
      <c r="G708" s="330">
        <v>46821</v>
      </c>
      <c r="H708" s="328" t="s">
        <v>199</v>
      </c>
      <c r="I708" s="398">
        <v>500000000</v>
      </c>
      <c r="J708" s="398">
        <v>500000001</v>
      </c>
      <c r="K708" s="398">
        <f t="shared" si="24"/>
        <v>500000000</v>
      </c>
      <c r="L708" s="398">
        <v>0</v>
      </c>
      <c r="M708" s="398">
        <v>-16821</v>
      </c>
      <c r="N708" s="398">
        <v>501619179</v>
      </c>
      <c r="O708" s="399">
        <v>9.8500000000000004E-2</v>
      </c>
      <c r="P708" s="400">
        <f t="shared" si="25"/>
        <v>1.1370190310885631E-3</v>
      </c>
      <c r="Q708" s="400">
        <f t="shared" si="26"/>
        <v>1.1370190310885631E-3</v>
      </c>
      <c r="R708" s="401" cm="1">
        <f t="array" ref="R708">_xlfn.IFS(D708=$Q$175,M708/$R$175,D708=$Q$176,M708/$R$176,D708=$Q$177,M708/$R$177)</f>
        <v>-4.6822203830034487E-8</v>
      </c>
      <c r="S708" s="331"/>
      <c r="T708" s="331"/>
      <c r="V708" s="331"/>
      <c r="W708" s="331"/>
      <c r="X708" s="331"/>
      <c r="Y708" s="331"/>
      <c r="Z708" s="331"/>
    </row>
    <row r="709" spans="1:26" s="332" customFormat="1" ht="15" customHeight="1">
      <c r="A709" s="327">
        <v>3</v>
      </c>
      <c r="B709" s="328" t="s">
        <v>268</v>
      </c>
      <c r="C709" s="329" t="s">
        <v>203</v>
      </c>
      <c r="D709" s="328" t="s">
        <v>182</v>
      </c>
      <c r="E709" s="328" t="s">
        <v>198</v>
      </c>
      <c r="F709" s="330">
        <v>46100</v>
      </c>
      <c r="G709" s="330">
        <v>46821</v>
      </c>
      <c r="H709" s="328" t="s">
        <v>199</v>
      </c>
      <c r="I709" s="398">
        <v>500000000</v>
      </c>
      <c r="J709" s="398">
        <v>500000001</v>
      </c>
      <c r="K709" s="398">
        <f t="shared" si="24"/>
        <v>500000000</v>
      </c>
      <c r="L709" s="398">
        <v>0</v>
      </c>
      <c r="M709" s="398">
        <v>-16821</v>
      </c>
      <c r="N709" s="398">
        <v>501619179</v>
      </c>
      <c r="O709" s="399">
        <v>9.8500000000000004E-2</v>
      </c>
      <c r="P709" s="400">
        <f t="shared" si="25"/>
        <v>1.1370190310885631E-3</v>
      </c>
      <c r="Q709" s="400">
        <f t="shared" si="26"/>
        <v>1.1370190310885631E-3</v>
      </c>
      <c r="R709" s="401" cm="1">
        <f t="array" ref="R709">_xlfn.IFS(D709=$Q$175,M709/$R$175,D709=$Q$176,M709/$R$176,D709=$Q$177,M709/$R$177)</f>
        <v>-4.6822203830034487E-8</v>
      </c>
      <c r="S709" s="331"/>
      <c r="T709" s="331"/>
      <c r="V709" s="331"/>
      <c r="W709" s="331"/>
      <c r="X709" s="331"/>
      <c r="Y709" s="331"/>
      <c r="Z709" s="331"/>
    </row>
    <row r="710" spans="1:26" s="332" customFormat="1" ht="15" customHeight="1">
      <c r="A710" s="327">
        <v>3</v>
      </c>
      <c r="B710" s="328" t="s">
        <v>268</v>
      </c>
      <c r="C710" s="329" t="s">
        <v>203</v>
      </c>
      <c r="D710" s="328" t="s">
        <v>182</v>
      </c>
      <c r="E710" s="328" t="s">
        <v>198</v>
      </c>
      <c r="F710" s="330">
        <v>46100</v>
      </c>
      <c r="G710" s="330">
        <v>46821</v>
      </c>
      <c r="H710" s="328" t="s">
        <v>199</v>
      </c>
      <c r="I710" s="398">
        <v>500000000</v>
      </c>
      <c r="J710" s="398">
        <v>500000001</v>
      </c>
      <c r="K710" s="398">
        <f t="shared" si="24"/>
        <v>500000000</v>
      </c>
      <c r="L710" s="398">
        <v>0</v>
      </c>
      <c r="M710" s="398">
        <v>-16821</v>
      </c>
      <c r="N710" s="398">
        <v>501619179</v>
      </c>
      <c r="O710" s="399">
        <v>9.8500000000000004E-2</v>
      </c>
      <c r="P710" s="400">
        <f t="shared" si="25"/>
        <v>1.1370190310885631E-3</v>
      </c>
      <c r="Q710" s="400">
        <f t="shared" si="26"/>
        <v>1.1370190310885631E-3</v>
      </c>
      <c r="R710" s="401" cm="1">
        <f t="array" ref="R710">_xlfn.IFS(D710=$Q$175,M710/$R$175,D710=$Q$176,M710/$R$176,D710=$Q$177,M710/$R$177)</f>
        <v>-4.6822203830034487E-8</v>
      </c>
      <c r="S710" s="331"/>
      <c r="T710" s="331"/>
      <c r="V710" s="331"/>
      <c r="W710" s="331"/>
      <c r="X710" s="331"/>
      <c r="Y710" s="331"/>
      <c r="Z710" s="331"/>
    </row>
    <row r="711" spans="1:26" s="332" customFormat="1" ht="15" customHeight="1">
      <c r="A711" s="327">
        <v>3</v>
      </c>
      <c r="B711" s="328" t="s">
        <v>268</v>
      </c>
      <c r="C711" s="329" t="s">
        <v>203</v>
      </c>
      <c r="D711" s="328" t="s">
        <v>182</v>
      </c>
      <c r="E711" s="328" t="s">
        <v>198</v>
      </c>
      <c r="F711" s="330">
        <v>46100</v>
      </c>
      <c r="G711" s="330">
        <v>46821</v>
      </c>
      <c r="H711" s="328" t="s">
        <v>199</v>
      </c>
      <c r="I711" s="398">
        <v>500000000</v>
      </c>
      <c r="J711" s="398">
        <v>500000001</v>
      </c>
      <c r="K711" s="398">
        <f t="shared" si="24"/>
        <v>500000000</v>
      </c>
      <c r="L711" s="398">
        <v>0</v>
      </c>
      <c r="M711" s="398">
        <v>-16821</v>
      </c>
      <c r="N711" s="398">
        <v>501619179</v>
      </c>
      <c r="O711" s="399">
        <v>9.8500000000000004E-2</v>
      </c>
      <c r="P711" s="400">
        <f t="shared" si="25"/>
        <v>1.1370190310885631E-3</v>
      </c>
      <c r="Q711" s="400">
        <f t="shared" si="26"/>
        <v>1.1370190310885631E-3</v>
      </c>
      <c r="R711" s="401" cm="1">
        <f t="array" ref="R711">_xlfn.IFS(D711=$Q$175,M711/$R$175,D711=$Q$176,M711/$R$176,D711=$Q$177,M711/$R$177)</f>
        <v>-4.6822203830034487E-8</v>
      </c>
      <c r="S711" s="331"/>
      <c r="T711" s="331"/>
      <c r="V711" s="331"/>
      <c r="W711" s="331"/>
      <c r="X711" s="331"/>
      <c r="Y711" s="331"/>
      <c r="Z711" s="331"/>
    </row>
    <row r="712" spans="1:26" s="332" customFormat="1" ht="15" customHeight="1">
      <c r="A712" s="327">
        <v>3</v>
      </c>
      <c r="B712" s="328" t="s">
        <v>268</v>
      </c>
      <c r="C712" s="329" t="s">
        <v>203</v>
      </c>
      <c r="D712" s="328" t="s">
        <v>182</v>
      </c>
      <c r="E712" s="328" t="s">
        <v>198</v>
      </c>
      <c r="F712" s="330">
        <v>46100</v>
      </c>
      <c r="G712" s="330">
        <v>46821</v>
      </c>
      <c r="H712" s="328" t="s">
        <v>199</v>
      </c>
      <c r="I712" s="398">
        <v>500000000</v>
      </c>
      <c r="J712" s="398">
        <v>500000001</v>
      </c>
      <c r="K712" s="398">
        <f t="shared" si="24"/>
        <v>500000000</v>
      </c>
      <c r="L712" s="398">
        <v>0</v>
      </c>
      <c r="M712" s="398">
        <v>-16821</v>
      </c>
      <c r="N712" s="398">
        <v>501619179</v>
      </c>
      <c r="O712" s="399">
        <v>9.8500000000000004E-2</v>
      </c>
      <c r="P712" s="400">
        <f t="shared" si="25"/>
        <v>1.1370190310885631E-3</v>
      </c>
      <c r="Q712" s="400">
        <f t="shared" si="26"/>
        <v>1.1370190310885631E-3</v>
      </c>
      <c r="R712" s="401" cm="1">
        <f t="array" ref="R712">_xlfn.IFS(D712=$Q$175,M712/$R$175,D712=$Q$176,M712/$R$176,D712=$Q$177,M712/$R$177)</f>
        <v>-4.6822203830034487E-8</v>
      </c>
      <c r="S712" s="331"/>
      <c r="T712" s="331"/>
      <c r="V712" s="331"/>
      <c r="W712" s="331"/>
      <c r="X712" s="331"/>
      <c r="Y712" s="331"/>
      <c r="Z712" s="331"/>
    </row>
    <row r="713" spans="1:26" s="332" customFormat="1" ht="15" customHeight="1">
      <c r="A713" s="327">
        <v>3</v>
      </c>
      <c r="B713" s="328" t="s">
        <v>268</v>
      </c>
      <c r="C713" s="329" t="s">
        <v>203</v>
      </c>
      <c r="D713" s="328" t="s">
        <v>182</v>
      </c>
      <c r="E713" s="328" t="s">
        <v>198</v>
      </c>
      <c r="F713" s="330">
        <v>46100</v>
      </c>
      <c r="G713" s="330">
        <v>46821</v>
      </c>
      <c r="H713" s="328" t="s">
        <v>199</v>
      </c>
      <c r="I713" s="398">
        <v>500000000</v>
      </c>
      <c r="J713" s="398">
        <v>500000001</v>
      </c>
      <c r="K713" s="398">
        <f t="shared" si="24"/>
        <v>500000000</v>
      </c>
      <c r="L713" s="398">
        <v>0</v>
      </c>
      <c r="M713" s="398">
        <v>-16821</v>
      </c>
      <c r="N713" s="398">
        <v>501619179</v>
      </c>
      <c r="O713" s="399">
        <v>9.8500000000000004E-2</v>
      </c>
      <c r="P713" s="400">
        <f t="shared" si="25"/>
        <v>1.1370190310885631E-3</v>
      </c>
      <c r="Q713" s="400">
        <f t="shared" si="26"/>
        <v>1.1370190310885631E-3</v>
      </c>
      <c r="R713" s="401" cm="1">
        <f t="array" ref="R713">_xlfn.IFS(D713=$Q$175,M713/$R$175,D713=$Q$176,M713/$R$176,D713=$Q$177,M713/$R$177)</f>
        <v>-4.6822203830034487E-8</v>
      </c>
      <c r="S713" s="331"/>
      <c r="T713" s="331"/>
      <c r="V713" s="331"/>
      <c r="W713" s="331"/>
      <c r="X713" s="331"/>
      <c r="Y713" s="331"/>
      <c r="Z713" s="331"/>
    </row>
    <row r="714" spans="1:26" s="332" customFormat="1" ht="15" customHeight="1">
      <c r="A714" s="327">
        <v>3</v>
      </c>
      <c r="B714" s="328" t="s">
        <v>268</v>
      </c>
      <c r="C714" s="329" t="s">
        <v>203</v>
      </c>
      <c r="D714" s="328" t="s">
        <v>182</v>
      </c>
      <c r="E714" s="328" t="s">
        <v>198</v>
      </c>
      <c r="F714" s="330">
        <v>46100</v>
      </c>
      <c r="G714" s="330">
        <v>46821</v>
      </c>
      <c r="H714" s="328" t="s">
        <v>199</v>
      </c>
      <c r="I714" s="398">
        <v>500000000</v>
      </c>
      <c r="J714" s="398">
        <v>500000001</v>
      </c>
      <c r="K714" s="398">
        <f t="shared" si="24"/>
        <v>500000000</v>
      </c>
      <c r="L714" s="398">
        <v>0</v>
      </c>
      <c r="M714" s="398">
        <v>-16821</v>
      </c>
      <c r="N714" s="398">
        <v>501619179</v>
      </c>
      <c r="O714" s="399">
        <v>9.8500000000000004E-2</v>
      </c>
      <c r="P714" s="400">
        <f t="shared" si="25"/>
        <v>1.1370190310885631E-3</v>
      </c>
      <c r="Q714" s="400">
        <f t="shared" si="26"/>
        <v>1.1370190310885631E-3</v>
      </c>
      <c r="R714" s="401" cm="1">
        <f t="array" ref="R714">_xlfn.IFS(D714=$Q$175,M714/$R$175,D714=$Q$176,M714/$R$176,D714=$Q$177,M714/$R$177)</f>
        <v>-4.6822203830034487E-8</v>
      </c>
      <c r="S714" s="331"/>
      <c r="T714" s="331"/>
      <c r="V714" s="331"/>
      <c r="W714" s="331"/>
      <c r="X714" s="331"/>
      <c r="Y714" s="331"/>
      <c r="Z714" s="331"/>
    </row>
    <row r="715" spans="1:26" s="332" customFormat="1" ht="15" customHeight="1">
      <c r="A715" s="327">
        <v>3</v>
      </c>
      <c r="B715" s="328" t="s">
        <v>268</v>
      </c>
      <c r="C715" s="329" t="s">
        <v>203</v>
      </c>
      <c r="D715" s="328" t="s">
        <v>182</v>
      </c>
      <c r="E715" s="328" t="s">
        <v>198</v>
      </c>
      <c r="F715" s="330">
        <v>46100</v>
      </c>
      <c r="G715" s="330">
        <v>46821</v>
      </c>
      <c r="H715" s="328" t="s">
        <v>199</v>
      </c>
      <c r="I715" s="398">
        <v>500000000</v>
      </c>
      <c r="J715" s="398">
        <v>500000001</v>
      </c>
      <c r="K715" s="398">
        <f t="shared" si="24"/>
        <v>500000000</v>
      </c>
      <c r="L715" s="398">
        <v>0</v>
      </c>
      <c r="M715" s="398">
        <v>-16821</v>
      </c>
      <c r="N715" s="398">
        <v>501619179</v>
      </c>
      <c r="O715" s="399">
        <v>9.8500000000000004E-2</v>
      </c>
      <c r="P715" s="400">
        <f t="shared" si="25"/>
        <v>1.1370190310885631E-3</v>
      </c>
      <c r="Q715" s="400">
        <f t="shared" si="26"/>
        <v>1.1370190310885631E-3</v>
      </c>
      <c r="R715" s="401" cm="1">
        <f t="array" ref="R715">_xlfn.IFS(D715=$Q$175,M715/$R$175,D715=$Q$176,M715/$R$176,D715=$Q$177,M715/$R$177)</f>
        <v>-4.6822203830034487E-8</v>
      </c>
      <c r="S715" s="331"/>
      <c r="T715" s="331"/>
      <c r="V715" s="331"/>
      <c r="W715" s="331"/>
      <c r="X715" s="331"/>
      <c r="Y715" s="331"/>
      <c r="Z715" s="331"/>
    </row>
    <row r="716" spans="1:26" s="332" customFormat="1" ht="15" customHeight="1">
      <c r="A716" s="327">
        <v>3</v>
      </c>
      <c r="B716" s="328" t="s">
        <v>268</v>
      </c>
      <c r="C716" s="329" t="s">
        <v>203</v>
      </c>
      <c r="D716" s="328" t="s">
        <v>182</v>
      </c>
      <c r="E716" s="328" t="s">
        <v>198</v>
      </c>
      <c r="F716" s="330">
        <v>46100</v>
      </c>
      <c r="G716" s="330">
        <v>46821</v>
      </c>
      <c r="H716" s="328" t="s">
        <v>199</v>
      </c>
      <c r="I716" s="398">
        <v>1000000000</v>
      </c>
      <c r="J716" s="398">
        <v>999999999</v>
      </c>
      <c r="K716" s="398">
        <f t="shared" si="24"/>
        <v>1000000000</v>
      </c>
      <c r="L716" s="398">
        <v>0</v>
      </c>
      <c r="M716" s="398">
        <v>-33643</v>
      </c>
      <c r="N716" s="398">
        <v>1003238354</v>
      </c>
      <c r="O716" s="399">
        <v>9.8500000000000004E-2</v>
      </c>
      <c r="P716" s="400">
        <f t="shared" si="25"/>
        <v>2.2740380531103355E-3</v>
      </c>
      <c r="Q716" s="400">
        <f t="shared" si="26"/>
        <v>2.2740380531103355E-3</v>
      </c>
      <c r="R716" s="401" cm="1">
        <f t="array" ref="R716">_xlfn.IFS(D716=$Q$175,M716/$R$175,D716=$Q$176,M716/$R$176,D716=$Q$177,M716/$R$177)</f>
        <v>-9.3647191216565621E-8</v>
      </c>
      <c r="S716" s="331"/>
      <c r="T716" s="331"/>
      <c r="V716" s="331"/>
      <c r="W716" s="331"/>
      <c r="X716" s="331"/>
      <c r="Y716" s="331"/>
      <c r="Z716" s="331"/>
    </row>
    <row r="717" spans="1:26" s="332" customFormat="1" ht="15" customHeight="1">
      <c r="A717" s="327">
        <v>3</v>
      </c>
      <c r="B717" s="328" t="s">
        <v>268</v>
      </c>
      <c r="C717" s="329" t="s">
        <v>203</v>
      </c>
      <c r="D717" s="328" t="s">
        <v>182</v>
      </c>
      <c r="E717" s="328" t="s">
        <v>198</v>
      </c>
      <c r="F717" s="330">
        <v>46100</v>
      </c>
      <c r="G717" s="330">
        <v>46821</v>
      </c>
      <c r="H717" s="328" t="s">
        <v>199</v>
      </c>
      <c r="I717" s="398">
        <v>1000000000</v>
      </c>
      <c r="J717" s="398">
        <v>999999999</v>
      </c>
      <c r="K717" s="398">
        <f t="shared" si="24"/>
        <v>1000000000</v>
      </c>
      <c r="L717" s="398">
        <v>0</v>
      </c>
      <c r="M717" s="398">
        <v>-33643</v>
      </c>
      <c r="N717" s="398">
        <v>1003238354</v>
      </c>
      <c r="O717" s="399">
        <v>9.8500000000000004E-2</v>
      </c>
      <c r="P717" s="400">
        <f t="shared" si="25"/>
        <v>2.2740380531103355E-3</v>
      </c>
      <c r="Q717" s="400">
        <f t="shared" si="26"/>
        <v>2.2740380531103355E-3</v>
      </c>
      <c r="R717" s="401" cm="1">
        <f t="array" ref="R717">_xlfn.IFS(D717=$Q$175,M717/$R$175,D717=$Q$176,M717/$R$176,D717=$Q$177,M717/$R$177)</f>
        <v>-9.3647191216565621E-8</v>
      </c>
      <c r="S717" s="331"/>
      <c r="T717" s="331"/>
      <c r="V717" s="331"/>
      <c r="W717" s="331"/>
      <c r="X717" s="331"/>
      <c r="Y717" s="331"/>
      <c r="Z717" s="331"/>
    </row>
    <row r="718" spans="1:26" s="332" customFormat="1" ht="15" customHeight="1">
      <c r="A718" s="327">
        <v>3</v>
      </c>
      <c r="B718" s="328" t="s">
        <v>268</v>
      </c>
      <c r="C718" s="329" t="s">
        <v>203</v>
      </c>
      <c r="D718" s="328" t="s">
        <v>182</v>
      </c>
      <c r="E718" s="328" t="s">
        <v>198</v>
      </c>
      <c r="F718" s="330">
        <v>46100</v>
      </c>
      <c r="G718" s="330">
        <v>46821</v>
      </c>
      <c r="H718" s="328" t="s">
        <v>199</v>
      </c>
      <c r="I718" s="398">
        <v>1000000000</v>
      </c>
      <c r="J718" s="398">
        <v>999999999</v>
      </c>
      <c r="K718" s="398">
        <f t="shared" si="24"/>
        <v>1000000000</v>
      </c>
      <c r="L718" s="398">
        <v>0</v>
      </c>
      <c r="M718" s="398">
        <v>-33643</v>
      </c>
      <c r="N718" s="398">
        <v>1003238354</v>
      </c>
      <c r="O718" s="399">
        <v>9.8500000000000004E-2</v>
      </c>
      <c r="P718" s="400">
        <f t="shared" si="25"/>
        <v>2.2740380531103355E-3</v>
      </c>
      <c r="Q718" s="400">
        <f t="shared" si="26"/>
        <v>2.2740380531103355E-3</v>
      </c>
      <c r="R718" s="401" cm="1">
        <f t="array" ref="R718">_xlfn.IFS(D718=$Q$175,M718/$R$175,D718=$Q$176,M718/$R$176,D718=$Q$177,M718/$R$177)</f>
        <v>-9.3647191216565621E-8</v>
      </c>
      <c r="S718" s="331"/>
      <c r="T718" s="331"/>
      <c r="V718" s="331"/>
      <c r="W718" s="331"/>
      <c r="X718" s="331"/>
      <c r="Y718" s="331"/>
      <c r="Z718" s="331"/>
    </row>
    <row r="719" spans="1:26" s="332" customFormat="1" ht="15" customHeight="1">
      <c r="A719" s="327">
        <v>3</v>
      </c>
      <c r="B719" s="328" t="s">
        <v>268</v>
      </c>
      <c r="C719" s="329" t="s">
        <v>203</v>
      </c>
      <c r="D719" s="328" t="s">
        <v>182</v>
      </c>
      <c r="E719" s="328" t="s">
        <v>198</v>
      </c>
      <c r="F719" s="330">
        <v>46100</v>
      </c>
      <c r="G719" s="330">
        <v>46821</v>
      </c>
      <c r="H719" s="328" t="s">
        <v>199</v>
      </c>
      <c r="I719" s="398">
        <v>1000000000</v>
      </c>
      <c r="J719" s="398">
        <v>999999999</v>
      </c>
      <c r="K719" s="398">
        <f t="shared" si="24"/>
        <v>1000000000</v>
      </c>
      <c r="L719" s="398">
        <v>0</v>
      </c>
      <c r="M719" s="398">
        <v>-33643</v>
      </c>
      <c r="N719" s="398">
        <v>1003238354</v>
      </c>
      <c r="O719" s="399">
        <v>9.8500000000000004E-2</v>
      </c>
      <c r="P719" s="400">
        <f t="shared" si="25"/>
        <v>2.2740380531103355E-3</v>
      </c>
      <c r="Q719" s="400">
        <f t="shared" si="26"/>
        <v>2.2740380531103355E-3</v>
      </c>
      <c r="R719" s="401" cm="1">
        <f t="array" ref="R719">_xlfn.IFS(D719=$Q$175,M719/$R$175,D719=$Q$176,M719/$R$176,D719=$Q$177,M719/$R$177)</f>
        <v>-9.3647191216565621E-8</v>
      </c>
      <c r="S719" s="331"/>
      <c r="T719" s="331"/>
      <c r="V719" s="331"/>
      <c r="W719" s="331"/>
      <c r="X719" s="331"/>
      <c r="Y719" s="331"/>
      <c r="Z719" s="331"/>
    </row>
    <row r="720" spans="1:26" s="332" customFormat="1" ht="15" customHeight="1">
      <c r="A720" s="327">
        <v>3</v>
      </c>
      <c r="B720" s="328" t="s">
        <v>268</v>
      </c>
      <c r="C720" s="329" t="s">
        <v>203</v>
      </c>
      <c r="D720" s="328" t="s">
        <v>182</v>
      </c>
      <c r="E720" s="328" t="s">
        <v>198</v>
      </c>
      <c r="F720" s="330">
        <v>46100</v>
      </c>
      <c r="G720" s="330">
        <v>46821</v>
      </c>
      <c r="H720" s="328" t="s">
        <v>199</v>
      </c>
      <c r="I720" s="398">
        <v>1000000000</v>
      </c>
      <c r="J720" s="398">
        <v>999999999</v>
      </c>
      <c r="K720" s="398">
        <f t="shared" si="24"/>
        <v>1000000000</v>
      </c>
      <c r="L720" s="398">
        <v>0</v>
      </c>
      <c r="M720" s="398">
        <v>-33643</v>
      </c>
      <c r="N720" s="398">
        <v>1003238354</v>
      </c>
      <c r="O720" s="399">
        <v>9.8500000000000004E-2</v>
      </c>
      <c r="P720" s="400">
        <f t="shared" si="25"/>
        <v>2.2740380531103355E-3</v>
      </c>
      <c r="Q720" s="400">
        <f t="shared" si="26"/>
        <v>2.2740380531103355E-3</v>
      </c>
      <c r="R720" s="401" cm="1">
        <f t="array" ref="R720">_xlfn.IFS(D720=$Q$175,M720/$R$175,D720=$Q$176,M720/$R$176,D720=$Q$177,M720/$R$177)</f>
        <v>-9.3647191216565621E-8</v>
      </c>
      <c r="S720" s="331"/>
      <c r="T720" s="331"/>
      <c r="V720" s="331"/>
      <c r="W720" s="331"/>
      <c r="X720" s="331"/>
      <c r="Y720" s="331"/>
      <c r="Z720" s="331"/>
    </row>
    <row r="721" spans="1:26" s="332" customFormat="1" ht="15" customHeight="1">
      <c r="A721" s="327">
        <v>3</v>
      </c>
      <c r="B721" s="328" t="s">
        <v>268</v>
      </c>
      <c r="C721" s="329" t="s">
        <v>203</v>
      </c>
      <c r="D721" s="328" t="s">
        <v>182</v>
      </c>
      <c r="E721" s="328" t="s">
        <v>198</v>
      </c>
      <c r="F721" s="330">
        <v>46100</v>
      </c>
      <c r="G721" s="330">
        <v>46821</v>
      </c>
      <c r="H721" s="328" t="s">
        <v>199</v>
      </c>
      <c r="I721" s="398">
        <v>1000000000</v>
      </c>
      <c r="J721" s="398">
        <v>999999999</v>
      </c>
      <c r="K721" s="398">
        <f t="shared" si="24"/>
        <v>1000000000</v>
      </c>
      <c r="L721" s="398">
        <v>0</v>
      </c>
      <c r="M721" s="398">
        <v>-33643</v>
      </c>
      <c r="N721" s="398">
        <v>1003238354</v>
      </c>
      <c r="O721" s="399">
        <v>9.8500000000000004E-2</v>
      </c>
      <c r="P721" s="400">
        <f t="shared" si="25"/>
        <v>2.2740380531103355E-3</v>
      </c>
      <c r="Q721" s="400">
        <f t="shared" si="26"/>
        <v>2.2740380531103355E-3</v>
      </c>
      <c r="R721" s="401" cm="1">
        <f t="array" ref="R721">_xlfn.IFS(D721=$Q$175,M721/$R$175,D721=$Q$176,M721/$R$176,D721=$Q$177,M721/$R$177)</f>
        <v>-9.3647191216565621E-8</v>
      </c>
      <c r="S721" s="331"/>
      <c r="T721" s="331"/>
      <c r="V721" s="331"/>
      <c r="W721" s="331"/>
      <c r="X721" s="331"/>
      <c r="Y721" s="331"/>
      <c r="Z721" s="331"/>
    </row>
    <row r="722" spans="1:26" s="332" customFormat="1" ht="15" customHeight="1">
      <c r="A722" s="327">
        <v>3</v>
      </c>
      <c r="B722" s="328" t="s">
        <v>268</v>
      </c>
      <c r="C722" s="329" t="s">
        <v>203</v>
      </c>
      <c r="D722" s="328" t="s">
        <v>182</v>
      </c>
      <c r="E722" s="328" t="s">
        <v>198</v>
      </c>
      <c r="F722" s="330">
        <v>46100</v>
      </c>
      <c r="G722" s="330">
        <v>46821</v>
      </c>
      <c r="H722" s="328" t="s">
        <v>199</v>
      </c>
      <c r="I722" s="398">
        <v>1000000000</v>
      </c>
      <c r="J722" s="398">
        <v>999999999</v>
      </c>
      <c r="K722" s="398">
        <f t="shared" si="24"/>
        <v>1000000000</v>
      </c>
      <c r="L722" s="398">
        <v>0</v>
      </c>
      <c r="M722" s="398">
        <v>-33643</v>
      </c>
      <c r="N722" s="398">
        <v>1003238354</v>
      </c>
      <c r="O722" s="399">
        <v>9.8500000000000004E-2</v>
      </c>
      <c r="P722" s="400">
        <f t="shared" si="25"/>
        <v>2.2740380531103355E-3</v>
      </c>
      <c r="Q722" s="400">
        <f t="shared" si="26"/>
        <v>2.2740380531103355E-3</v>
      </c>
      <c r="R722" s="401" cm="1">
        <f t="array" ref="R722">_xlfn.IFS(D722=$Q$175,M722/$R$175,D722=$Q$176,M722/$R$176,D722=$Q$177,M722/$R$177)</f>
        <v>-9.3647191216565621E-8</v>
      </c>
      <c r="S722" s="331"/>
      <c r="T722" s="331"/>
      <c r="V722" s="331"/>
      <c r="W722" s="331"/>
      <c r="X722" s="331"/>
      <c r="Y722" s="331"/>
      <c r="Z722" s="331"/>
    </row>
    <row r="723" spans="1:26" s="332" customFormat="1" ht="15" customHeight="1">
      <c r="A723" s="327">
        <v>3</v>
      </c>
      <c r="B723" s="328" t="s">
        <v>268</v>
      </c>
      <c r="C723" s="329" t="s">
        <v>203</v>
      </c>
      <c r="D723" s="328" t="s">
        <v>182</v>
      </c>
      <c r="E723" s="328" t="s">
        <v>198</v>
      </c>
      <c r="F723" s="330">
        <v>46100</v>
      </c>
      <c r="G723" s="330">
        <v>46821</v>
      </c>
      <c r="H723" s="328" t="s">
        <v>199</v>
      </c>
      <c r="I723" s="398">
        <v>1000000000</v>
      </c>
      <c r="J723" s="398">
        <v>999999999</v>
      </c>
      <c r="K723" s="398">
        <f t="shared" si="24"/>
        <v>1000000000</v>
      </c>
      <c r="L723" s="398">
        <v>0</v>
      </c>
      <c r="M723" s="398">
        <v>-33643</v>
      </c>
      <c r="N723" s="398">
        <v>1003238354</v>
      </c>
      <c r="O723" s="399">
        <v>9.8500000000000004E-2</v>
      </c>
      <c r="P723" s="400">
        <f t="shared" si="25"/>
        <v>2.2740380531103355E-3</v>
      </c>
      <c r="Q723" s="400">
        <f t="shared" si="26"/>
        <v>2.2740380531103355E-3</v>
      </c>
      <c r="R723" s="401" cm="1">
        <f t="array" ref="R723">_xlfn.IFS(D723=$Q$175,M723/$R$175,D723=$Q$176,M723/$R$176,D723=$Q$177,M723/$R$177)</f>
        <v>-9.3647191216565621E-8</v>
      </c>
      <c r="S723" s="331"/>
      <c r="T723" s="331"/>
      <c r="V723" s="331"/>
      <c r="W723" s="331"/>
      <c r="X723" s="331"/>
      <c r="Y723" s="331"/>
      <c r="Z723" s="331"/>
    </row>
    <row r="724" spans="1:26" s="332" customFormat="1" ht="15" customHeight="1">
      <c r="A724" s="327">
        <v>3</v>
      </c>
      <c r="B724" s="328" t="s">
        <v>268</v>
      </c>
      <c r="C724" s="329" t="s">
        <v>203</v>
      </c>
      <c r="D724" s="328" t="s">
        <v>182</v>
      </c>
      <c r="E724" s="328" t="s">
        <v>198</v>
      </c>
      <c r="F724" s="330">
        <v>46100</v>
      </c>
      <c r="G724" s="330">
        <v>46821</v>
      </c>
      <c r="H724" s="328" t="s">
        <v>199</v>
      </c>
      <c r="I724" s="398">
        <v>1000000000</v>
      </c>
      <c r="J724" s="398">
        <v>999999999</v>
      </c>
      <c r="K724" s="398">
        <f t="shared" si="24"/>
        <v>1000000000</v>
      </c>
      <c r="L724" s="398">
        <v>0</v>
      </c>
      <c r="M724" s="398">
        <v>-33643</v>
      </c>
      <c r="N724" s="398">
        <v>1003238354</v>
      </c>
      <c r="O724" s="399">
        <v>9.8500000000000004E-2</v>
      </c>
      <c r="P724" s="400">
        <f t="shared" si="25"/>
        <v>2.2740380531103355E-3</v>
      </c>
      <c r="Q724" s="400">
        <f t="shared" si="26"/>
        <v>2.2740380531103355E-3</v>
      </c>
      <c r="R724" s="401" cm="1">
        <f t="array" ref="R724">_xlfn.IFS(D724=$Q$175,M724/$R$175,D724=$Q$176,M724/$R$176,D724=$Q$177,M724/$R$177)</f>
        <v>-9.3647191216565621E-8</v>
      </c>
      <c r="S724" s="331"/>
      <c r="T724" s="331"/>
      <c r="V724" s="331"/>
      <c r="W724" s="331"/>
      <c r="X724" s="331"/>
      <c r="Y724" s="331"/>
      <c r="Z724" s="331"/>
    </row>
    <row r="725" spans="1:26" s="332" customFormat="1" ht="15" customHeight="1">
      <c r="A725" s="327">
        <v>3</v>
      </c>
      <c r="B725" s="328" t="s">
        <v>268</v>
      </c>
      <c r="C725" s="329" t="s">
        <v>203</v>
      </c>
      <c r="D725" s="328" t="s">
        <v>182</v>
      </c>
      <c r="E725" s="328" t="s">
        <v>198</v>
      </c>
      <c r="F725" s="330">
        <v>46100</v>
      </c>
      <c r="G725" s="330">
        <v>46821</v>
      </c>
      <c r="H725" s="328" t="s">
        <v>199</v>
      </c>
      <c r="I725" s="398">
        <v>1000000000</v>
      </c>
      <c r="J725" s="398">
        <v>999999999</v>
      </c>
      <c r="K725" s="398">
        <f t="shared" si="24"/>
        <v>1000000000</v>
      </c>
      <c r="L725" s="398">
        <v>0</v>
      </c>
      <c r="M725" s="398">
        <v>-33643</v>
      </c>
      <c r="N725" s="398">
        <v>1003238354</v>
      </c>
      <c r="O725" s="399">
        <v>9.8500000000000004E-2</v>
      </c>
      <c r="P725" s="400">
        <f t="shared" si="25"/>
        <v>2.2740380531103355E-3</v>
      </c>
      <c r="Q725" s="400">
        <f t="shared" si="26"/>
        <v>2.2740380531103355E-3</v>
      </c>
      <c r="R725" s="401" cm="1">
        <f t="array" ref="R725">_xlfn.IFS(D725=$Q$175,M725/$R$175,D725=$Q$176,M725/$R$176,D725=$Q$177,M725/$R$177)</f>
        <v>-9.3647191216565621E-8</v>
      </c>
      <c r="S725" s="331"/>
      <c r="T725" s="331"/>
      <c r="V725" s="331"/>
      <c r="W725" s="331"/>
      <c r="X725" s="331"/>
      <c r="Y725" s="331"/>
      <c r="Z725" s="331"/>
    </row>
    <row r="726" spans="1:26" s="332" customFormat="1" ht="15" customHeight="1">
      <c r="A726" s="333">
        <v>1</v>
      </c>
      <c r="B726" s="328" t="s">
        <v>201</v>
      </c>
      <c r="C726" s="329" t="s">
        <v>202</v>
      </c>
      <c r="D726" s="328" t="s">
        <v>181</v>
      </c>
      <c r="E726" s="328" t="s">
        <v>198</v>
      </c>
      <c r="F726" s="330">
        <v>45322</v>
      </c>
      <c r="G726" s="330">
        <v>46200</v>
      </c>
      <c r="H726" s="328" t="s">
        <v>199</v>
      </c>
      <c r="I726" s="398">
        <v>370000000</v>
      </c>
      <c r="J726" s="398">
        <v>383305750</v>
      </c>
      <c r="K726" s="398">
        <f t="shared" si="24"/>
        <v>370000000</v>
      </c>
      <c r="L726" s="398">
        <v>0</v>
      </c>
      <c r="M726" s="398">
        <v>-105419</v>
      </c>
      <c r="N726" s="398">
        <v>379559289</v>
      </c>
      <c r="O726" s="399">
        <v>0.1</v>
      </c>
      <c r="P726" s="400">
        <f t="shared" si="25"/>
        <v>8.6034616116510948E-4</v>
      </c>
      <c r="Q726" s="400">
        <f t="shared" si="26"/>
        <v>8.6034616116510948E-4</v>
      </c>
      <c r="R726" s="401" cm="1">
        <f t="array" ref="R726">_xlfn.IFS(D726=$Q$175,M726/$R$175,D726=$Q$176,M726/$R$176,D726=$Q$177,M726/$R$177)</f>
        <v>-2.7774053502350196E-4</v>
      </c>
      <c r="S726" s="331"/>
      <c r="T726" s="331"/>
      <c r="V726" s="331"/>
      <c r="W726" s="331"/>
      <c r="X726" s="331"/>
      <c r="Y726" s="331"/>
      <c r="Z726" s="331"/>
    </row>
    <row r="727" spans="1:26" s="332" customFormat="1" ht="15" customHeight="1">
      <c r="A727" s="327">
        <v>4</v>
      </c>
      <c r="B727" s="328" t="s">
        <v>269</v>
      </c>
      <c r="C727" s="329" t="s">
        <v>276</v>
      </c>
      <c r="D727" s="328" t="s">
        <v>180</v>
      </c>
      <c r="E727" s="328" t="s">
        <v>198</v>
      </c>
      <c r="F727" s="330">
        <v>45525</v>
      </c>
      <c r="G727" s="330">
        <v>47514</v>
      </c>
      <c r="H727" s="328" t="s">
        <v>199</v>
      </c>
      <c r="I727" s="398">
        <v>1000000000</v>
      </c>
      <c r="J727" s="398">
        <v>1107753000</v>
      </c>
      <c r="K727" s="398">
        <f t="shared" si="24"/>
        <v>1000000000</v>
      </c>
      <c r="L727" s="398">
        <v>0</v>
      </c>
      <c r="M727" s="398">
        <v>-12146107</v>
      </c>
      <c r="N727" s="398">
        <v>1088345107</v>
      </c>
      <c r="O727" s="399">
        <v>0.1</v>
      </c>
      <c r="P727" s="400">
        <f t="shared" si="25"/>
        <v>2.4669493329941409E-3</v>
      </c>
      <c r="Q727" s="400">
        <f t="shared" si="26"/>
        <v>2.4669493329941409E-3</v>
      </c>
      <c r="R727" s="401" cm="1">
        <f t="array" ref="R727">_xlfn.IFS(D727=$Q$175,M727/$R$175,D727=$Q$176,M727/$R$176,D727=$Q$177,M727/$R$177)</f>
        <v>-4.4742696428374769E-4</v>
      </c>
      <c r="S727" s="331"/>
      <c r="T727" s="331"/>
      <c r="V727" s="331"/>
      <c r="W727" s="331"/>
      <c r="X727" s="331"/>
      <c r="Y727" s="331"/>
      <c r="Z727" s="331"/>
    </row>
    <row r="728" spans="1:26" s="332" customFormat="1" ht="15" customHeight="1">
      <c r="A728" s="327">
        <v>4</v>
      </c>
      <c r="B728" s="328" t="s">
        <v>269</v>
      </c>
      <c r="C728" s="329" t="s">
        <v>276</v>
      </c>
      <c r="D728" s="328" t="s">
        <v>180</v>
      </c>
      <c r="E728" s="328" t="s">
        <v>198</v>
      </c>
      <c r="F728" s="330">
        <v>45663</v>
      </c>
      <c r="G728" s="330">
        <v>46751</v>
      </c>
      <c r="H728" s="328" t="s">
        <v>199</v>
      </c>
      <c r="I728" s="398">
        <v>12000000000</v>
      </c>
      <c r="J728" s="398">
        <v>12102435000</v>
      </c>
      <c r="K728" s="398">
        <f t="shared" si="24"/>
        <v>12000000000</v>
      </c>
      <c r="L728" s="398">
        <v>1502531</v>
      </c>
      <c r="M728" s="398">
        <v>0</v>
      </c>
      <c r="N728" s="398">
        <v>12013005469</v>
      </c>
      <c r="O728" s="399">
        <v>0.1</v>
      </c>
      <c r="P728" s="400">
        <f t="shared" si="25"/>
        <v>2.7229851669654741E-2</v>
      </c>
      <c r="Q728" s="400">
        <f t="shared" si="26"/>
        <v>2.7229851669654741E-2</v>
      </c>
      <c r="R728" s="401" cm="1">
        <f t="array" ref="R728">_xlfn.IFS(D728=$Q$175,M728/$R$175,D728=$Q$176,M728/$R$176,D728=$Q$177,M728/$R$177)</f>
        <v>0</v>
      </c>
      <c r="S728" s="331"/>
      <c r="T728" s="331"/>
      <c r="V728" s="331"/>
      <c r="W728" s="331"/>
      <c r="X728" s="331"/>
      <c r="Y728" s="331"/>
      <c r="Z728" s="331"/>
    </row>
    <row r="729" spans="1:26" s="332" customFormat="1" ht="15" customHeight="1">
      <c r="A729" s="327">
        <v>4</v>
      </c>
      <c r="B729" s="328" t="s">
        <v>269</v>
      </c>
      <c r="C729" s="329" t="s">
        <v>276</v>
      </c>
      <c r="D729" s="328" t="s">
        <v>180</v>
      </c>
      <c r="E729" s="328" t="s">
        <v>198</v>
      </c>
      <c r="F729" s="330">
        <v>45790</v>
      </c>
      <c r="G729" s="330">
        <v>47238</v>
      </c>
      <c r="H729" s="328" t="s">
        <v>199</v>
      </c>
      <c r="I729" s="398">
        <v>4000000000</v>
      </c>
      <c r="J729" s="398">
        <v>4004440000</v>
      </c>
      <c r="K729" s="398">
        <f t="shared" si="24"/>
        <v>4000000000</v>
      </c>
      <c r="L729" s="398">
        <v>3726</v>
      </c>
      <c r="M729" s="398">
        <v>0</v>
      </c>
      <c r="N729" s="398">
        <v>4000000274</v>
      </c>
      <c r="O729" s="399">
        <v>8.1000000000000003E-2</v>
      </c>
      <c r="P729" s="400">
        <f t="shared" si="25"/>
        <v>9.0667913554746023E-3</v>
      </c>
      <c r="Q729" s="400">
        <f t="shared" si="26"/>
        <v>9.0667913554746023E-3</v>
      </c>
      <c r="R729" s="401" cm="1">
        <f t="array" ref="R729">_xlfn.IFS(D729=$Q$175,M729/$R$175,D729=$Q$176,M729/$R$176,D729=$Q$177,M729/$R$177)</f>
        <v>0</v>
      </c>
      <c r="S729" s="331"/>
      <c r="T729" s="331"/>
      <c r="V729" s="331"/>
      <c r="W729" s="331"/>
      <c r="X729" s="331"/>
      <c r="Y729" s="331"/>
      <c r="Z729" s="331"/>
    </row>
    <row r="730" spans="1:26" s="332" customFormat="1" ht="15" customHeight="1">
      <c r="A730" s="327">
        <v>4</v>
      </c>
      <c r="B730" s="328" t="s">
        <v>269</v>
      </c>
      <c r="C730" s="329" t="s">
        <v>276</v>
      </c>
      <c r="D730" s="328" t="s">
        <v>180</v>
      </c>
      <c r="E730" s="328" t="s">
        <v>198</v>
      </c>
      <c r="F730" s="330">
        <v>45940</v>
      </c>
      <c r="G730" s="330">
        <v>47756</v>
      </c>
      <c r="H730" s="328" t="s">
        <v>199</v>
      </c>
      <c r="I730" s="398">
        <v>10000000000</v>
      </c>
      <c r="J730" s="398">
        <v>14560218500</v>
      </c>
      <c r="K730" s="398">
        <f t="shared" si="24"/>
        <v>10000000000</v>
      </c>
      <c r="L730" s="398">
        <v>0</v>
      </c>
      <c r="M730" s="398">
        <v>-9588243</v>
      </c>
      <c r="N730" s="398">
        <v>10045218243</v>
      </c>
      <c r="O730" s="399">
        <v>0.1085</v>
      </c>
      <c r="P730" s="400">
        <f t="shared" si="25"/>
        <v>2.2769472922663146E-2</v>
      </c>
      <c r="Q730" s="400">
        <f t="shared" si="26"/>
        <v>2.2769472922663146E-2</v>
      </c>
      <c r="R730" s="401" cm="1">
        <f t="array" ref="R730">_xlfn.IFS(D730=$Q$175,M730/$R$175,D730=$Q$176,M730/$R$176,D730=$Q$177,M730/$R$177)</f>
        <v>-3.5320275527828745E-4</v>
      </c>
      <c r="S730" s="331"/>
      <c r="T730" s="331"/>
      <c r="V730" s="331"/>
      <c r="W730" s="331"/>
      <c r="X730" s="331"/>
      <c r="Y730" s="331"/>
      <c r="Z730" s="331"/>
    </row>
    <row r="731" spans="1:26" s="332" customFormat="1" ht="15" customHeight="1">
      <c r="A731" s="334">
        <v>5</v>
      </c>
      <c r="B731" s="328" t="s">
        <v>277</v>
      </c>
      <c r="C731" s="329" t="s">
        <v>203</v>
      </c>
      <c r="D731" s="328" t="s">
        <v>182</v>
      </c>
      <c r="E731" s="328" t="s">
        <v>198</v>
      </c>
      <c r="F731" s="330">
        <v>45649</v>
      </c>
      <c r="G731" s="330">
        <v>46650</v>
      </c>
      <c r="H731" s="328" t="s">
        <v>199</v>
      </c>
      <c r="I731" s="398">
        <v>9000000000</v>
      </c>
      <c r="J731" s="398">
        <v>9091040000</v>
      </c>
      <c r="K731" s="398">
        <f t="shared" si="24"/>
        <v>9000000000</v>
      </c>
      <c r="L731" s="398">
        <v>3453048</v>
      </c>
      <c r="M731" s="398">
        <v>0</v>
      </c>
      <c r="N731" s="398">
        <v>9015284952</v>
      </c>
      <c r="O731" s="399">
        <v>7.7499999999999999E-2</v>
      </c>
      <c r="P731" s="400">
        <f t="shared" si="25"/>
        <v>2.0434925517691067E-2</v>
      </c>
      <c r="Q731" s="400">
        <f t="shared" si="26"/>
        <v>2.0434925517691067E-2</v>
      </c>
      <c r="R731" s="401" cm="1">
        <f t="array" ref="R731">_xlfn.IFS(D731=$Q$175,M731/$R$175,D731=$Q$176,M731/$R$176,D731=$Q$177,M731/$R$177)</f>
        <v>0</v>
      </c>
      <c r="S731" s="331"/>
      <c r="T731" s="331"/>
      <c r="V731" s="331"/>
      <c r="W731" s="331"/>
      <c r="X731" s="331"/>
      <c r="Y731" s="331"/>
      <c r="Z731" s="331"/>
    </row>
    <row r="732" spans="1:26" s="332" customFormat="1" ht="15" customHeight="1">
      <c r="A732" s="334">
        <v>5</v>
      </c>
      <c r="B732" s="328" t="s">
        <v>277</v>
      </c>
      <c r="C732" s="329" t="s">
        <v>203</v>
      </c>
      <c r="D732" s="328" t="s">
        <v>182</v>
      </c>
      <c r="E732" s="328" t="s">
        <v>198</v>
      </c>
      <c r="F732" s="330">
        <v>45826</v>
      </c>
      <c r="G732" s="330">
        <v>46554</v>
      </c>
      <c r="H732" s="328" t="s">
        <v>199</v>
      </c>
      <c r="I732" s="398">
        <v>5000000000</v>
      </c>
      <c r="J732" s="398">
        <v>5000000000</v>
      </c>
      <c r="K732" s="398">
        <f t="shared" si="24"/>
        <v>5000000000</v>
      </c>
      <c r="L732" s="398">
        <v>0</v>
      </c>
      <c r="M732" s="398">
        <v>-125070</v>
      </c>
      <c r="N732" s="398">
        <v>5014690070</v>
      </c>
      <c r="O732" s="399">
        <v>8.2500000000000004E-2</v>
      </c>
      <c r="P732" s="400">
        <f t="shared" si="25"/>
        <v>1.1366786365640216E-2</v>
      </c>
      <c r="Q732" s="400">
        <f t="shared" si="26"/>
        <v>1.1366786365640216E-2</v>
      </c>
      <c r="R732" s="401" cm="1">
        <f t="array" ref="R732">_xlfn.IFS(D732=$Q$175,M732/$R$175,D732=$Q$176,M732/$R$176,D732=$Q$177,M732/$R$177)</f>
        <v>-3.4813941103515925E-7</v>
      </c>
      <c r="S732" s="331"/>
      <c r="T732" s="331"/>
      <c r="V732" s="331"/>
      <c r="W732" s="331"/>
      <c r="X732" s="331"/>
      <c r="Y732" s="331"/>
      <c r="Z732" s="331"/>
    </row>
    <row r="733" spans="1:26" s="332" customFormat="1" ht="15" customHeight="1">
      <c r="A733" s="334">
        <v>5</v>
      </c>
      <c r="B733" s="328" t="s">
        <v>277</v>
      </c>
      <c r="C733" s="329" t="s">
        <v>241</v>
      </c>
      <c r="D733" s="328" t="s">
        <v>182</v>
      </c>
      <c r="E733" s="328" t="s">
        <v>198</v>
      </c>
      <c r="F733" s="330">
        <v>45726</v>
      </c>
      <c r="G733" s="330">
        <v>46272</v>
      </c>
      <c r="H733" s="328" t="s">
        <v>199</v>
      </c>
      <c r="I733" s="398">
        <v>3000000000</v>
      </c>
      <c r="J733" s="398">
        <v>3000000000</v>
      </c>
      <c r="K733" s="398">
        <f t="shared" si="24"/>
        <v>3000000000</v>
      </c>
      <c r="L733" s="398">
        <v>0</v>
      </c>
      <c r="M733" s="398">
        <v>-99658</v>
      </c>
      <c r="N733" s="398">
        <v>3013923658</v>
      </c>
      <c r="O733" s="399">
        <v>6.0999999999999999E-2</v>
      </c>
      <c r="P733" s="400">
        <f t="shared" si="25"/>
        <v>6.8316537741354138E-3</v>
      </c>
      <c r="Q733" s="400">
        <f t="shared" si="26"/>
        <v>6.8316537741354138E-3</v>
      </c>
      <c r="R733" s="401" cm="1">
        <f t="array" ref="R733">_xlfn.IFS(D733=$Q$175,M733/$R$175,D733=$Q$176,M733/$R$176,D733=$Q$177,M733/$R$177)</f>
        <v>-2.7740367334246343E-7</v>
      </c>
      <c r="S733" s="331"/>
      <c r="T733" s="331"/>
      <c r="V733" s="331"/>
      <c r="W733" s="331"/>
      <c r="X733" s="331"/>
      <c r="Y733" s="331"/>
      <c r="Z733" s="331"/>
    </row>
    <row r="734" spans="1:26" s="332" customFormat="1" ht="15" customHeight="1">
      <c r="A734" s="334">
        <v>5</v>
      </c>
      <c r="B734" s="328" t="s">
        <v>277</v>
      </c>
      <c r="C734" s="329" t="s">
        <v>242</v>
      </c>
      <c r="D734" s="328" t="s">
        <v>182</v>
      </c>
      <c r="E734" s="328" t="s">
        <v>198</v>
      </c>
      <c r="F734" s="330">
        <v>45790</v>
      </c>
      <c r="G734" s="330">
        <v>46339</v>
      </c>
      <c r="H734" s="328" t="s">
        <v>199</v>
      </c>
      <c r="I734" s="398">
        <v>2000000000</v>
      </c>
      <c r="J734" s="398">
        <v>999999999.79999983</v>
      </c>
      <c r="K734" s="398">
        <f t="shared" si="24"/>
        <v>2000000000</v>
      </c>
      <c r="L734" s="398">
        <v>19490357</v>
      </c>
      <c r="M734" s="398">
        <v>0</v>
      </c>
      <c r="N734" s="398">
        <v>990233643</v>
      </c>
      <c r="O734" s="399">
        <v>8.9499999999999996E-2</v>
      </c>
      <c r="P734" s="400">
        <f t="shared" si="25"/>
        <v>2.24456030481075E-3</v>
      </c>
      <c r="Q734" s="400">
        <f t="shared" si="26"/>
        <v>2.24456030481075E-3</v>
      </c>
      <c r="R734" s="401" cm="1">
        <f t="array" ref="R734">_xlfn.IFS(D734=$Q$175,M734/$R$175,D734=$Q$176,M734/$R$176,D734=$Q$177,M734/$R$177)</f>
        <v>0</v>
      </c>
      <c r="S734" s="331"/>
      <c r="T734" s="331"/>
      <c r="V734" s="331"/>
      <c r="W734" s="331"/>
      <c r="X734" s="331"/>
      <c r="Y734" s="331"/>
      <c r="Z734" s="331"/>
    </row>
    <row r="735" spans="1:26" s="332" customFormat="1" ht="15" customHeight="1">
      <c r="A735" s="334">
        <v>5</v>
      </c>
      <c r="B735" s="328" t="s">
        <v>277</v>
      </c>
      <c r="C735" s="329" t="s">
        <v>280</v>
      </c>
      <c r="D735" s="328" t="s">
        <v>182</v>
      </c>
      <c r="E735" s="328" t="s">
        <v>198</v>
      </c>
      <c r="F735" s="330">
        <v>45918</v>
      </c>
      <c r="G735" s="330">
        <v>46463</v>
      </c>
      <c r="H735" s="328" t="s">
        <v>199</v>
      </c>
      <c r="I735" s="398">
        <v>20000000000</v>
      </c>
      <c r="J735" s="398">
        <v>20051500000</v>
      </c>
      <c r="K735" s="398">
        <f t="shared" si="24"/>
        <v>20000000000</v>
      </c>
      <c r="L735" s="398">
        <v>0</v>
      </c>
      <c r="M735" s="398">
        <v>-3327671</v>
      </c>
      <c r="N735" s="398">
        <v>20113247671</v>
      </c>
      <c r="O735" s="399">
        <v>7.7499999999999999E-2</v>
      </c>
      <c r="P735" s="400">
        <f t="shared" si="25"/>
        <v>4.5590651905525963E-2</v>
      </c>
      <c r="Q735" s="400">
        <f t="shared" si="26"/>
        <v>4.5590651905525963E-2</v>
      </c>
      <c r="R735" s="401" cm="1">
        <f t="array" ref="R735">_xlfn.IFS(D735=$Q$175,M735/$R$175,D735=$Q$176,M735/$R$176,D735=$Q$177,M735/$R$177)</f>
        <v>-9.2627602307410204E-6</v>
      </c>
      <c r="S735" s="331"/>
      <c r="T735" s="331"/>
      <c r="V735" s="331"/>
      <c r="W735" s="331"/>
      <c r="X735" s="331"/>
      <c r="Y735" s="331"/>
      <c r="Z735" s="331"/>
    </row>
    <row r="736" spans="1:26" s="332" customFormat="1" ht="15" customHeight="1">
      <c r="A736" s="334">
        <v>5</v>
      </c>
      <c r="B736" s="328" t="s">
        <v>277</v>
      </c>
      <c r="C736" s="329" t="s">
        <v>280</v>
      </c>
      <c r="D736" s="328" t="s">
        <v>182</v>
      </c>
      <c r="E736" s="328" t="s">
        <v>198</v>
      </c>
      <c r="F736" s="330">
        <v>45945</v>
      </c>
      <c r="G736" s="330">
        <v>46491</v>
      </c>
      <c r="H736" s="328" t="s">
        <v>199</v>
      </c>
      <c r="I736" s="398">
        <v>5000000000</v>
      </c>
      <c r="J736" s="398">
        <v>5011440000</v>
      </c>
      <c r="K736" s="398">
        <f t="shared" si="24"/>
        <v>5000000000</v>
      </c>
      <c r="L736" s="398">
        <v>0</v>
      </c>
      <c r="M736" s="398">
        <v>-695384</v>
      </c>
      <c r="N736" s="398">
        <v>5116905384</v>
      </c>
      <c r="O736" s="399">
        <v>0.105</v>
      </c>
      <c r="P736" s="400">
        <f t="shared" si="25"/>
        <v>1.1598477581112447E-2</v>
      </c>
      <c r="Q736" s="400">
        <f t="shared" si="26"/>
        <v>1.1598477581112447E-2</v>
      </c>
      <c r="R736" s="401" cm="1">
        <f t="array" ref="R736">_xlfn.IFS(D736=$Q$175,M736/$R$175,D736=$Q$176,M736/$R$176,D736=$Q$177,M736/$R$177)</f>
        <v>-1.9356406508617027E-6</v>
      </c>
      <c r="S736" s="331"/>
      <c r="T736" s="331"/>
      <c r="V736" s="331"/>
      <c r="W736" s="331"/>
      <c r="X736" s="331"/>
      <c r="Y736" s="331"/>
      <c r="Z736" s="331"/>
    </row>
    <row r="737" spans="1:32" s="332" customFormat="1" ht="15" customHeight="1">
      <c r="A737" s="334">
        <v>5</v>
      </c>
      <c r="B737" s="328" t="s">
        <v>277</v>
      </c>
      <c r="C737" s="329" t="s">
        <v>280</v>
      </c>
      <c r="D737" s="328" t="s">
        <v>182</v>
      </c>
      <c r="E737" s="328" t="s">
        <v>198</v>
      </c>
      <c r="F737" s="330">
        <v>46009</v>
      </c>
      <c r="G737" s="330">
        <v>47098</v>
      </c>
      <c r="H737" s="328" t="s">
        <v>199</v>
      </c>
      <c r="I737" s="398">
        <v>500000000</v>
      </c>
      <c r="J737" s="398">
        <v>500931500</v>
      </c>
      <c r="K737" s="398">
        <f t="shared" si="24"/>
        <v>500000000</v>
      </c>
      <c r="L737" s="398">
        <v>0</v>
      </c>
      <c r="M737" s="398">
        <v>-92520</v>
      </c>
      <c r="N737" s="398">
        <v>502691020</v>
      </c>
      <c r="O737" s="399">
        <v>0.105</v>
      </c>
      <c r="P737" s="400">
        <f t="shared" si="25"/>
        <v>1.1394485706004505E-3</v>
      </c>
      <c r="Q737" s="400">
        <f t="shared" si="26"/>
        <v>1.1394485706004505E-3</v>
      </c>
      <c r="R737" s="401" cm="1">
        <f t="array" ref="R737">_xlfn.IFS(D737=$Q$175,M737/$R$175,D737=$Q$176,M737/$R$176,D737=$Q$177,M737/$R$177)</f>
        <v>-2.5753464706942459E-7</v>
      </c>
      <c r="S737" s="331"/>
      <c r="T737" s="331"/>
      <c r="V737" s="331"/>
      <c r="W737" s="331"/>
      <c r="X737" s="331"/>
      <c r="Y737" s="331"/>
      <c r="Z737" s="331"/>
    </row>
    <row r="738" spans="1:32" s="332" customFormat="1" ht="15" customHeight="1">
      <c r="A738" s="334">
        <v>5</v>
      </c>
      <c r="B738" s="328" t="s">
        <v>277</v>
      </c>
      <c r="C738" s="329" t="s">
        <v>242</v>
      </c>
      <c r="D738" s="328" t="s">
        <v>182</v>
      </c>
      <c r="E738" s="328" t="s">
        <v>198</v>
      </c>
      <c r="F738" s="330">
        <v>46072</v>
      </c>
      <c r="G738" s="330">
        <v>47167</v>
      </c>
      <c r="H738" s="328" t="s">
        <v>199</v>
      </c>
      <c r="I738" s="398">
        <v>10000000000</v>
      </c>
      <c r="J738" s="398">
        <v>10027835616</v>
      </c>
      <c r="K738" s="398">
        <f t="shared" si="24"/>
        <v>10000000000</v>
      </c>
      <c r="L738" s="398">
        <v>0</v>
      </c>
      <c r="M738" s="398">
        <v>-4914928</v>
      </c>
      <c r="N738" s="398">
        <v>10144614928</v>
      </c>
      <c r="O738" s="399">
        <v>0.105</v>
      </c>
      <c r="P738" s="400">
        <f t="shared" si="25"/>
        <v>2.2994775158310152E-2</v>
      </c>
      <c r="Q738" s="400">
        <f t="shared" si="26"/>
        <v>2.2994775158310152E-2</v>
      </c>
      <c r="R738" s="401" cm="1">
        <f t="array" ref="R738">_xlfn.IFS(D738=$Q$175,M738/$R$175,D738=$Q$176,M738/$R$176,D738=$Q$177,M738/$R$177)</f>
        <v>-1.3680979764933341E-5</v>
      </c>
      <c r="S738" s="352"/>
      <c r="T738" s="352"/>
      <c r="V738" s="331"/>
      <c r="W738" s="331"/>
      <c r="X738" s="331"/>
      <c r="Y738" s="331"/>
      <c r="Z738" s="331"/>
    </row>
    <row r="739" spans="1:32" s="219" customFormat="1" ht="15.6" customHeight="1">
      <c r="A739" s="281"/>
      <c r="B739" s="319" t="s">
        <v>338</v>
      </c>
      <c r="C739" s="320"/>
      <c r="D739" s="320"/>
      <c r="E739" s="320"/>
      <c r="F739" s="320"/>
      <c r="G739" s="320"/>
      <c r="H739" s="321"/>
      <c r="I739" s="402">
        <v>381695000000</v>
      </c>
      <c r="J739" s="402">
        <v>390457869334.22296</v>
      </c>
      <c r="K739" s="402">
        <v>381695000000</v>
      </c>
      <c r="L739" s="402">
        <v>949893644</v>
      </c>
      <c r="M739" s="402">
        <v>-34862755</v>
      </c>
      <c r="N739" s="402">
        <v>386778761194</v>
      </c>
      <c r="O739" s="403"/>
      <c r="P739" s="403"/>
      <c r="Q739" s="403"/>
      <c r="R739" s="403"/>
      <c r="S739" s="348">
        <f>+N739-'Estado del Activo Neto'!E15</f>
        <v>0</v>
      </c>
      <c r="T739" s="349" t="s">
        <v>91</v>
      </c>
      <c r="V739" s="128"/>
      <c r="W739" s="128"/>
      <c r="X739" s="128"/>
      <c r="Y739" s="128"/>
      <c r="Z739" s="128"/>
      <c r="AA739" s="128"/>
      <c r="AB739" s="128"/>
      <c r="AC739" s="128"/>
      <c r="AD739" s="128"/>
      <c r="AE739" s="128"/>
      <c r="AF739" s="128"/>
    </row>
    <row r="740" spans="1:32" s="34" customFormat="1" ht="15.6" customHeight="1">
      <c r="A740" s="30"/>
      <c r="B740" s="322" t="s">
        <v>294</v>
      </c>
      <c r="C740" s="323"/>
      <c r="D740" s="323"/>
      <c r="E740" s="323"/>
      <c r="F740" s="323"/>
      <c r="G740" s="323"/>
      <c r="H740" s="324"/>
      <c r="I740" s="404">
        <v>364000000000</v>
      </c>
      <c r="J740" s="404">
        <v>371529498006.75244</v>
      </c>
      <c r="K740" s="404">
        <v>364000000000</v>
      </c>
      <c r="L740" s="404">
        <v>1466676528</v>
      </c>
      <c r="M740" s="404">
        <v>0</v>
      </c>
      <c r="N740" s="404">
        <v>369959023975</v>
      </c>
      <c r="O740" s="405"/>
      <c r="P740" s="405"/>
      <c r="Q740" s="405"/>
      <c r="R740" s="405"/>
      <c r="S740" s="15"/>
      <c r="T740" s="162"/>
      <c r="V740" s="9"/>
      <c r="W740" s="9"/>
      <c r="X740" s="9"/>
      <c r="Y740" s="9"/>
      <c r="Z740" s="9"/>
      <c r="AA740" s="9"/>
      <c r="AB740" s="9"/>
      <c r="AC740" s="9"/>
      <c r="AD740" s="9"/>
      <c r="AE740" s="9"/>
      <c r="AF740" s="9"/>
    </row>
    <row r="741" spans="1:32" s="125" customFormat="1" ht="15.75" customHeight="1">
      <c r="A741" s="129"/>
      <c r="E741" s="147"/>
      <c r="F741" s="220"/>
      <c r="G741" s="221"/>
      <c r="H741" s="222"/>
      <c r="I741" s="124"/>
      <c r="J741" s="123"/>
      <c r="K741" s="123"/>
      <c r="L741" s="353">
        <f>+L739-'Estado del Activo Neto'!E19</f>
        <v>0</v>
      </c>
      <c r="M741" s="353">
        <f>+'Estado del Activo Neto'!E30-M739</f>
        <v>0</v>
      </c>
      <c r="N741" s="353">
        <f>+'Estado del Activo Neto'!E15-N739</f>
        <v>0</v>
      </c>
      <c r="O741" s="123"/>
      <c r="P741" s="123"/>
      <c r="S741" s="123"/>
      <c r="T741" s="123"/>
      <c r="V741" s="123"/>
      <c r="W741" s="123"/>
      <c r="X741" s="123"/>
      <c r="Y741" s="123"/>
      <c r="Z741" s="123"/>
      <c r="AA741" s="123"/>
      <c r="AB741" s="123"/>
      <c r="AC741" s="123"/>
      <c r="AD741" s="123"/>
      <c r="AE741" s="123"/>
      <c r="AF741" s="123"/>
    </row>
    <row r="742" spans="1:32" s="125" customFormat="1" ht="15.6">
      <c r="A742" s="129"/>
      <c r="B742" s="222" t="s">
        <v>249</v>
      </c>
      <c r="E742" s="147"/>
      <c r="F742" s="220"/>
      <c r="G742" s="221"/>
      <c r="I742" s="124"/>
      <c r="J742" s="123"/>
      <c r="L742" s="353">
        <f>+L740-'Estado del Activo Neto'!F19</f>
        <v>0</v>
      </c>
      <c r="M742" s="353">
        <f>+M740-'Estado del Activo Neto'!F30</f>
        <v>0</v>
      </c>
      <c r="N742" s="353">
        <f>+N740-'Estado del Activo Neto'!F15</f>
        <v>0</v>
      </c>
      <c r="O742" s="123"/>
      <c r="P742" s="123"/>
      <c r="S742" s="123"/>
      <c r="T742" s="123"/>
      <c r="V742" s="123"/>
      <c r="W742" s="123"/>
      <c r="X742" s="123"/>
      <c r="Y742" s="123"/>
      <c r="Z742" s="123"/>
    </row>
    <row r="743" spans="1:32" ht="15.6">
      <c r="A743" s="129"/>
      <c r="B743" s="48" t="s">
        <v>211</v>
      </c>
      <c r="E743" s="8"/>
      <c r="F743" s="108"/>
      <c r="G743" s="109"/>
      <c r="H743" s="103"/>
      <c r="I743" s="124"/>
      <c r="J743" s="123"/>
      <c r="L743" s="15"/>
      <c r="M743" s="353"/>
      <c r="N743" s="353"/>
      <c r="O743" s="103"/>
      <c r="P743" s="103"/>
      <c r="Q743" s="48"/>
      <c r="R743" s="48"/>
    </row>
    <row r="744" spans="1:32" ht="15.6">
      <c r="A744" s="129"/>
      <c r="E744" s="8"/>
      <c r="F744" s="108"/>
      <c r="G744" s="109"/>
      <c r="H744" s="103"/>
      <c r="I744" s="124"/>
      <c r="J744" s="123"/>
      <c r="L744" s="264"/>
      <c r="M744" s="123"/>
      <c r="N744" s="103"/>
      <c r="O744" s="103"/>
      <c r="Q744" s="48"/>
    </row>
    <row r="745" spans="1:32" ht="15.6">
      <c r="A745" s="129"/>
      <c r="B745" s="455" t="s">
        <v>204</v>
      </c>
      <c r="C745" s="456"/>
      <c r="D745" s="170">
        <v>46112</v>
      </c>
      <c r="E745" s="170">
        <v>46022</v>
      </c>
      <c r="F745" s="298"/>
      <c r="G745" s="109"/>
      <c r="H745" s="103"/>
      <c r="I745" s="124"/>
      <c r="J745" s="123"/>
      <c r="K745" s="264"/>
      <c r="L745" s="123"/>
      <c r="M745" s="103"/>
      <c r="N745" s="103"/>
    </row>
    <row r="746" spans="1:32" s="125" customFormat="1">
      <c r="A746" s="129">
        <v>21105102</v>
      </c>
      <c r="B746" s="283" t="s">
        <v>50</v>
      </c>
      <c r="C746" s="131"/>
      <c r="D746" s="406">
        <v>1659814288</v>
      </c>
      <c r="E746" s="407">
        <v>1774577838</v>
      </c>
      <c r="F746" s="132"/>
      <c r="G746" s="133"/>
      <c r="H746" s="123"/>
      <c r="I746" s="124"/>
      <c r="J746" s="123"/>
      <c r="K746" s="282"/>
      <c r="Q746" s="123"/>
      <c r="R746" s="123"/>
      <c r="S746" s="123"/>
      <c r="T746" s="123"/>
      <c r="U746" s="123"/>
      <c r="V746" s="123"/>
      <c r="W746" s="123"/>
      <c r="X746" s="123"/>
      <c r="Y746" s="123"/>
      <c r="Z746" s="123"/>
    </row>
    <row r="747" spans="1:32" s="125" customFormat="1">
      <c r="A747" s="129" t="s">
        <v>297</v>
      </c>
      <c r="B747" s="130" t="s">
        <v>299</v>
      </c>
      <c r="C747" s="131"/>
      <c r="D747" s="406">
        <v>0</v>
      </c>
      <c r="E747" s="407">
        <v>60392483</v>
      </c>
      <c r="F747" s="132"/>
      <c r="G747" s="133"/>
      <c r="H747" s="123"/>
      <c r="I747" s="157"/>
      <c r="J747" s="123"/>
      <c r="Q747" s="123"/>
      <c r="R747" s="123"/>
      <c r="S747" s="123"/>
      <c r="T747" s="123"/>
      <c r="U747" s="123"/>
      <c r="V747" s="123"/>
      <c r="W747" s="123"/>
      <c r="X747" s="123"/>
      <c r="Y747" s="123"/>
      <c r="Z747" s="123"/>
    </row>
    <row r="748" spans="1:32" s="125" customFormat="1">
      <c r="A748" s="129" t="s">
        <v>233</v>
      </c>
      <c r="B748" s="130" t="s">
        <v>234</v>
      </c>
      <c r="C748" s="131"/>
      <c r="D748" s="406">
        <v>34514801</v>
      </c>
      <c r="E748" s="407">
        <v>34514801</v>
      </c>
      <c r="F748" s="132"/>
      <c r="G748" s="133"/>
      <c r="H748" s="123"/>
      <c r="I748" s="157"/>
      <c r="J748" s="123"/>
      <c r="Q748" s="123"/>
      <c r="R748" s="123"/>
      <c r="S748" s="123"/>
      <c r="T748" s="123"/>
      <c r="U748" s="123"/>
      <c r="V748" s="123"/>
      <c r="W748" s="123"/>
      <c r="X748" s="123"/>
      <c r="Y748" s="123"/>
      <c r="Z748" s="123"/>
    </row>
    <row r="749" spans="1:32" s="125" customFormat="1">
      <c r="A749" s="129">
        <v>21108101</v>
      </c>
      <c r="B749" s="130" t="s">
        <v>18</v>
      </c>
      <c r="C749" s="131"/>
      <c r="D749" s="408">
        <v>32209225</v>
      </c>
      <c r="E749" s="407">
        <v>10944190</v>
      </c>
      <c r="F749" s="132"/>
      <c r="G749" s="133"/>
      <c r="H749" s="123"/>
      <c r="I749" s="124"/>
      <c r="J749" s="123"/>
      <c r="Q749" s="123"/>
      <c r="R749" s="123"/>
      <c r="S749" s="123"/>
      <c r="T749" s="123"/>
      <c r="U749" s="123"/>
      <c r="V749" s="123"/>
      <c r="W749" s="123"/>
      <c r="X749" s="123"/>
      <c r="Y749" s="123"/>
      <c r="Z749" s="123"/>
    </row>
    <row r="750" spans="1:32" s="125" customFormat="1">
      <c r="A750" s="129" t="s">
        <v>235</v>
      </c>
      <c r="B750" s="130" t="s">
        <v>245</v>
      </c>
      <c r="C750" s="131"/>
      <c r="D750" s="406">
        <v>3166614</v>
      </c>
      <c r="E750" s="407">
        <v>5703331</v>
      </c>
      <c r="F750" s="132"/>
      <c r="G750" s="133"/>
      <c r="H750" s="123"/>
      <c r="I750" s="157"/>
      <c r="J750" s="123"/>
      <c r="Q750" s="123"/>
      <c r="R750" s="123"/>
      <c r="S750" s="123"/>
      <c r="T750" s="123"/>
      <c r="U750" s="123"/>
      <c r="V750" s="123"/>
      <c r="W750" s="123"/>
      <c r="X750" s="123"/>
      <c r="Y750" s="123"/>
      <c r="Z750" s="123"/>
    </row>
    <row r="751" spans="1:32" s="125" customFormat="1">
      <c r="A751" s="129">
        <v>21101102</v>
      </c>
      <c r="B751" s="130" t="s">
        <v>17</v>
      </c>
      <c r="C751" s="131"/>
      <c r="D751" s="408">
        <v>805</v>
      </c>
      <c r="E751" s="409">
        <v>0</v>
      </c>
      <c r="F751" s="163"/>
      <c r="G751" s="161"/>
      <c r="H751" s="123"/>
      <c r="I751" s="124"/>
      <c r="J751" s="123"/>
      <c r="K751" s="282"/>
      <c r="Q751" s="123"/>
      <c r="R751" s="123"/>
      <c r="S751" s="123"/>
      <c r="T751" s="123"/>
      <c r="U751" s="123"/>
      <c r="V751" s="123"/>
      <c r="W751" s="123"/>
      <c r="X751" s="123"/>
      <c r="Y751" s="123"/>
      <c r="Z751" s="123"/>
    </row>
    <row r="752" spans="1:32" s="125" customFormat="1" hidden="1">
      <c r="A752" s="129"/>
      <c r="B752" s="130" t="s">
        <v>19</v>
      </c>
      <c r="C752" s="131"/>
      <c r="D752" s="410">
        <v>0</v>
      </c>
      <c r="E752" s="407">
        <v>0</v>
      </c>
      <c r="F752" s="163"/>
      <c r="G752" s="161"/>
      <c r="H752" s="123"/>
      <c r="I752" s="124"/>
      <c r="J752" s="123"/>
      <c r="K752" s="282"/>
      <c r="Q752" s="123"/>
      <c r="R752" s="123"/>
      <c r="S752" s="123"/>
      <c r="T752" s="123"/>
      <c r="U752" s="123"/>
      <c r="V752" s="123"/>
      <c r="W752" s="123"/>
      <c r="X752" s="123"/>
      <c r="Y752" s="123"/>
      <c r="Z752" s="123"/>
    </row>
    <row r="753" spans="1:26" s="125" customFormat="1" hidden="1">
      <c r="A753" s="129" t="s">
        <v>206</v>
      </c>
      <c r="B753" s="130" t="s">
        <v>51</v>
      </c>
      <c r="C753" s="131"/>
      <c r="D753" s="410">
        <v>0</v>
      </c>
      <c r="E753" s="407">
        <v>0</v>
      </c>
      <c r="F753" s="163"/>
      <c r="G753" s="161"/>
      <c r="H753" s="123"/>
      <c r="I753" s="124"/>
      <c r="J753" s="123"/>
      <c r="K753" s="282"/>
      <c r="Q753" s="123"/>
      <c r="R753" s="123"/>
      <c r="S753" s="123"/>
      <c r="T753" s="123"/>
      <c r="U753" s="123"/>
      <c r="V753" s="123"/>
      <c r="W753" s="123"/>
      <c r="X753" s="123"/>
      <c r="Y753" s="123"/>
      <c r="Z753" s="123"/>
    </row>
    <row r="754" spans="1:26" s="125" customFormat="1" hidden="1">
      <c r="A754" s="129">
        <v>21303102</v>
      </c>
      <c r="B754" s="130" t="s">
        <v>52</v>
      </c>
      <c r="C754" s="131"/>
      <c r="D754" s="410">
        <v>0</v>
      </c>
      <c r="E754" s="407">
        <v>0</v>
      </c>
      <c r="F754" s="163"/>
      <c r="G754" s="161"/>
      <c r="H754" s="123"/>
      <c r="I754" s="124"/>
      <c r="J754" s="123"/>
      <c r="K754" s="282"/>
      <c r="Q754" s="123"/>
      <c r="R754" s="123"/>
      <c r="S754" s="123"/>
      <c r="T754" s="123"/>
      <c r="U754" s="123"/>
      <c r="V754" s="123"/>
      <c r="W754" s="123"/>
      <c r="X754" s="123"/>
      <c r="Y754" s="123"/>
      <c r="Z754" s="123"/>
    </row>
    <row r="755" spans="1:26" s="125" customFormat="1" hidden="1">
      <c r="A755" s="129" t="s">
        <v>207</v>
      </c>
      <c r="B755" s="130" t="s">
        <v>53</v>
      </c>
      <c r="C755" s="131"/>
      <c r="D755" s="410">
        <v>0</v>
      </c>
      <c r="E755" s="407">
        <v>0</v>
      </c>
      <c r="F755" s="163"/>
      <c r="G755" s="161"/>
      <c r="H755" s="123"/>
      <c r="Q755" s="123"/>
      <c r="R755" s="123"/>
      <c r="S755" s="123"/>
      <c r="T755" s="123"/>
      <c r="U755" s="123"/>
      <c r="V755" s="123"/>
      <c r="W755" s="123"/>
      <c r="X755" s="123"/>
      <c r="Y755" s="123"/>
      <c r="Z755" s="123"/>
    </row>
    <row r="756" spans="1:26" s="125" customFormat="1" hidden="1">
      <c r="A756" s="129">
        <v>21303202</v>
      </c>
      <c r="B756" s="130" t="s">
        <v>54</v>
      </c>
      <c r="C756" s="131"/>
      <c r="D756" s="410">
        <v>0</v>
      </c>
      <c r="E756" s="407">
        <v>0</v>
      </c>
      <c r="F756" s="163"/>
      <c r="G756" s="161"/>
      <c r="H756" s="123"/>
      <c r="I756" s="124"/>
      <c r="J756" s="123"/>
      <c r="Q756" s="123"/>
      <c r="R756" s="123"/>
      <c r="S756" s="123"/>
      <c r="T756" s="123"/>
      <c r="U756" s="123"/>
      <c r="V756" s="123"/>
      <c r="W756" s="123"/>
      <c r="X756" s="123"/>
      <c r="Y756" s="123"/>
      <c r="Z756" s="123"/>
    </row>
    <row r="757" spans="1:26" s="125" customFormat="1" hidden="1">
      <c r="A757" s="129" t="s">
        <v>208</v>
      </c>
      <c r="B757" s="130" t="s">
        <v>55</v>
      </c>
      <c r="C757" s="131"/>
      <c r="D757" s="410">
        <v>0</v>
      </c>
      <c r="E757" s="407">
        <v>0</v>
      </c>
      <c r="F757" s="163"/>
      <c r="G757" s="161"/>
      <c r="H757" s="126"/>
      <c r="I757" s="157"/>
      <c r="J757" s="123"/>
      <c r="Q757" s="123"/>
      <c r="R757" s="123"/>
      <c r="S757" s="123"/>
      <c r="T757" s="123"/>
      <c r="U757" s="123"/>
      <c r="V757" s="123"/>
      <c r="W757" s="123"/>
      <c r="X757" s="123"/>
      <c r="Y757" s="123"/>
      <c r="Z757" s="123"/>
    </row>
    <row r="758" spans="1:26" s="125" customFormat="1" hidden="1">
      <c r="A758" s="129" t="s">
        <v>209</v>
      </c>
      <c r="B758" s="130" t="s">
        <v>56</v>
      </c>
      <c r="C758" s="131"/>
      <c r="D758" s="410">
        <v>0</v>
      </c>
      <c r="E758" s="407">
        <v>0</v>
      </c>
      <c r="F758" s="163"/>
      <c r="G758" s="161"/>
      <c r="H758" s="123"/>
      <c r="I758" s="157"/>
      <c r="J758" s="123"/>
      <c r="Q758" s="123"/>
      <c r="R758" s="123"/>
      <c r="S758" s="123"/>
      <c r="T758" s="123"/>
      <c r="U758" s="123"/>
      <c r="V758" s="123"/>
      <c r="W758" s="123"/>
      <c r="X758" s="123"/>
      <c r="Y758" s="123"/>
      <c r="Z758" s="123"/>
    </row>
    <row r="759" spans="1:26" s="125" customFormat="1" hidden="1">
      <c r="A759" s="129" t="s">
        <v>271</v>
      </c>
      <c r="B759" s="130" t="s">
        <v>272</v>
      </c>
      <c r="C759" s="131"/>
      <c r="D759" s="410">
        <v>0</v>
      </c>
      <c r="E759" s="407">
        <v>0</v>
      </c>
      <c r="F759" s="163"/>
      <c r="G759" s="161"/>
      <c r="H759" s="123"/>
      <c r="I759" s="157"/>
      <c r="J759" s="123"/>
      <c r="Q759" s="123"/>
      <c r="R759" s="123"/>
      <c r="S759" s="123"/>
      <c r="T759" s="123"/>
      <c r="U759" s="123"/>
      <c r="V759" s="123"/>
      <c r="W759" s="123"/>
      <c r="X759" s="123"/>
      <c r="Y759" s="123"/>
      <c r="Z759" s="123"/>
    </row>
    <row r="760" spans="1:26" hidden="1">
      <c r="A760" s="129" t="s">
        <v>205</v>
      </c>
      <c r="B760" s="61" t="s">
        <v>6</v>
      </c>
      <c r="C760" s="62"/>
      <c r="D760" s="407">
        <v>0</v>
      </c>
      <c r="E760" s="407">
        <v>0</v>
      </c>
      <c r="F760" s="165"/>
      <c r="G760" s="166"/>
      <c r="H760" s="103"/>
      <c r="I760" s="124"/>
      <c r="J760" s="123"/>
      <c r="K760" s="123"/>
      <c r="L760" s="123"/>
      <c r="M760" s="103"/>
      <c r="N760" s="103"/>
    </row>
    <row r="761" spans="1:26" s="125" customFormat="1" hidden="1">
      <c r="A761" s="129">
        <v>21101102</v>
      </c>
      <c r="B761" s="61" t="s">
        <v>7</v>
      </c>
      <c r="C761" s="62"/>
      <c r="D761" s="407">
        <v>0</v>
      </c>
      <c r="E761" s="407">
        <v>0</v>
      </c>
      <c r="F761" s="163"/>
      <c r="G761" s="161"/>
      <c r="H761" s="123"/>
      <c r="I761" s="124"/>
      <c r="J761" s="123"/>
      <c r="K761" s="123"/>
      <c r="Q761" s="123"/>
      <c r="R761" s="123"/>
      <c r="S761" s="123"/>
      <c r="T761" s="123"/>
      <c r="U761" s="123"/>
      <c r="V761" s="123"/>
      <c r="W761" s="123"/>
      <c r="X761" s="123"/>
      <c r="Y761" s="123"/>
      <c r="Z761" s="123"/>
    </row>
    <row r="762" spans="1:26" s="125" customFormat="1" ht="15.6">
      <c r="A762" s="281"/>
      <c r="B762" s="223" t="s">
        <v>68</v>
      </c>
      <c r="C762" s="224"/>
      <c r="D762" s="411">
        <v>1729705733</v>
      </c>
      <c r="E762" s="412">
        <v>1886132643</v>
      </c>
      <c r="F762" s="163">
        <f>+D762+'Estado del Activo Neto'!E28</f>
        <v>0</v>
      </c>
      <c r="G762" s="161">
        <f>+E762+'Estado del Activo Neto'!F28</f>
        <v>0</v>
      </c>
      <c r="H762" s="123"/>
      <c r="I762" s="157"/>
      <c r="J762" s="123"/>
      <c r="Q762" s="123"/>
      <c r="R762" s="123"/>
      <c r="S762" s="123"/>
      <c r="T762" s="123"/>
      <c r="U762" s="123"/>
      <c r="V762" s="123"/>
      <c r="W762" s="123"/>
      <c r="X762" s="123"/>
      <c r="Y762" s="123"/>
      <c r="Z762" s="123"/>
    </row>
    <row r="763" spans="1:26" ht="15.6">
      <c r="A763" s="28"/>
      <c r="E763" s="316"/>
      <c r="F763" s="165"/>
      <c r="G763" s="166"/>
      <c r="H763" s="15"/>
      <c r="I763" s="164"/>
      <c r="J763" s="103"/>
    </row>
    <row r="764" spans="1:26" ht="15.6">
      <c r="A764" s="28"/>
      <c r="B764" s="52" t="s">
        <v>210</v>
      </c>
      <c r="C764" s="52"/>
      <c r="E764" s="8"/>
      <c r="F764" s="165"/>
      <c r="G764" s="166"/>
      <c r="H764" s="15"/>
      <c r="I764" s="164"/>
      <c r="J764" s="103"/>
    </row>
    <row r="765" spans="1:26" ht="15.6">
      <c r="A765" s="28"/>
      <c r="C765" s="1"/>
      <c r="E765" s="8"/>
      <c r="F765" s="165"/>
      <c r="G765" s="166"/>
      <c r="H765" s="15"/>
      <c r="I765" s="164"/>
      <c r="J765" s="103"/>
    </row>
    <row r="766" spans="1:26" ht="15.6">
      <c r="A766" s="28"/>
      <c r="B766" s="455" t="s">
        <v>204</v>
      </c>
      <c r="C766" s="456"/>
      <c r="D766" s="170">
        <v>46112</v>
      </c>
      <c r="E766" s="170">
        <v>46022</v>
      </c>
      <c r="F766" s="354"/>
      <c r="G766" s="166"/>
      <c r="H766" s="15"/>
      <c r="I766" s="15"/>
      <c r="J766" s="106"/>
    </row>
    <row r="767" spans="1:26">
      <c r="A767" s="129">
        <v>21108102</v>
      </c>
      <c r="B767" s="61" t="s">
        <v>251</v>
      </c>
      <c r="C767" s="62"/>
      <c r="D767" s="410">
        <v>126898854</v>
      </c>
      <c r="E767" s="407">
        <v>175476581</v>
      </c>
      <c r="F767" s="165"/>
      <c r="G767" s="166"/>
      <c r="H767" s="15"/>
      <c r="I767" s="15"/>
      <c r="J767" s="106"/>
    </row>
    <row r="768" spans="1:26" ht="15.6">
      <c r="A768" s="28"/>
      <c r="B768" s="99" t="s">
        <v>68</v>
      </c>
      <c r="C768" s="100"/>
      <c r="D768" s="412">
        <v>126898854</v>
      </c>
      <c r="E768" s="412">
        <v>175476581</v>
      </c>
      <c r="F768" s="165">
        <f>+D768+'Estado del Activo Neto'!E34</f>
        <v>0</v>
      </c>
      <c r="G768" s="165">
        <f>+E768+'Estado del Activo Neto'!F34</f>
        <v>0</v>
      </c>
      <c r="H768" s="15"/>
      <c r="I768" s="15"/>
      <c r="J768" s="106"/>
    </row>
    <row r="769" spans="1:26" ht="15.6">
      <c r="A769" s="28"/>
      <c r="B769" s="64"/>
      <c r="C769" s="64"/>
      <c r="E769" s="8"/>
      <c r="F769" s="165"/>
      <c r="G769" s="166"/>
      <c r="H769" s="15"/>
      <c r="I769" s="15"/>
      <c r="J769" s="106"/>
    </row>
    <row r="770" spans="1:26" s="34" customFormat="1" ht="15.6">
      <c r="A770" s="30"/>
      <c r="B770" s="52" t="s">
        <v>291</v>
      </c>
      <c r="C770" s="52"/>
      <c r="D770" s="57"/>
      <c r="F770" s="165"/>
      <c r="G770" s="166"/>
      <c r="H770" s="162"/>
      <c r="I770" s="162"/>
      <c r="J770" s="137"/>
      <c r="Q770" s="9"/>
      <c r="R770" s="9"/>
      <c r="S770" s="9"/>
      <c r="T770" s="9"/>
      <c r="U770" s="9"/>
      <c r="V770" s="9"/>
      <c r="W770" s="9"/>
      <c r="X770" s="9"/>
      <c r="Y770" s="9"/>
      <c r="Z770" s="9"/>
    </row>
    <row r="771" spans="1:26" ht="15.6">
      <c r="A771" s="28"/>
      <c r="B771" s="48" t="s">
        <v>211</v>
      </c>
      <c r="C771" s="64"/>
      <c r="E771" s="8"/>
      <c r="F771" s="165"/>
      <c r="G771" s="166"/>
      <c r="H771" s="15"/>
      <c r="I771" s="15"/>
      <c r="J771" s="106"/>
    </row>
    <row r="772" spans="1:26" ht="15.6">
      <c r="A772" s="28"/>
      <c r="C772" s="64"/>
      <c r="E772" s="8"/>
      <c r="F772" s="165"/>
      <c r="G772" s="166"/>
      <c r="H772" s="15"/>
      <c r="I772" s="15"/>
      <c r="J772" s="106"/>
    </row>
    <row r="773" spans="1:26" ht="15.6">
      <c r="A773" s="28"/>
      <c r="B773" s="455" t="s">
        <v>204</v>
      </c>
      <c r="C773" s="456"/>
      <c r="D773" s="170">
        <v>46112</v>
      </c>
      <c r="E773" s="170">
        <v>46022</v>
      </c>
      <c r="F773" s="354"/>
      <c r="G773" s="166"/>
      <c r="H773" s="15"/>
      <c r="I773" s="15"/>
      <c r="J773" s="106"/>
    </row>
    <row r="774" spans="1:26" s="125" customFormat="1">
      <c r="A774" s="129">
        <v>21101101</v>
      </c>
      <c r="B774" s="130" t="s">
        <v>49</v>
      </c>
      <c r="C774" s="131"/>
      <c r="D774" s="410">
        <v>5201013169</v>
      </c>
      <c r="E774" s="407">
        <v>984329333</v>
      </c>
      <c r="F774" s="163"/>
      <c r="G774" s="161"/>
      <c r="H774" s="123"/>
      <c r="I774" s="124"/>
      <c r="J774" s="123"/>
      <c r="K774" s="282"/>
      <c r="Q774" s="123"/>
      <c r="R774" s="123"/>
      <c r="S774" s="123"/>
      <c r="T774" s="123"/>
      <c r="U774" s="123"/>
      <c r="V774" s="123"/>
      <c r="W774" s="123"/>
      <c r="X774" s="123"/>
      <c r="Y774" s="123"/>
      <c r="Z774" s="123"/>
    </row>
    <row r="775" spans="1:26" ht="15.6">
      <c r="A775" s="28"/>
      <c r="B775" s="99" t="s">
        <v>68</v>
      </c>
      <c r="C775" s="100"/>
      <c r="D775" s="412">
        <v>5201013169</v>
      </c>
      <c r="E775" s="412">
        <v>984329333</v>
      </c>
      <c r="F775" s="165">
        <f>+D775+'Estado del Activo Neto'!E36</f>
        <v>0</v>
      </c>
      <c r="G775" s="165">
        <f>+E775+'Estado del Activo Neto'!F36</f>
        <v>0</v>
      </c>
      <c r="H775" s="15"/>
      <c r="I775" s="15"/>
      <c r="J775" s="106"/>
    </row>
    <row r="776" spans="1:26" ht="15.6">
      <c r="A776" s="28"/>
      <c r="B776" s="64"/>
      <c r="C776" s="64"/>
      <c r="E776" s="8"/>
      <c r="F776" s="165"/>
      <c r="G776" s="166"/>
      <c r="H776" s="15"/>
      <c r="I776" s="15"/>
      <c r="J776" s="106"/>
    </row>
    <row r="777" spans="1:26" s="34" customFormat="1" ht="15.6">
      <c r="A777" s="30"/>
      <c r="B777" s="52" t="s">
        <v>287</v>
      </c>
      <c r="C777" s="52"/>
      <c r="D777" s="57"/>
      <c r="F777" s="165"/>
      <c r="G777" s="166"/>
      <c r="H777" s="162"/>
      <c r="I777" s="162"/>
      <c r="J777" s="137"/>
      <c r="Q777" s="9"/>
      <c r="R777" s="9"/>
      <c r="S777" s="9"/>
      <c r="T777" s="9"/>
      <c r="U777" s="9"/>
      <c r="V777" s="9"/>
      <c r="W777" s="9"/>
      <c r="X777" s="9"/>
      <c r="Y777" s="9"/>
      <c r="Z777" s="9"/>
    </row>
    <row r="778" spans="1:26" ht="15.6">
      <c r="A778" s="28"/>
      <c r="B778" s="48" t="s">
        <v>211</v>
      </c>
      <c r="E778" s="8"/>
      <c r="F778" s="165"/>
      <c r="G778" s="166"/>
      <c r="H778" s="15"/>
      <c r="I778" s="15"/>
      <c r="J778" s="106"/>
    </row>
    <row r="779" spans="1:26" ht="15.6">
      <c r="A779" s="28"/>
      <c r="E779" s="8"/>
      <c r="F779" s="165"/>
      <c r="G779" s="166"/>
      <c r="H779" s="15"/>
      <c r="I779" s="15"/>
      <c r="J779" s="106"/>
    </row>
    <row r="780" spans="1:26" ht="15.6">
      <c r="A780" s="28"/>
      <c r="B780" s="455" t="s">
        <v>204</v>
      </c>
      <c r="C780" s="456"/>
      <c r="D780" s="170">
        <v>46112</v>
      </c>
      <c r="E780" s="170">
        <v>45747</v>
      </c>
      <c r="F780" s="354"/>
      <c r="G780" s="166"/>
      <c r="H780" s="15"/>
      <c r="I780" s="164"/>
      <c r="J780" s="103"/>
    </row>
    <row r="781" spans="1:26" s="125" customFormat="1" ht="16.5" customHeight="1">
      <c r="A781" s="129" t="s">
        <v>213</v>
      </c>
      <c r="B781" s="130" t="s">
        <v>12</v>
      </c>
      <c r="C781" s="131"/>
      <c r="D781" s="410">
        <v>5460607497</v>
      </c>
      <c r="E781" s="407">
        <v>7364660211</v>
      </c>
      <c r="F781" s="126"/>
      <c r="G781" s="126"/>
      <c r="H781" s="126"/>
      <c r="I781" s="157"/>
      <c r="J781" s="123"/>
      <c r="Q781" s="123"/>
      <c r="R781" s="123"/>
      <c r="S781" s="123"/>
      <c r="T781" s="123"/>
      <c r="U781" s="123"/>
      <c r="V781" s="123"/>
      <c r="W781" s="123"/>
      <c r="X781" s="123"/>
      <c r="Y781" s="123"/>
      <c r="Z781" s="123"/>
    </row>
    <row r="782" spans="1:26" s="125" customFormat="1" ht="16.5" customHeight="1">
      <c r="A782" s="129">
        <v>41301101</v>
      </c>
      <c r="B782" s="130" t="s">
        <v>10</v>
      </c>
      <c r="C782" s="131"/>
      <c r="D782" s="410">
        <v>1274372198</v>
      </c>
      <c r="E782" s="407">
        <v>210401409</v>
      </c>
      <c r="F782" s="126"/>
      <c r="G782" s="126"/>
      <c r="H782" s="126"/>
      <c r="I782" s="157"/>
      <c r="J782" s="123"/>
      <c r="Q782" s="123"/>
      <c r="R782" s="123"/>
      <c r="S782" s="123"/>
      <c r="T782" s="123"/>
      <c r="U782" s="123"/>
      <c r="V782" s="123"/>
      <c r="W782" s="123"/>
      <c r="X782" s="123"/>
      <c r="Y782" s="123"/>
      <c r="Z782" s="123"/>
    </row>
    <row r="783" spans="1:26" s="125" customFormat="1" ht="16.5" customHeight="1">
      <c r="A783" s="129" t="s">
        <v>217</v>
      </c>
      <c r="B783" s="130" t="s">
        <v>29</v>
      </c>
      <c r="C783" s="131"/>
      <c r="D783" s="410">
        <v>1264708918</v>
      </c>
      <c r="E783" s="413">
        <v>0</v>
      </c>
      <c r="F783" s="126"/>
      <c r="G783" s="126"/>
      <c r="H783" s="123"/>
      <c r="I783" s="157"/>
      <c r="J783" s="123"/>
      <c r="Q783" s="123"/>
      <c r="R783" s="123"/>
      <c r="S783" s="123"/>
      <c r="T783" s="123"/>
      <c r="U783" s="123"/>
      <c r="V783" s="123"/>
      <c r="W783" s="123"/>
      <c r="X783" s="123"/>
      <c r="Y783" s="123"/>
      <c r="Z783" s="123"/>
    </row>
    <row r="784" spans="1:26" s="125" customFormat="1" ht="16.5" customHeight="1">
      <c r="A784" s="129" t="s">
        <v>214</v>
      </c>
      <c r="B784" s="130" t="s">
        <v>13</v>
      </c>
      <c r="C784" s="131"/>
      <c r="D784" s="410">
        <v>613011521</v>
      </c>
      <c r="E784" s="407">
        <v>203222398</v>
      </c>
      <c r="F784" s="126"/>
      <c r="G784" s="126"/>
      <c r="H784" s="126"/>
      <c r="I784" s="157"/>
      <c r="J784" s="123"/>
      <c r="Q784" s="123"/>
      <c r="R784" s="123"/>
      <c r="S784" s="123"/>
      <c r="T784" s="123"/>
      <c r="U784" s="123"/>
      <c r="V784" s="123"/>
      <c r="W784" s="123"/>
      <c r="X784" s="123"/>
      <c r="Y784" s="123"/>
      <c r="Z784" s="123"/>
    </row>
    <row r="785" spans="1:26" s="125" customFormat="1" ht="16.5" customHeight="1">
      <c r="A785" s="129">
        <v>4130220105</v>
      </c>
      <c r="B785" s="130" t="s">
        <v>246</v>
      </c>
      <c r="C785" s="131"/>
      <c r="D785" s="410">
        <v>57963685</v>
      </c>
      <c r="E785" s="407">
        <v>343570898</v>
      </c>
      <c r="F785" s="126"/>
      <c r="G785" s="126"/>
      <c r="H785" s="126"/>
      <c r="I785" s="157"/>
      <c r="J785" s="123"/>
      <c r="Q785" s="123"/>
      <c r="R785" s="123"/>
      <c r="S785" s="123"/>
      <c r="T785" s="123"/>
      <c r="U785" s="123"/>
      <c r="V785" s="123"/>
      <c r="W785" s="123"/>
      <c r="X785" s="123"/>
      <c r="Y785" s="123"/>
      <c r="Z785" s="123"/>
    </row>
    <row r="786" spans="1:26" s="125" customFormat="1" ht="16.5" customHeight="1">
      <c r="A786" s="129" t="s">
        <v>219</v>
      </c>
      <c r="B786" s="130" t="s">
        <v>27</v>
      </c>
      <c r="C786" s="131"/>
      <c r="D786" s="410">
        <v>24834566</v>
      </c>
      <c r="E786" s="413">
        <v>0</v>
      </c>
      <c r="F786" s="126"/>
      <c r="G786" s="126"/>
      <c r="H786" s="123"/>
      <c r="I786" s="157"/>
      <c r="J786" s="123"/>
      <c r="Q786" s="123"/>
      <c r="R786" s="123"/>
      <c r="S786" s="123"/>
      <c r="T786" s="123"/>
      <c r="U786" s="123"/>
      <c r="V786" s="123"/>
      <c r="W786" s="123"/>
      <c r="X786" s="123"/>
      <c r="Y786" s="123"/>
      <c r="Z786" s="123"/>
    </row>
    <row r="787" spans="1:26" s="125" customFormat="1" ht="16.5" customHeight="1">
      <c r="A787" s="129">
        <v>4130220101</v>
      </c>
      <c r="B787" s="130" t="s">
        <v>23</v>
      </c>
      <c r="C787" s="131"/>
      <c r="D787" s="410">
        <v>16115418</v>
      </c>
      <c r="E787" s="407">
        <v>10347913</v>
      </c>
      <c r="F787" s="126"/>
      <c r="G787" s="126"/>
      <c r="H787" s="126"/>
      <c r="I787" s="157"/>
      <c r="J787" s="123"/>
      <c r="Q787" s="123"/>
      <c r="R787" s="123"/>
      <c r="S787" s="123"/>
      <c r="T787" s="123"/>
      <c r="U787" s="123"/>
      <c r="V787" s="123"/>
      <c r="W787" s="123"/>
      <c r="X787" s="123"/>
      <c r="Y787" s="123"/>
      <c r="Z787" s="123"/>
    </row>
    <row r="788" spans="1:26" s="125" customFormat="1" ht="16.5" customHeight="1">
      <c r="A788" s="129">
        <v>41302301</v>
      </c>
      <c r="B788" s="130" t="s">
        <v>10</v>
      </c>
      <c r="C788" s="131"/>
      <c r="D788" s="410">
        <v>12303900</v>
      </c>
      <c r="E788" s="413">
        <v>0</v>
      </c>
      <c r="F788" s="126"/>
      <c r="G788" s="126"/>
      <c r="H788" s="123"/>
      <c r="I788" s="157"/>
      <c r="J788" s="123"/>
      <c r="Q788" s="123"/>
      <c r="R788" s="123"/>
      <c r="S788" s="123"/>
      <c r="T788" s="123"/>
      <c r="U788" s="123"/>
      <c r="V788" s="123"/>
      <c r="W788" s="123"/>
      <c r="X788" s="123"/>
      <c r="Y788" s="123"/>
      <c r="Z788" s="123"/>
    </row>
    <row r="789" spans="1:26" s="125" customFormat="1" ht="16.5" customHeight="1">
      <c r="A789" s="129">
        <v>41301129</v>
      </c>
      <c r="B789" s="130" t="s">
        <v>8</v>
      </c>
      <c r="C789" s="131"/>
      <c r="D789" s="410">
        <v>6809110</v>
      </c>
      <c r="E789" s="407">
        <v>1114455258</v>
      </c>
      <c r="F789" s="126"/>
      <c r="G789" s="126"/>
      <c r="H789" s="126"/>
      <c r="I789" s="157"/>
      <c r="J789" s="123"/>
      <c r="Q789" s="123"/>
      <c r="R789" s="123"/>
      <c r="S789" s="123"/>
      <c r="T789" s="123"/>
      <c r="U789" s="123"/>
      <c r="V789" s="123"/>
      <c r="W789" s="123"/>
      <c r="X789" s="123"/>
      <c r="Y789" s="123"/>
      <c r="Z789" s="123"/>
    </row>
    <row r="790" spans="1:26" s="125" customFormat="1" ht="16.5" customHeight="1">
      <c r="A790" s="129">
        <v>41302307</v>
      </c>
      <c r="B790" s="130" t="s">
        <v>13</v>
      </c>
      <c r="C790" s="131"/>
      <c r="D790" s="410">
        <v>2715183</v>
      </c>
      <c r="E790" s="413">
        <v>0</v>
      </c>
      <c r="F790" s="126"/>
      <c r="G790" s="126"/>
      <c r="H790" s="123"/>
      <c r="I790" s="157"/>
      <c r="J790" s="123"/>
      <c r="Q790" s="123"/>
      <c r="R790" s="123"/>
      <c r="S790" s="123"/>
      <c r="T790" s="123"/>
      <c r="U790" s="123"/>
      <c r="V790" s="123"/>
      <c r="W790" s="123"/>
      <c r="X790" s="123"/>
      <c r="Y790" s="123"/>
      <c r="Z790" s="123"/>
    </row>
    <row r="791" spans="1:26" s="125" customFormat="1" ht="16.5" customHeight="1">
      <c r="A791" s="129" t="s">
        <v>273</v>
      </c>
      <c r="B791" s="130" t="s">
        <v>274</v>
      </c>
      <c r="C791" s="131"/>
      <c r="D791" s="410">
        <v>214055</v>
      </c>
      <c r="E791" s="407">
        <v>45277402</v>
      </c>
      <c r="F791" s="126"/>
      <c r="G791" s="126"/>
      <c r="H791" s="126"/>
      <c r="I791" s="157"/>
      <c r="J791" s="123"/>
      <c r="Q791" s="123"/>
      <c r="R791" s="123"/>
      <c r="S791" s="123"/>
      <c r="T791" s="123"/>
      <c r="U791" s="123"/>
      <c r="V791" s="123"/>
      <c r="W791" s="123"/>
      <c r="X791" s="123"/>
      <c r="Y791" s="123"/>
      <c r="Z791" s="123"/>
    </row>
    <row r="792" spans="1:26" s="125" customFormat="1" ht="16.5" customHeight="1">
      <c r="A792" s="129" t="s">
        <v>216</v>
      </c>
      <c r="B792" s="130" t="s">
        <v>9</v>
      </c>
      <c r="C792" s="131"/>
      <c r="D792" s="414">
        <v>0</v>
      </c>
      <c r="E792" s="407">
        <v>1457057586</v>
      </c>
      <c r="F792" s="126"/>
      <c r="G792" s="126"/>
      <c r="H792" s="126"/>
      <c r="I792" s="157"/>
      <c r="J792" s="123"/>
      <c r="Q792" s="123"/>
      <c r="R792" s="123"/>
      <c r="S792" s="123"/>
      <c r="T792" s="123"/>
      <c r="U792" s="123"/>
      <c r="V792" s="123"/>
      <c r="W792" s="123"/>
      <c r="X792" s="123"/>
      <c r="Y792" s="123"/>
      <c r="Z792" s="123"/>
    </row>
    <row r="793" spans="1:26" s="125" customFormat="1" ht="16.5" customHeight="1">
      <c r="A793" s="129">
        <v>4130220104</v>
      </c>
      <c r="B793" s="130" t="s">
        <v>58</v>
      </c>
      <c r="C793" s="131"/>
      <c r="D793" s="414">
        <v>0</v>
      </c>
      <c r="E793" s="407">
        <v>12313183</v>
      </c>
      <c r="F793" s="126"/>
      <c r="G793" s="126"/>
      <c r="H793" s="126"/>
      <c r="I793" s="157"/>
      <c r="J793" s="123"/>
      <c r="Q793" s="123"/>
      <c r="R793" s="123"/>
      <c r="S793" s="123"/>
      <c r="T793" s="123"/>
      <c r="U793" s="123"/>
      <c r="V793" s="123"/>
      <c r="W793" s="123"/>
      <c r="X793" s="123"/>
      <c r="Y793" s="123"/>
      <c r="Z793" s="123"/>
    </row>
    <row r="794" spans="1:26" ht="16.5" hidden="1" customHeight="1">
      <c r="A794" s="28">
        <v>41302329</v>
      </c>
      <c r="B794" s="61" t="s">
        <v>8</v>
      </c>
      <c r="C794" s="62"/>
      <c r="D794" s="407">
        <v>0</v>
      </c>
      <c r="E794" s="407">
        <v>0</v>
      </c>
      <c r="F794" s="15"/>
      <c r="G794" s="15"/>
      <c r="H794" s="103"/>
      <c r="I794" s="164"/>
      <c r="J794" s="103"/>
    </row>
    <row r="795" spans="1:26" s="125" customFormat="1" ht="16.5" hidden="1" customHeight="1">
      <c r="A795" s="129">
        <v>41302331</v>
      </c>
      <c r="B795" s="130" t="s">
        <v>9</v>
      </c>
      <c r="C795" s="131"/>
      <c r="D795" s="410">
        <v>0</v>
      </c>
      <c r="E795" s="407">
        <v>0</v>
      </c>
      <c r="F795" s="126"/>
      <c r="G795" s="126"/>
      <c r="H795" s="123"/>
      <c r="I795" s="157"/>
      <c r="J795" s="123"/>
      <c r="Q795" s="123"/>
      <c r="R795" s="123"/>
      <c r="S795" s="123"/>
      <c r="T795" s="123"/>
      <c r="U795" s="123"/>
      <c r="V795" s="123"/>
      <c r="W795" s="123"/>
      <c r="X795" s="123"/>
      <c r="Y795" s="123"/>
      <c r="Z795" s="123"/>
    </row>
    <row r="796" spans="1:26" s="125" customFormat="1" ht="16.5" hidden="1" customHeight="1">
      <c r="A796" s="129">
        <v>4130220103</v>
      </c>
      <c r="B796" s="289" t="s">
        <v>25</v>
      </c>
      <c r="C796" s="290"/>
      <c r="D796" s="410">
        <v>0</v>
      </c>
      <c r="E796" s="407">
        <v>0</v>
      </c>
      <c r="F796" s="126"/>
      <c r="G796" s="126"/>
      <c r="I796" s="157"/>
      <c r="J796" s="123"/>
    </row>
    <row r="797" spans="1:26" s="125" customFormat="1" ht="16.5" hidden="1" customHeight="1">
      <c r="A797" s="129">
        <v>41301103</v>
      </c>
      <c r="B797" s="130" t="s">
        <v>23</v>
      </c>
      <c r="C797" s="131"/>
      <c r="D797" s="410">
        <v>0</v>
      </c>
      <c r="E797" s="407">
        <v>0</v>
      </c>
      <c r="F797" s="126"/>
      <c r="G797" s="126"/>
      <c r="H797" s="126"/>
      <c r="I797" s="157"/>
      <c r="J797" s="123"/>
      <c r="Q797" s="123"/>
      <c r="R797" s="123"/>
      <c r="S797" s="123"/>
      <c r="T797" s="123"/>
      <c r="U797" s="123"/>
      <c r="V797" s="123"/>
      <c r="W797" s="123"/>
      <c r="X797" s="123"/>
      <c r="Y797" s="123"/>
      <c r="Z797" s="123"/>
    </row>
    <row r="798" spans="1:26" s="125" customFormat="1" ht="16.5" hidden="1" customHeight="1">
      <c r="A798" s="129" t="s">
        <v>212</v>
      </c>
      <c r="B798" s="130" t="s">
        <v>24</v>
      </c>
      <c r="C798" s="131"/>
      <c r="D798" s="410">
        <v>0</v>
      </c>
      <c r="E798" s="407">
        <v>0</v>
      </c>
      <c r="F798" s="126"/>
      <c r="G798" s="126"/>
      <c r="H798" s="126"/>
      <c r="I798" s="157"/>
      <c r="J798" s="123"/>
      <c r="Q798" s="123"/>
      <c r="R798" s="123"/>
      <c r="S798" s="123"/>
      <c r="T798" s="123"/>
      <c r="U798" s="123"/>
      <c r="V798" s="123"/>
      <c r="W798" s="123"/>
      <c r="X798" s="123"/>
      <c r="Y798" s="123"/>
      <c r="Z798" s="123"/>
    </row>
    <row r="799" spans="1:26" s="125" customFormat="1" ht="16.5" hidden="1" customHeight="1">
      <c r="A799" s="129" t="s">
        <v>215</v>
      </c>
      <c r="B799" s="130" t="s">
        <v>11</v>
      </c>
      <c r="C799" s="131"/>
      <c r="D799" s="410">
        <v>0</v>
      </c>
      <c r="E799" s="407">
        <v>0</v>
      </c>
      <c r="F799" s="126"/>
      <c r="G799" s="126"/>
      <c r="H799" s="126"/>
      <c r="I799" s="157"/>
      <c r="J799" s="123"/>
      <c r="Q799" s="123"/>
      <c r="R799" s="123"/>
      <c r="S799" s="123"/>
      <c r="T799" s="123"/>
      <c r="U799" s="123"/>
      <c r="V799" s="123"/>
      <c r="W799" s="123"/>
      <c r="X799" s="123"/>
      <c r="Y799" s="123"/>
      <c r="Z799" s="123"/>
    </row>
    <row r="800" spans="1:26" s="125" customFormat="1" ht="16.5" hidden="1" customHeight="1">
      <c r="A800" s="129"/>
      <c r="B800" s="130" t="s">
        <v>25</v>
      </c>
      <c r="C800" s="131"/>
      <c r="D800" s="410">
        <v>0</v>
      </c>
      <c r="E800" s="407">
        <v>0</v>
      </c>
      <c r="F800" s="126"/>
      <c r="G800" s="126"/>
      <c r="H800" s="126"/>
      <c r="I800" s="157"/>
      <c r="J800" s="123"/>
      <c r="Q800" s="123"/>
      <c r="R800" s="123"/>
      <c r="S800" s="123"/>
      <c r="T800" s="123"/>
      <c r="U800" s="123"/>
      <c r="V800" s="123"/>
      <c r="W800" s="123"/>
      <c r="X800" s="123"/>
      <c r="Y800" s="123"/>
      <c r="Z800" s="123"/>
    </row>
    <row r="801" spans="1:26" s="125" customFormat="1" ht="16.5" hidden="1" customHeight="1">
      <c r="A801" s="129"/>
      <c r="B801" s="130" t="s">
        <v>26</v>
      </c>
      <c r="C801" s="131"/>
      <c r="D801" s="410">
        <v>0</v>
      </c>
      <c r="E801" s="407">
        <v>0</v>
      </c>
      <c r="F801" s="126"/>
      <c r="G801" s="126"/>
      <c r="H801" s="126"/>
      <c r="I801" s="164"/>
      <c r="J801" s="103"/>
      <c r="K801" s="48"/>
      <c r="Q801" s="123"/>
      <c r="R801" s="123"/>
      <c r="S801" s="123"/>
      <c r="T801" s="123"/>
      <c r="U801" s="123"/>
      <c r="V801" s="123"/>
      <c r="W801" s="123"/>
      <c r="X801" s="123"/>
      <c r="Y801" s="123"/>
      <c r="Z801" s="123"/>
    </row>
    <row r="802" spans="1:26" s="125" customFormat="1" ht="16.5" hidden="1" customHeight="1">
      <c r="A802" s="129">
        <v>4130220102</v>
      </c>
      <c r="B802" s="130" t="s">
        <v>57</v>
      </c>
      <c r="C802" s="131"/>
      <c r="D802" s="410">
        <v>0</v>
      </c>
      <c r="E802" s="407">
        <v>0</v>
      </c>
      <c r="F802" s="126"/>
      <c r="G802" s="126"/>
      <c r="H802" s="126"/>
      <c r="I802" s="164"/>
      <c r="J802" s="103"/>
      <c r="K802" s="48"/>
      <c r="Q802" s="123"/>
      <c r="R802" s="123"/>
      <c r="S802" s="123"/>
      <c r="T802" s="123"/>
      <c r="U802" s="123"/>
      <c r="V802" s="123"/>
      <c r="W802" s="123"/>
      <c r="X802" s="123"/>
      <c r="Y802" s="123"/>
      <c r="Z802" s="123"/>
    </row>
    <row r="803" spans="1:26" s="125" customFormat="1" ht="16.5" hidden="1" customHeight="1">
      <c r="A803" s="129" t="s">
        <v>218</v>
      </c>
      <c r="B803" s="130" t="s">
        <v>11</v>
      </c>
      <c r="C803" s="131"/>
      <c r="D803" s="410">
        <v>0</v>
      </c>
      <c r="E803" s="407">
        <v>0</v>
      </c>
      <c r="F803" s="126"/>
      <c r="G803" s="126"/>
      <c r="H803" s="123"/>
      <c r="I803" s="164"/>
      <c r="J803" s="103"/>
      <c r="K803" s="48"/>
      <c r="Q803" s="123"/>
      <c r="R803" s="123"/>
      <c r="S803" s="123"/>
      <c r="T803" s="123"/>
      <c r="U803" s="123"/>
      <c r="V803" s="123"/>
      <c r="W803" s="123"/>
      <c r="X803" s="123"/>
      <c r="Y803" s="123"/>
      <c r="Z803" s="123"/>
    </row>
    <row r="804" spans="1:26" s="125" customFormat="1" ht="15.6">
      <c r="A804" s="129"/>
      <c r="B804" s="223" t="s">
        <v>68</v>
      </c>
      <c r="C804" s="224"/>
      <c r="D804" s="411">
        <v>8733656051</v>
      </c>
      <c r="E804" s="412">
        <v>10761306258</v>
      </c>
      <c r="F804" s="353">
        <f>+D804-'Estado de Ingresos y Egresos'!F13-'Estado de Ingresos y Egresos'!F14</f>
        <v>0</v>
      </c>
      <c r="G804" s="353"/>
      <c r="H804" s="123"/>
      <c r="I804" s="164"/>
      <c r="J804" s="103"/>
      <c r="K804" s="48"/>
      <c r="Q804" s="123"/>
      <c r="R804" s="123"/>
      <c r="S804" s="123"/>
      <c r="T804" s="123"/>
      <c r="U804" s="123"/>
      <c r="V804" s="123"/>
      <c r="W804" s="123"/>
      <c r="X804" s="123"/>
      <c r="Y804" s="123"/>
      <c r="Z804" s="123"/>
    </row>
    <row r="805" spans="1:26" s="125" customFormat="1" ht="15.6">
      <c r="A805" s="129"/>
      <c r="B805" s="318"/>
      <c r="C805" s="225"/>
      <c r="E805" s="316"/>
      <c r="F805" s="355"/>
      <c r="G805" s="126"/>
      <c r="H805" s="123"/>
      <c r="I805" s="164"/>
      <c r="J805" s="103"/>
      <c r="K805" s="48"/>
      <c r="Q805" s="123"/>
      <c r="R805" s="123"/>
      <c r="S805" s="123"/>
      <c r="T805" s="123"/>
      <c r="U805" s="123"/>
      <c r="V805" s="123"/>
      <c r="W805" s="123"/>
      <c r="X805" s="123"/>
      <c r="Y805" s="123"/>
      <c r="Z805" s="123"/>
    </row>
    <row r="806" spans="1:26" s="125" customFormat="1" ht="15.6">
      <c r="A806" s="129"/>
      <c r="B806" s="318"/>
      <c r="C806" s="225"/>
      <c r="E806" s="316"/>
      <c r="F806" s="355"/>
      <c r="G806" s="126"/>
      <c r="H806" s="123"/>
      <c r="I806" s="164"/>
      <c r="J806" s="103"/>
      <c r="K806" s="48"/>
      <c r="Q806" s="123"/>
      <c r="R806" s="123"/>
      <c r="S806" s="123"/>
      <c r="T806" s="123"/>
      <c r="U806" s="123"/>
      <c r="V806" s="123"/>
      <c r="W806" s="123"/>
      <c r="X806" s="123"/>
      <c r="Y806" s="123"/>
      <c r="Z806" s="123"/>
    </row>
    <row r="807" spans="1:26" s="34" customFormat="1" ht="15.6">
      <c r="A807" s="30"/>
      <c r="B807" s="52" t="s">
        <v>288</v>
      </c>
      <c r="C807" s="52"/>
      <c r="D807" s="57"/>
      <c r="E807" s="219"/>
      <c r="F807" s="265"/>
      <c r="G807" s="128"/>
      <c r="H807" s="9"/>
      <c r="I807" s="164"/>
      <c r="J807" s="103"/>
      <c r="K807" s="48"/>
      <c r="Q807" s="9"/>
      <c r="R807" s="9"/>
      <c r="S807" s="9"/>
      <c r="T807" s="9"/>
      <c r="U807" s="9"/>
      <c r="V807" s="9"/>
      <c r="W807" s="9"/>
      <c r="X807" s="9"/>
      <c r="Y807" s="9"/>
      <c r="Z807" s="9"/>
    </row>
    <row r="808" spans="1:26" s="34" customFormat="1" ht="15.6">
      <c r="A808" s="30"/>
      <c r="B808" s="48" t="s">
        <v>266</v>
      </c>
      <c r="C808" s="52"/>
      <c r="D808" s="57"/>
      <c r="E808" s="219"/>
      <c r="F808" s="265"/>
      <c r="G808" s="128"/>
      <c r="H808" s="9"/>
      <c r="I808" s="164"/>
      <c r="J808" s="103"/>
      <c r="K808" s="48"/>
      <c r="Q808" s="9"/>
      <c r="R808" s="9"/>
      <c r="S808" s="9"/>
      <c r="T808" s="9"/>
      <c r="U808" s="9"/>
      <c r="V808" s="9"/>
      <c r="W808" s="9"/>
      <c r="X808" s="9"/>
      <c r="Y808" s="9"/>
      <c r="Z808" s="9"/>
    </row>
    <row r="809" spans="1:26" s="34" customFormat="1" ht="15.6">
      <c r="A809" s="30"/>
      <c r="B809" s="48"/>
      <c r="C809" s="52"/>
      <c r="D809" s="57"/>
      <c r="E809" s="219"/>
      <c r="F809" s="265"/>
      <c r="G809" s="128"/>
      <c r="H809" s="9"/>
      <c r="I809" s="164"/>
      <c r="J809" s="103"/>
      <c r="K809" s="48"/>
      <c r="Q809" s="9"/>
      <c r="R809" s="9"/>
      <c r="S809" s="9"/>
      <c r="T809" s="9"/>
      <c r="U809" s="9"/>
      <c r="V809" s="9"/>
      <c r="W809" s="9"/>
      <c r="X809" s="9"/>
      <c r="Y809" s="9"/>
      <c r="Z809" s="9"/>
    </row>
    <row r="810" spans="1:26" s="34" customFormat="1" ht="15.6">
      <c r="A810" s="30"/>
      <c r="B810" s="455" t="s">
        <v>204</v>
      </c>
      <c r="C810" s="456"/>
      <c r="D810" s="175">
        <v>46112</v>
      </c>
      <c r="E810" s="175">
        <v>45747</v>
      </c>
      <c r="F810" s="298"/>
      <c r="G810" s="128"/>
      <c r="H810" s="9"/>
      <c r="I810" s="164"/>
      <c r="J810" s="103"/>
      <c r="K810" s="48"/>
      <c r="Q810" s="9"/>
      <c r="R810" s="9"/>
      <c r="S810" s="9"/>
      <c r="T810" s="9"/>
      <c r="U810" s="9"/>
      <c r="V810" s="9"/>
      <c r="W810" s="9"/>
      <c r="X810" s="9"/>
      <c r="Y810" s="9"/>
      <c r="Z810" s="9"/>
    </row>
    <row r="811" spans="1:26" s="34" customFormat="1">
      <c r="A811" s="30"/>
      <c r="B811" s="130" t="s">
        <v>345</v>
      </c>
      <c r="C811" s="131"/>
      <c r="D811" s="413">
        <v>0</v>
      </c>
      <c r="E811" s="410">
        <v>944000</v>
      </c>
      <c r="F811" s="265"/>
      <c r="G811" s="128"/>
      <c r="H811" s="9"/>
      <c r="I811" s="164"/>
      <c r="J811" s="103"/>
      <c r="K811" s="48"/>
      <c r="Q811" s="9"/>
      <c r="R811" s="9"/>
      <c r="S811" s="9"/>
      <c r="T811" s="9"/>
      <c r="U811" s="9"/>
      <c r="V811" s="9"/>
      <c r="W811" s="9"/>
      <c r="X811" s="9"/>
      <c r="Y811" s="9"/>
      <c r="Z811" s="9"/>
    </row>
    <row r="812" spans="1:26" s="34" customFormat="1">
      <c r="A812" s="30"/>
      <c r="B812" s="130" t="s">
        <v>346</v>
      </c>
      <c r="C812" s="131"/>
      <c r="D812" s="413">
        <v>0</v>
      </c>
      <c r="E812" s="410">
        <v>194193659</v>
      </c>
      <c r="F812" s="265"/>
      <c r="G812" s="128"/>
      <c r="H812" s="9"/>
      <c r="I812" s="164"/>
      <c r="J812" s="103"/>
      <c r="K812" s="48"/>
      <c r="Q812" s="9"/>
      <c r="R812" s="9"/>
      <c r="S812" s="9"/>
      <c r="T812" s="9"/>
      <c r="U812" s="9"/>
      <c r="V812" s="9"/>
      <c r="W812" s="9"/>
      <c r="X812" s="9"/>
      <c r="Y812" s="9"/>
      <c r="Z812" s="9"/>
    </row>
    <row r="813" spans="1:26" s="34" customFormat="1">
      <c r="A813" s="30"/>
      <c r="B813" s="130" t="s">
        <v>347</v>
      </c>
      <c r="C813" s="131"/>
      <c r="D813" s="413">
        <v>0</v>
      </c>
      <c r="E813" s="410">
        <v>68945500</v>
      </c>
      <c r="F813" s="356"/>
      <c r="G813" s="349"/>
      <c r="H813" s="162"/>
      <c r="I813" s="164"/>
      <c r="J813" s="103"/>
      <c r="K813" s="48"/>
      <c r="Q813" s="9"/>
      <c r="R813" s="9"/>
      <c r="S813" s="9"/>
      <c r="T813" s="9"/>
      <c r="U813" s="9"/>
      <c r="V813" s="9"/>
      <c r="W813" s="9"/>
      <c r="X813" s="9"/>
      <c r="Y813" s="9"/>
      <c r="Z813" s="9"/>
    </row>
    <row r="814" spans="1:26" s="34" customFormat="1">
      <c r="A814" s="30"/>
      <c r="B814" s="130" t="s">
        <v>348</v>
      </c>
      <c r="C814" s="131"/>
      <c r="D814" s="413">
        <v>0</v>
      </c>
      <c r="E814" s="410">
        <v>12243629</v>
      </c>
      <c r="F814" s="356"/>
      <c r="G814" s="349"/>
      <c r="H814" s="162"/>
      <c r="I814" s="164"/>
      <c r="J814" s="103"/>
      <c r="K814" s="48"/>
      <c r="Q814" s="9"/>
      <c r="R814" s="9"/>
      <c r="S814" s="9"/>
      <c r="T814" s="9"/>
      <c r="U814" s="9"/>
      <c r="V814" s="9"/>
      <c r="W814" s="9"/>
      <c r="X814" s="9"/>
      <c r="Y814" s="9"/>
      <c r="Z814" s="9"/>
    </row>
    <row r="815" spans="1:26" s="34" customFormat="1" ht="15.6">
      <c r="A815" s="30"/>
      <c r="B815" s="223" t="s">
        <v>68</v>
      </c>
      <c r="C815" s="224"/>
      <c r="D815" s="415">
        <v>0</v>
      </c>
      <c r="E815" s="411">
        <v>276326788</v>
      </c>
      <c r="F815" s="357">
        <f>+D815-'Estado de Ingresos y Egresos'!F15</f>
        <v>0</v>
      </c>
      <c r="G815" s="357">
        <f>+E815-'Estado de Ingresos y Egresos'!G15</f>
        <v>0</v>
      </c>
      <c r="H815" s="162"/>
      <c r="I815" s="164"/>
      <c r="J815" s="103"/>
      <c r="K815" s="48"/>
      <c r="Q815" s="9"/>
      <c r="R815" s="9"/>
      <c r="S815" s="9"/>
      <c r="T815" s="9"/>
      <c r="U815" s="9"/>
      <c r="V815" s="9"/>
      <c r="W815" s="9"/>
      <c r="X815" s="9"/>
      <c r="Y815" s="9"/>
      <c r="Z815" s="9"/>
    </row>
    <row r="816" spans="1:26" ht="15.6">
      <c r="A816" s="28"/>
      <c r="C816" s="64"/>
      <c r="E816" s="8"/>
      <c r="F816" s="165"/>
      <c r="G816" s="126"/>
      <c r="H816" s="15"/>
      <c r="I816" s="15"/>
      <c r="J816" s="106"/>
    </row>
    <row r="817" spans="1:26" ht="15.6" hidden="1">
      <c r="A817" s="28"/>
      <c r="B817" s="455" t="s">
        <v>204</v>
      </c>
      <c r="C817" s="456"/>
      <c r="D817" s="170">
        <v>46112</v>
      </c>
      <c r="E817" s="170">
        <v>45747</v>
      </c>
      <c r="F817" s="354" t="s">
        <v>292</v>
      </c>
      <c r="G817" s="126"/>
      <c r="H817" s="15"/>
      <c r="I817" s="15"/>
      <c r="J817" s="106"/>
    </row>
    <row r="818" spans="1:26" hidden="1">
      <c r="A818" s="28">
        <v>48101103</v>
      </c>
      <c r="B818" s="130" t="s">
        <v>30</v>
      </c>
      <c r="C818" s="131"/>
      <c r="D818" s="114" t="e">
        <f>+SUMIF(#REF!,'Notas a los Estados Financieros'!A818,#REF!)</f>
        <v>#REF!</v>
      </c>
      <c r="E818" s="150">
        <v>0</v>
      </c>
      <c r="F818" s="163"/>
      <c r="G818" s="126"/>
      <c r="H818" s="15"/>
      <c r="I818" s="15"/>
      <c r="J818" s="106"/>
    </row>
    <row r="819" spans="1:26" ht="15.6" hidden="1">
      <c r="A819" s="28"/>
      <c r="B819" s="99" t="s">
        <v>68</v>
      </c>
      <c r="C819" s="100"/>
      <c r="D819" s="151" t="e">
        <f>SUM(D818)</f>
        <v>#REF!</v>
      </c>
      <c r="E819" s="151">
        <f>SUM(E818)</f>
        <v>0</v>
      </c>
      <c r="F819" s="165" t="e">
        <f>+D819-'Estado de Ingresos y Egresos'!F15</f>
        <v>#REF!</v>
      </c>
      <c r="G819" s="165">
        <f>+E819-'Estado de Ingresos y Egresos'!G15</f>
        <v>-276326788</v>
      </c>
      <c r="H819" s="15"/>
      <c r="I819" s="15"/>
      <c r="J819" s="106"/>
    </row>
    <row r="820" spans="1:26" ht="15.6" hidden="1">
      <c r="A820" s="28"/>
      <c r="B820" s="523" t="s">
        <v>204</v>
      </c>
      <c r="C820" s="524"/>
      <c r="D820" s="65">
        <v>45473</v>
      </c>
      <c r="E820" s="65">
        <v>45107</v>
      </c>
      <c r="F820" s="15"/>
      <c r="G820" s="15"/>
      <c r="H820" s="15"/>
      <c r="I820" s="164"/>
      <c r="J820" s="103"/>
    </row>
    <row r="821" spans="1:26" s="125" customFormat="1" hidden="1">
      <c r="A821" s="129"/>
      <c r="B821" s="130" t="s">
        <v>10</v>
      </c>
      <c r="C821" s="131"/>
      <c r="D821" s="114" t="e">
        <f>+SUMIF(#REF!,'Notas a los Estados Financieros'!A821,#REF!)</f>
        <v>#REF!</v>
      </c>
      <c r="E821" s="140">
        <v>0</v>
      </c>
      <c r="F821" s="126"/>
      <c r="G821" s="126"/>
      <c r="H821" s="126"/>
      <c r="I821" s="157"/>
      <c r="J821" s="123"/>
      <c r="Q821" s="123"/>
      <c r="R821" s="123"/>
      <c r="S821" s="123"/>
      <c r="T821" s="123"/>
      <c r="U821" s="123"/>
      <c r="V821" s="123"/>
      <c r="W821" s="123"/>
      <c r="X821" s="123"/>
      <c r="Y821" s="123"/>
      <c r="Z821" s="123"/>
    </row>
    <row r="822" spans="1:26" s="125" customFormat="1" hidden="1">
      <c r="A822" s="129"/>
      <c r="B822" s="130" t="s">
        <v>11</v>
      </c>
      <c r="C822" s="131"/>
      <c r="D822" s="114" t="e">
        <f>+SUMIF(#REF!,'Notas a los Estados Financieros'!A822,#REF!)</f>
        <v>#REF!</v>
      </c>
      <c r="E822" s="140">
        <v>0</v>
      </c>
      <c r="F822" s="126"/>
      <c r="G822" s="126"/>
      <c r="H822" s="126"/>
      <c r="I822" s="157"/>
      <c r="J822" s="123"/>
      <c r="Q822" s="123"/>
      <c r="R822" s="123"/>
      <c r="S822" s="123"/>
      <c r="T822" s="123"/>
      <c r="U822" s="123"/>
      <c r="V822" s="123"/>
      <c r="W822" s="123"/>
      <c r="X822" s="123"/>
      <c r="Y822" s="123"/>
      <c r="Z822" s="123"/>
    </row>
    <row r="823" spans="1:26" s="125" customFormat="1" hidden="1">
      <c r="A823" s="129"/>
      <c r="B823" s="61" t="s">
        <v>13</v>
      </c>
      <c r="C823" s="131"/>
      <c r="D823" s="114" t="e">
        <f>+SUMIF(#REF!,'Notas a los Estados Financieros'!A823,#REF!)</f>
        <v>#REF!</v>
      </c>
      <c r="E823" s="140">
        <v>0</v>
      </c>
      <c r="F823" s="126"/>
      <c r="G823" s="126"/>
      <c r="H823" s="126"/>
      <c r="I823" s="157"/>
      <c r="J823" s="123"/>
      <c r="Q823" s="123"/>
      <c r="R823" s="123"/>
      <c r="S823" s="123"/>
      <c r="T823" s="123"/>
      <c r="U823" s="123"/>
      <c r="V823" s="123"/>
      <c r="W823" s="123"/>
      <c r="X823" s="123"/>
      <c r="Y823" s="123"/>
      <c r="Z823" s="123"/>
    </row>
    <row r="824" spans="1:26" s="125" customFormat="1" hidden="1">
      <c r="A824" s="129"/>
      <c r="B824" s="61" t="s">
        <v>27</v>
      </c>
      <c r="C824" s="131"/>
      <c r="D824" s="114" t="e">
        <f>+SUMIF(#REF!,'Notas a los Estados Financieros'!A824,#REF!)</f>
        <v>#REF!</v>
      </c>
      <c r="E824" s="140">
        <v>0</v>
      </c>
      <c r="F824" s="126"/>
      <c r="G824" s="126"/>
      <c r="H824" s="126"/>
      <c r="I824" s="157"/>
      <c r="J824" s="123"/>
      <c r="Q824" s="123"/>
      <c r="R824" s="123"/>
      <c r="S824" s="123"/>
      <c r="T824" s="123"/>
      <c r="U824" s="123"/>
      <c r="V824" s="123"/>
      <c r="W824" s="123"/>
      <c r="X824" s="123"/>
      <c r="Y824" s="123"/>
      <c r="Z824" s="123"/>
    </row>
    <row r="825" spans="1:26" s="125" customFormat="1" hidden="1">
      <c r="A825" s="129"/>
      <c r="B825" s="61" t="s">
        <v>8</v>
      </c>
      <c r="C825" s="131"/>
      <c r="D825" s="114" t="e">
        <f>+SUMIF(#REF!,'Notas a los Estados Financieros'!A825,#REF!)</f>
        <v>#REF!</v>
      </c>
      <c r="E825" s="140">
        <v>0</v>
      </c>
      <c r="F825" s="126"/>
      <c r="G825" s="126"/>
      <c r="H825" s="126"/>
      <c r="I825" s="157"/>
      <c r="J825" s="123"/>
      <c r="Q825" s="123"/>
      <c r="R825" s="123"/>
      <c r="S825" s="123"/>
      <c r="T825" s="123"/>
      <c r="U825" s="123"/>
      <c r="V825" s="123"/>
      <c r="W825" s="123"/>
      <c r="X825" s="123"/>
      <c r="Y825" s="123"/>
      <c r="Z825" s="123"/>
    </row>
    <row r="826" spans="1:26" s="125" customFormat="1" hidden="1">
      <c r="A826" s="129"/>
      <c r="B826" s="61" t="s">
        <v>9</v>
      </c>
      <c r="C826" s="131"/>
      <c r="D826" s="114" t="e">
        <f>+SUMIF(#REF!,'Notas a los Estados Financieros'!A826,#REF!)</f>
        <v>#REF!</v>
      </c>
      <c r="E826" s="140">
        <v>0</v>
      </c>
      <c r="F826" s="126"/>
      <c r="G826" s="126"/>
      <c r="H826" s="126"/>
      <c r="I826" s="157"/>
      <c r="J826" s="123"/>
      <c r="Q826" s="123"/>
      <c r="R826" s="123"/>
      <c r="S826" s="123"/>
      <c r="T826" s="123"/>
      <c r="U826" s="123"/>
      <c r="V826" s="123"/>
      <c r="W826" s="123"/>
      <c r="X826" s="123"/>
      <c r="Y826" s="123"/>
      <c r="Z826" s="123"/>
    </row>
    <row r="827" spans="1:26" s="125" customFormat="1" ht="16.350000000000001" hidden="1" customHeight="1">
      <c r="A827" s="129"/>
      <c r="B827" s="130" t="s">
        <v>220</v>
      </c>
      <c r="C827" s="131"/>
      <c r="D827" s="114" t="e">
        <f>+SUMIF(#REF!,'Notas a los Estados Financieros'!A827,#REF!)</f>
        <v>#REF!</v>
      </c>
      <c r="E827" s="140">
        <v>0</v>
      </c>
      <c r="F827" s="126"/>
      <c r="G827" s="126"/>
      <c r="H827" s="126"/>
      <c r="I827" s="157"/>
      <c r="J827" s="123"/>
      <c r="Q827" s="123"/>
      <c r="R827" s="123"/>
      <c r="S827" s="123"/>
      <c r="T827" s="123"/>
      <c r="U827" s="123"/>
      <c r="V827" s="123"/>
      <c r="W827" s="123"/>
      <c r="X827" s="123"/>
      <c r="Y827" s="123"/>
      <c r="Z827" s="123"/>
    </row>
    <row r="828" spans="1:26" s="125" customFormat="1" ht="16.350000000000001" hidden="1" customHeight="1">
      <c r="A828" s="129"/>
      <c r="B828" s="130" t="s">
        <v>221</v>
      </c>
      <c r="C828" s="131"/>
      <c r="D828" s="114" t="e">
        <f>+SUMIF(#REF!,'Notas a los Estados Financieros'!A828,#REF!)</f>
        <v>#REF!</v>
      </c>
      <c r="E828" s="140">
        <v>0</v>
      </c>
      <c r="F828" s="126"/>
      <c r="G828" s="126"/>
      <c r="H828" s="126"/>
      <c r="I828" s="157"/>
      <c r="J828" s="123"/>
      <c r="Q828" s="123"/>
      <c r="R828" s="123"/>
      <c r="S828" s="123"/>
      <c r="T828" s="123"/>
      <c r="U828" s="123"/>
      <c r="V828" s="123"/>
      <c r="W828" s="123"/>
      <c r="X828" s="123"/>
      <c r="Y828" s="123"/>
      <c r="Z828" s="123"/>
    </row>
    <row r="829" spans="1:26" s="125" customFormat="1" ht="16.350000000000001" hidden="1" customHeight="1">
      <c r="A829" s="129"/>
      <c r="B829" s="130" t="s">
        <v>222</v>
      </c>
      <c r="C829" s="131"/>
      <c r="D829" s="114" t="e">
        <f>+SUMIF(#REF!,'Notas a los Estados Financieros'!A829,#REF!)</f>
        <v>#REF!</v>
      </c>
      <c r="E829" s="140">
        <v>0</v>
      </c>
      <c r="F829" s="126"/>
      <c r="G829" s="126"/>
      <c r="H829" s="126"/>
      <c r="I829" s="157"/>
      <c r="J829" s="123"/>
      <c r="Q829" s="123"/>
      <c r="R829" s="123"/>
      <c r="S829" s="123"/>
      <c r="T829" s="123"/>
      <c r="U829" s="123"/>
      <c r="V829" s="123"/>
      <c r="W829" s="123"/>
      <c r="X829" s="123"/>
      <c r="Y829" s="123"/>
      <c r="Z829" s="123"/>
    </row>
    <row r="830" spans="1:26" s="125" customFormat="1" ht="16.350000000000001" hidden="1" customHeight="1">
      <c r="A830" s="129"/>
      <c r="B830" s="130" t="s">
        <v>223</v>
      </c>
      <c r="C830" s="131"/>
      <c r="D830" s="114" t="e">
        <f>+SUMIF(#REF!,'Notas a los Estados Financieros'!A830,#REF!)</f>
        <v>#REF!</v>
      </c>
      <c r="E830" s="140">
        <v>0</v>
      </c>
      <c r="F830" s="126"/>
      <c r="G830" s="126"/>
      <c r="H830" s="126"/>
      <c r="I830" s="157"/>
      <c r="J830" s="123"/>
      <c r="Q830" s="123"/>
      <c r="R830" s="123"/>
      <c r="S830" s="123"/>
      <c r="T830" s="123"/>
      <c r="U830" s="123"/>
      <c r="V830" s="123"/>
      <c r="W830" s="123"/>
      <c r="X830" s="123"/>
      <c r="Y830" s="123"/>
      <c r="Z830" s="123"/>
    </row>
    <row r="831" spans="1:26" s="125" customFormat="1" ht="16.350000000000001" hidden="1" customHeight="1">
      <c r="A831" s="129"/>
      <c r="B831" s="130" t="s">
        <v>224</v>
      </c>
      <c r="C831" s="131"/>
      <c r="D831" s="114" t="e">
        <f>+SUMIF(#REF!,'Notas a los Estados Financieros'!A831,#REF!)</f>
        <v>#REF!</v>
      </c>
      <c r="E831" s="140">
        <v>0</v>
      </c>
      <c r="F831" s="126"/>
      <c r="G831" s="126"/>
      <c r="H831" s="126"/>
      <c r="I831" s="157"/>
      <c r="J831" s="123"/>
      <c r="Q831" s="123"/>
      <c r="R831" s="123"/>
      <c r="S831" s="123"/>
      <c r="T831" s="123"/>
      <c r="U831" s="123"/>
      <c r="V831" s="123"/>
      <c r="W831" s="123"/>
      <c r="X831" s="123"/>
      <c r="Y831" s="123"/>
      <c r="Z831" s="123"/>
    </row>
    <row r="832" spans="1:26" s="125" customFormat="1" ht="16.350000000000001" hidden="1" customHeight="1">
      <c r="A832" s="134" t="s">
        <v>225</v>
      </c>
      <c r="B832" s="130" t="s">
        <v>15</v>
      </c>
      <c r="C832" s="131"/>
      <c r="D832" s="114" t="e">
        <f>+SUMIF(#REF!,'Notas a los Estados Financieros'!A832,#REF!)</f>
        <v>#REF!</v>
      </c>
      <c r="E832" s="140">
        <v>0</v>
      </c>
      <c r="F832" s="126"/>
      <c r="G832" s="126"/>
      <c r="H832" s="126"/>
      <c r="I832" s="157"/>
      <c r="J832" s="123"/>
      <c r="Q832" s="123"/>
      <c r="R832" s="123"/>
      <c r="S832" s="123"/>
      <c r="T832" s="123"/>
      <c r="U832" s="123"/>
      <c r="V832" s="123"/>
      <c r="W832" s="123"/>
      <c r="X832" s="123"/>
      <c r="Y832" s="123"/>
      <c r="Z832" s="123"/>
    </row>
    <row r="833" spans="1:26" s="125" customFormat="1" ht="16.350000000000001" hidden="1" customHeight="1">
      <c r="A833" s="134" t="s">
        <v>226</v>
      </c>
      <c r="B833" s="130" t="s">
        <v>14</v>
      </c>
      <c r="C833" s="131"/>
      <c r="D833" s="114" t="e">
        <f>+SUMIF(#REF!,'Notas a los Estados Financieros'!A833,#REF!)</f>
        <v>#REF!</v>
      </c>
      <c r="E833" s="140">
        <v>0</v>
      </c>
      <c r="F833" s="126"/>
      <c r="G833" s="126"/>
      <c r="H833" s="126"/>
      <c r="I833" s="157"/>
      <c r="J833" s="123"/>
      <c r="Q833" s="123"/>
      <c r="R833" s="123"/>
      <c r="S833" s="123"/>
      <c r="T833" s="123"/>
      <c r="U833" s="123"/>
      <c r="V833" s="123"/>
      <c r="W833" s="123"/>
      <c r="X833" s="123"/>
      <c r="Y833" s="123"/>
      <c r="Z833" s="123"/>
    </row>
    <row r="834" spans="1:26" s="125" customFormat="1" ht="16.350000000000001" hidden="1" customHeight="1">
      <c r="A834" s="134" t="s">
        <v>227</v>
      </c>
      <c r="B834" s="130" t="s">
        <v>28</v>
      </c>
      <c r="C834" s="131"/>
      <c r="D834" s="114" t="e">
        <f>+SUMIF(#REF!,'Notas a los Estados Financieros'!A834,#REF!)</f>
        <v>#REF!</v>
      </c>
      <c r="E834" s="140">
        <v>0</v>
      </c>
      <c r="F834" s="126"/>
      <c r="G834" s="126"/>
      <c r="H834" s="126"/>
      <c r="I834" s="157"/>
      <c r="J834" s="123"/>
      <c r="Q834" s="123"/>
      <c r="R834" s="123"/>
      <c r="S834" s="123"/>
      <c r="T834" s="123"/>
      <c r="U834" s="123"/>
      <c r="V834" s="123"/>
      <c r="W834" s="123"/>
      <c r="X834" s="123"/>
      <c r="Y834" s="123"/>
      <c r="Z834" s="123"/>
    </row>
    <row r="835" spans="1:26" ht="16.350000000000001" hidden="1" customHeight="1">
      <c r="A835" s="28"/>
      <c r="B835" s="61" t="s">
        <v>30</v>
      </c>
      <c r="C835" s="62"/>
      <c r="D835" s="63" t="e">
        <f>+SUMIF(#REF!,'Notas a los Estados Financieros'!A835,#REF!)</f>
        <v>#REF!</v>
      </c>
      <c r="E835" s="140">
        <v>0</v>
      </c>
      <c r="F835" s="15"/>
      <c r="G835" s="15"/>
      <c r="H835" s="15"/>
      <c r="I835" s="164"/>
      <c r="J835" s="103"/>
    </row>
    <row r="836" spans="1:26" ht="15.6" hidden="1">
      <c r="A836" s="28"/>
      <c r="B836" s="99" t="s">
        <v>68</v>
      </c>
      <c r="C836" s="100"/>
      <c r="D836" s="10" t="e">
        <f>+SUM(D821:D835)</f>
        <v>#REF!</v>
      </c>
      <c r="E836" s="10">
        <f>+SUM(E821:E835)</f>
        <v>0</v>
      </c>
      <c r="F836" s="160" t="e">
        <f>+D836-'Estado de Ingresos y Egresos'!F15</f>
        <v>#REF!</v>
      </c>
      <c r="G836" s="167">
        <f>+E836-'Estado de Ingresos y Egresos'!G15</f>
        <v>-276326788</v>
      </c>
      <c r="H836" s="15"/>
      <c r="I836" s="164"/>
      <c r="J836" s="103"/>
    </row>
    <row r="837" spans="1:26" ht="15.6">
      <c r="A837" s="28"/>
      <c r="B837" s="52" t="s">
        <v>344</v>
      </c>
      <c r="C837" s="52"/>
      <c r="D837" s="57"/>
      <c r="E837" s="34"/>
      <c r="F837" s="160"/>
      <c r="G837" s="167"/>
      <c r="H837" s="15"/>
      <c r="I837" s="164"/>
      <c r="J837" s="103"/>
    </row>
    <row r="838" spans="1:26" ht="15.6">
      <c r="A838" s="28"/>
      <c r="B838" s="48" t="s">
        <v>266</v>
      </c>
      <c r="E838" s="8"/>
      <c r="F838" s="160"/>
      <c r="G838" s="167"/>
      <c r="H838" s="15"/>
      <c r="I838" s="164"/>
      <c r="J838" s="103"/>
    </row>
    <row r="839" spans="1:26" ht="15.6">
      <c r="A839" s="28"/>
      <c r="E839" s="8"/>
      <c r="F839" s="160"/>
      <c r="G839" s="167"/>
      <c r="H839" s="15"/>
      <c r="I839" s="164"/>
      <c r="J839" s="103"/>
    </row>
    <row r="840" spans="1:26" ht="15.6">
      <c r="A840" s="28"/>
      <c r="B840" s="455" t="s">
        <v>204</v>
      </c>
      <c r="C840" s="456"/>
      <c r="D840" s="170">
        <v>46112</v>
      </c>
      <c r="E840" s="170">
        <v>45747</v>
      </c>
      <c r="F840" s="354"/>
      <c r="G840" s="167"/>
      <c r="H840" s="15"/>
      <c r="I840" s="164"/>
      <c r="J840" s="103"/>
    </row>
    <row r="841" spans="1:26" s="125" customFormat="1">
      <c r="A841" s="129">
        <v>51501103</v>
      </c>
      <c r="B841" s="130" t="s">
        <v>38</v>
      </c>
      <c r="C841" s="131"/>
      <c r="D841" s="410">
        <v>185205655</v>
      </c>
      <c r="E841" s="407">
        <v>284963230</v>
      </c>
      <c r="F841" s="160"/>
      <c r="G841" s="167"/>
      <c r="H841" s="126"/>
      <c r="I841" s="157"/>
      <c r="J841" s="123"/>
      <c r="Q841" s="123"/>
      <c r="R841" s="123"/>
      <c r="S841" s="123"/>
      <c r="T841" s="123"/>
      <c r="U841" s="123"/>
      <c r="V841" s="123"/>
      <c r="W841" s="123"/>
      <c r="X841" s="123"/>
      <c r="Y841" s="123"/>
      <c r="Z841" s="123"/>
    </row>
    <row r="842" spans="1:26" s="125" customFormat="1">
      <c r="A842" s="129" t="s">
        <v>153</v>
      </c>
      <c r="B842" s="130" t="s">
        <v>59</v>
      </c>
      <c r="C842" s="131"/>
      <c r="D842" s="410">
        <v>39506817</v>
      </c>
      <c r="E842" s="407">
        <v>50085186</v>
      </c>
      <c r="F842" s="160"/>
      <c r="G842" s="167"/>
      <c r="H842" s="126"/>
      <c r="I842" s="157"/>
      <c r="J842" s="123"/>
      <c r="Q842" s="123"/>
      <c r="R842" s="123"/>
      <c r="S842" s="123"/>
      <c r="T842" s="123"/>
      <c r="U842" s="123"/>
      <c r="V842" s="123"/>
      <c r="W842" s="123"/>
      <c r="X842" s="123"/>
      <c r="Y842" s="123"/>
      <c r="Z842" s="123"/>
    </row>
    <row r="843" spans="1:26" s="125" customFormat="1">
      <c r="A843" s="129">
        <v>51103317</v>
      </c>
      <c r="B843" s="130" t="s">
        <v>36</v>
      </c>
      <c r="C843" s="131"/>
      <c r="D843" s="410">
        <v>25664841</v>
      </c>
      <c r="E843" s="407">
        <v>26650339</v>
      </c>
      <c r="F843" s="160"/>
      <c r="G843" s="167"/>
      <c r="H843" s="126"/>
      <c r="I843" s="157"/>
      <c r="J843" s="123"/>
      <c r="Q843" s="123"/>
      <c r="R843" s="123"/>
      <c r="S843" s="123"/>
      <c r="T843" s="123"/>
      <c r="U843" s="123"/>
      <c r="V843" s="123"/>
      <c r="W843" s="123"/>
      <c r="X843" s="123"/>
      <c r="Y843" s="123"/>
      <c r="Z843" s="123"/>
    </row>
    <row r="844" spans="1:26" s="125" customFormat="1">
      <c r="A844" s="129">
        <v>51105101</v>
      </c>
      <c r="B844" s="130" t="s">
        <v>63</v>
      </c>
      <c r="C844" s="131"/>
      <c r="D844" s="410">
        <v>4123616</v>
      </c>
      <c r="E844" s="407">
        <v>10052702</v>
      </c>
      <c r="F844" s="160"/>
      <c r="G844" s="167"/>
      <c r="H844" s="126"/>
      <c r="I844" s="157"/>
      <c r="J844" s="123"/>
      <c r="Q844" s="123"/>
      <c r="R844" s="123"/>
      <c r="S844" s="123"/>
      <c r="T844" s="123"/>
      <c r="U844" s="123"/>
      <c r="V844" s="123"/>
      <c r="W844" s="123"/>
      <c r="X844" s="123"/>
      <c r="Y844" s="123"/>
      <c r="Z844" s="123"/>
    </row>
    <row r="845" spans="1:26" s="125" customFormat="1">
      <c r="A845" s="129">
        <v>51105102</v>
      </c>
      <c r="B845" s="130" t="s">
        <v>64</v>
      </c>
      <c r="C845" s="131"/>
      <c r="D845" s="410">
        <v>1030006</v>
      </c>
      <c r="E845" s="407">
        <v>1875193</v>
      </c>
      <c r="F845" s="160"/>
      <c r="G845" s="167"/>
      <c r="H845" s="126"/>
      <c r="I845" s="157"/>
      <c r="J845" s="123"/>
      <c r="Q845" s="123"/>
      <c r="R845" s="123"/>
      <c r="S845" s="123"/>
      <c r="T845" s="123"/>
      <c r="U845" s="123"/>
      <c r="V845" s="123"/>
      <c r="W845" s="123"/>
      <c r="X845" s="123"/>
      <c r="Y845" s="123"/>
      <c r="Z845" s="123"/>
    </row>
    <row r="846" spans="1:26" s="125" customFormat="1">
      <c r="A846" s="129">
        <v>51105103</v>
      </c>
      <c r="B846" s="130" t="s">
        <v>65</v>
      </c>
      <c r="C846" s="131"/>
      <c r="D846" s="410">
        <v>412362</v>
      </c>
      <c r="E846" s="407">
        <v>1276763</v>
      </c>
      <c r="F846" s="160"/>
      <c r="G846" s="167"/>
      <c r="H846" s="126"/>
      <c r="I846" s="157"/>
      <c r="J846" s="123"/>
      <c r="Q846" s="123"/>
      <c r="R846" s="123"/>
      <c r="S846" s="123"/>
      <c r="T846" s="123"/>
      <c r="U846" s="123"/>
      <c r="V846" s="123"/>
      <c r="W846" s="123"/>
      <c r="X846" s="123"/>
      <c r="Y846" s="123"/>
      <c r="Z846" s="123"/>
    </row>
    <row r="847" spans="1:26" s="125" customFormat="1">
      <c r="A847" s="129">
        <v>51103331</v>
      </c>
      <c r="B847" s="130" t="s">
        <v>9</v>
      </c>
      <c r="C847" s="131"/>
      <c r="D847" s="416">
        <v>0</v>
      </c>
      <c r="E847" s="407">
        <v>30022034</v>
      </c>
      <c r="F847" s="160"/>
      <c r="G847" s="167"/>
      <c r="H847" s="126"/>
      <c r="I847" s="157"/>
      <c r="J847" s="123"/>
      <c r="Q847" s="123"/>
      <c r="R847" s="123"/>
      <c r="S847" s="123"/>
      <c r="T847" s="123"/>
      <c r="U847" s="123"/>
      <c r="V847" s="123"/>
      <c r="W847" s="123"/>
      <c r="X847" s="123"/>
      <c r="Y847" s="123"/>
      <c r="Z847" s="123"/>
    </row>
    <row r="848" spans="1:26" s="125" customFormat="1" hidden="1">
      <c r="A848" s="129">
        <v>51103103</v>
      </c>
      <c r="B848" s="130" t="s">
        <v>24</v>
      </c>
      <c r="C848" s="131"/>
      <c r="D848" s="410">
        <v>0</v>
      </c>
      <c r="E848" s="407">
        <v>0</v>
      </c>
      <c r="F848" s="160"/>
      <c r="G848" s="167"/>
      <c r="H848" s="126"/>
      <c r="I848" s="157"/>
      <c r="J848" s="123"/>
      <c r="Q848" s="123"/>
      <c r="R848" s="123"/>
      <c r="S848" s="123"/>
      <c r="T848" s="123"/>
      <c r="U848" s="123"/>
      <c r="V848" s="123"/>
      <c r="W848" s="123"/>
      <c r="X848" s="123"/>
      <c r="Y848" s="123"/>
      <c r="Z848" s="123"/>
    </row>
    <row r="849" spans="1:26" s="125" customFormat="1" hidden="1">
      <c r="A849" s="129">
        <v>52101101</v>
      </c>
      <c r="B849" s="130" t="s">
        <v>247</v>
      </c>
      <c r="C849" s="131"/>
      <c r="D849" s="410">
        <v>0</v>
      </c>
      <c r="E849" s="407">
        <v>0</v>
      </c>
      <c r="F849" s="160"/>
      <c r="G849" s="167"/>
      <c r="H849" s="126"/>
      <c r="I849" s="157"/>
      <c r="J849" s="123"/>
      <c r="Q849" s="123"/>
      <c r="R849" s="123"/>
      <c r="S849" s="123"/>
      <c r="T849" s="123"/>
      <c r="U849" s="123"/>
      <c r="V849" s="123"/>
      <c r="W849" s="123"/>
      <c r="X849" s="123"/>
      <c r="Y849" s="123"/>
      <c r="Z849" s="123"/>
    </row>
    <row r="850" spans="1:26" s="125" customFormat="1" hidden="1">
      <c r="A850" s="129">
        <v>51401201</v>
      </c>
      <c r="B850" s="130" t="s">
        <v>66</v>
      </c>
      <c r="C850" s="131"/>
      <c r="D850" s="410">
        <v>0</v>
      </c>
      <c r="E850" s="407">
        <v>0</v>
      </c>
      <c r="F850" s="160"/>
      <c r="G850" s="167"/>
      <c r="H850" s="126"/>
      <c r="I850" s="157"/>
      <c r="J850" s="123"/>
      <c r="Q850" s="123"/>
      <c r="R850" s="123"/>
      <c r="S850" s="123"/>
      <c r="T850" s="123"/>
      <c r="U850" s="123"/>
      <c r="V850" s="123"/>
      <c r="W850" s="123"/>
      <c r="X850" s="123"/>
      <c r="Y850" s="123"/>
      <c r="Z850" s="123"/>
    </row>
    <row r="851" spans="1:26" s="125" customFormat="1" hidden="1">
      <c r="A851" s="129">
        <v>51103319</v>
      </c>
      <c r="B851" s="130" t="s">
        <v>37</v>
      </c>
      <c r="C851" s="131"/>
      <c r="D851" s="410">
        <v>0</v>
      </c>
      <c r="E851" s="407">
        <v>0</v>
      </c>
      <c r="F851" s="160"/>
      <c r="G851" s="167"/>
      <c r="H851" s="126"/>
      <c r="I851" s="157"/>
      <c r="J851" s="123"/>
      <c r="Q851" s="123"/>
      <c r="R851" s="123"/>
      <c r="S851" s="123"/>
      <c r="T851" s="123"/>
      <c r="U851" s="123"/>
      <c r="V851" s="123"/>
      <c r="W851" s="123"/>
      <c r="X851" s="123"/>
      <c r="Y851" s="123"/>
      <c r="Z851" s="123"/>
    </row>
    <row r="852" spans="1:26" s="125" customFormat="1" hidden="1">
      <c r="A852" s="129">
        <v>51105105</v>
      </c>
      <c r="B852" s="130" t="s">
        <v>237</v>
      </c>
      <c r="C852" s="131"/>
      <c r="D852" s="410">
        <v>0</v>
      </c>
      <c r="E852" s="407">
        <v>0</v>
      </c>
      <c r="F852" s="160"/>
      <c r="G852" s="167"/>
      <c r="H852" s="126"/>
      <c r="I852" s="157"/>
      <c r="J852" s="123"/>
      <c r="Q852" s="123"/>
      <c r="R852" s="123"/>
      <c r="S852" s="123"/>
      <c r="T852" s="123"/>
      <c r="U852" s="123"/>
      <c r="V852" s="123"/>
      <c r="W852" s="123"/>
      <c r="X852" s="123"/>
      <c r="Y852" s="123"/>
      <c r="Z852" s="123"/>
    </row>
    <row r="853" spans="1:26" s="125" customFormat="1" hidden="1">
      <c r="A853" s="129">
        <v>51103102</v>
      </c>
      <c r="B853" s="130" t="s">
        <v>13</v>
      </c>
      <c r="C853" s="131"/>
      <c r="D853" s="410">
        <v>0</v>
      </c>
      <c r="E853" s="417">
        <v>0</v>
      </c>
      <c r="F853" s="160"/>
      <c r="G853" s="167"/>
      <c r="H853" s="126"/>
      <c r="I853" s="164"/>
      <c r="J853" s="103"/>
      <c r="Q853" s="123"/>
      <c r="R853" s="123"/>
      <c r="S853" s="123"/>
      <c r="T853" s="123"/>
      <c r="U853" s="123"/>
      <c r="V853" s="123"/>
      <c r="W853" s="123"/>
      <c r="X853" s="123"/>
      <c r="Y853" s="123"/>
      <c r="Z853" s="123"/>
    </row>
    <row r="854" spans="1:26" s="125" customFormat="1" hidden="1">
      <c r="A854" s="129" t="s">
        <v>228</v>
      </c>
      <c r="B854" s="130" t="s">
        <v>60</v>
      </c>
      <c r="C854" s="131"/>
      <c r="D854" s="410">
        <v>0</v>
      </c>
      <c r="E854" s="417">
        <v>0</v>
      </c>
      <c r="F854" s="160"/>
      <c r="G854" s="167"/>
      <c r="H854" s="126"/>
      <c r="I854" s="164"/>
      <c r="J854" s="103"/>
      <c r="Q854" s="123"/>
      <c r="R854" s="123"/>
      <c r="S854" s="123"/>
      <c r="T854" s="123"/>
      <c r="U854" s="123"/>
      <c r="V854" s="123"/>
      <c r="W854" s="123"/>
      <c r="X854" s="123"/>
      <c r="Y854" s="123"/>
      <c r="Z854" s="123"/>
    </row>
    <row r="855" spans="1:26" s="125" customFormat="1" hidden="1">
      <c r="A855" s="129">
        <v>51103106</v>
      </c>
      <c r="B855" s="130" t="s">
        <v>61</v>
      </c>
      <c r="C855" s="131"/>
      <c r="D855" s="410">
        <v>0</v>
      </c>
      <c r="E855" s="417">
        <v>0</v>
      </c>
      <c r="F855" s="160"/>
      <c r="G855" s="167"/>
      <c r="H855" s="126"/>
      <c r="I855" s="164"/>
      <c r="J855" s="103"/>
      <c r="Q855" s="123"/>
      <c r="R855" s="123"/>
      <c r="S855" s="123"/>
      <c r="T855" s="123"/>
      <c r="U855" s="123"/>
      <c r="V855" s="123"/>
      <c r="W855" s="123"/>
      <c r="X855" s="123"/>
      <c r="Y855" s="123"/>
      <c r="Z855" s="123"/>
    </row>
    <row r="856" spans="1:26" s="125" customFormat="1" hidden="1">
      <c r="A856" s="129"/>
      <c r="B856" s="130" t="s">
        <v>62</v>
      </c>
      <c r="C856" s="131"/>
      <c r="D856" s="410">
        <v>0</v>
      </c>
      <c r="E856" s="417">
        <v>0</v>
      </c>
      <c r="F856" s="160"/>
      <c r="G856" s="167"/>
      <c r="H856" s="126"/>
      <c r="I856" s="164"/>
      <c r="J856" s="103"/>
      <c r="Q856" s="123"/>
      <c r="R856" s="123"/>
      <c r="S856" s="123"/>
      <c r="T856" s="123"/>
      <c r="U856" s="123"/>
      <c r="V856" s="123"/>
      <c r="W856" s="123"/>
      <c r="X856" s="123"/>
      <c r="Y856" s="123"/>
      <c r="Z856" s="123"/>
    </row>
    <row r="857" spans="1:26" s="125" customFormat="1" hidden="1">
      <c r="A857" s="129"/>
      <c r="B857" s="130" t="s">
        <v>9</v>
      </c>
      <c r="C857" s="131"/>
      <c r="D857" s="410">
        <v>0</v>
      </c>
      <c r="E857" s="417">
        <v>0</v>
      </c>
      <c r="F857" s="160"/>
      <c r="G857" s="167"/>
      <c r="H857" s="126"/>
      <c r="I857" s="164"/>
      <c r="J857" s="103"/>
      <c r="Q857" s="123"/>
      <c r="R857" s="123"/>
      <c r="S857" s="123"/>
      <c r="T857" s="123"/>
      <c r="U857" s="123"/>
      <c r="V857" s="123"/>
      <c r="W857" s="123"/>
      <c r="X857" s="123"/>
      <c r="Y857" s="123"/>
      <c r="Z857" s="123"/>
    </row>
    <row r="858" spans="1:26" s="125" customFormat="1" hidden="1">
      <c r="A858" s="129">
        <v>51201106</v>
      </c>
      <c r="B858" s="130" t="s">
        <v>238</v>
      </c>
      <c r="C858" s="131"/>
      <c r="D858" s="410">
        <v>0</v>
      </c>
      <c r="E858" s="417">
        <v>0</v>
      </c>
      <c r="F858" s="160"/>
      <c r="G858" s="167"/>
      <c r="H858" s="126"/>
      <c r="I858" s="157"/>
      <c r="J858" s="123"/>
      <c r="Q858" s="123"/>
      <c r="R858" s="123"/>
      <c r="S858" s="123"/>
      <c r="T858" s="123"/>
      <c r="U858" s="123"/>
      <c r="V858" s="123"/>
      <c r="W858" s="123"/>
      <c r="X858" s="123"/>
      <c r="Y858" s="123"/>
      <c r="Z858" s="123"/>
    </row>
    <row r="859" spans="1:26" s="125" customFormat="1" ht="15.6">
      <c r="A859" s="129"/>
      <c r="B859" s="223" t="s">
        <v>68</v>
      </c>
      <c r="C859" s="224"/>
      <c r="D859" s="411">
        <v>255943297</v>
      </c>
      <c r="E859" s="418">
        <v>404925447</v>
      </c>
      <c r="F859" s="160">
        <f>+D859+'Estado de Ingresos y Egresos'!F24</f>
        <v>0</v>
      </c>
      <c r="G859" s="167">
        <f>+E859+'Estado de Ingresos y Egresos'!G24</f>
        <v>0</v>
      </c>
      <c r="H859" s="126"/>
      <c r="I859" s="157"/>
      <c r="J859" s="123"/>
      <c r="Q859" s="123"/>
      <c r="R859" s="123"/>
      <c r="S859" s="123"/>
      <c r="T859" s="123"/>
      <c r="U859" s="123"/>
      <c r="V859" s="123"/>
      <c r="W859" s="123"/>
      <c r="X859" s="123"/>
      <c r="Y859" s="123"/>
      <c r="Z859" s="123"/>
    </row>
    <row r="860" spans="1:26" s="125" customFormat="1" ht="15.6">
      <c r="A860" s="129"/>
      <c r="B860" s="226"/>
      <c r="C860" s="226"/>
      <c r="D860" s="227"/>
      <c r="E860" s="317"/>
      <c r="F860" s="160"/>
      <c r="G860" s="167"/>
      <c r="H860" s="126"/>
      <c r="I860" s="157"/>
      <c r="J860" s="123"/>
      <c r="Q860" s="123"/>
      <c r="R860" s="123"/>
      <c r="S860" s="123"/>
      <c r="T860" s="123"/>
      <c r="U860" s="123"/>
      <c r="V860" s="123"/>
      <c r="W860" s="123"/>
      <c r="X860" s="123"/>
      <c r="Y860" s="123"/>
      <c r="Z860" s="123"/>
    </row>
    <row r="861" spans="1:26">
      <c r="A861" s="28"/>
      <c r="J861" s="106"/>
    </row>
    <row r="862" spans="1:26" ht="15.6">
      <c r="A862" s="28"/>
      <c r="B862" s="52" t="s">
        <v>229</v>
      </c>
      <c r="C862" s="52"/>
    </row>
    <row r="863" spans="1:26" ht="36" customHeight="1">
      <c r="A863" s="28"/>
      <c r="B863" s="517" t="s">
        <v>331</v>
      </c>
      <c r="C863" s="517"/>
      <c r="D863" s="517"/>
      <c r="E863" s="517"/>
      <c r="F863" s="517"/>
      <c r="G863" s="517"/>
      <c r="H863" s="517"/>
      <c r="I863" s="517"/>
      <c r="J863" s="517"/>
    </row>
    <row r="864" spans="1:26">
      <c r="A864" s="28"/>
    </row>
    <row r="865" spans="1:10" ht="15.6">
      <c r="A865" s="28"/>
      <c r="B865" s="52" t="s">
        <v>230</v>
      </c>
      <c r="C865" s="52"/>
    </row>
    <row r="866" spans="1:10">
      <c r="A866" s="28"/>
      <c r="B866" s="48" t="s">
        <v>336</v>
      </c>
    </row>
    <row r="867" spans="1:10">
      <c r="A867" s="28"/>
    </row>
    <row r="868" spans="1:10" ht="15.6">
      <c r="A868" s="28"/>
      <c r="B868" s="52" t="s">
        <v>231</v>
      </c>
      <c r="C868" s="52"/>
    </row>
    <row r="869" spans="1:10" ht="15" customHeight="1">
      <c r="A869" s="28"/>
      <c r="B869" s="503" t="s">
        <v>337</v>
      </c>
      <c r="C869" s="503"/>
      <c r="D869" s="503"/>
      <c r="E869" s="503"/>
      <c r="F869" s="503"/>
      <c r="G869" s="503"/>
      <c r="H869" s="503"/>
      <c r="I869" s="503"/>
    </row>
    <row r="870" spans="1:10">
      <c r="A870" s="28"/>
      <c r="B870" s="301"/>
      <c r="C870" s="301"/>
      <c r="D870" s="301"/>
      <c r="E870" s="301"/>
      <c r="F870" s="301"/>
      <c r="G870" s="301"/>
      <c r="H870" s="301"/>
      <c r="I870" s="301"/>
    </row>
    <row r="871" spans="1:10" ht="15.6">
      <c r="A871" s="28"/>
      <c r="B871" s="52" t="s">
        <v>232</v>
      </c>
      <c r="C871" s="52"/>
      <c r="F871" s="48"/>
    </row>
    <row r="872" spans="1:10" ht="36.75" customHeight="1">
      <c r="A872" s="28"/>
      <c r="B872" s="505" t="s">
        <v>343</v>
      </c>
      <c r="C872" s="505"/>
      <c r="D872" s="505"/>
      <c r="E872" s="505"/>
      <c r="F872" s="505"/>
      <c r="G872" s="505"/>
      <c r="H872" s="505"/>
      <c r="I872" s="505"/>
      <c r="J872" s="505"/>
    </row>
    <row r="873" spans="1:10">
      <c r="A873" s="28"/>
    </row>
    <row r="874" spans="1:10">
      <c r="A874" s="28"/>
    </row>
    <row r="875" spans="1:10">
      <c r="A875" s="28"/>
    </row>
    <row r="876" spans="1:10">
      <c r="A876" s="28"/>
      <c r="B876" s="48" t="s">
        <v>95</v>
      </c>
    </row>
    <row r="877" spans="1:10">
      <c r="A877" s="28"/>
    </row>
    <row r="878" spans="1:10">
      <c r="A878" s="28"/>
    </row>
    <row r="879" spans="1:10">
      <c r="A879" s="28"/>
    </row>
    <row r="880" spans="1:10" ht="15.6">
      <c r="A880" s="28"/>
      <c r="B880" s="41"/>
      <c r="C880" s="521"/>
      <c r="D880" s="521"/>
      <c r="E880" s="521"/>
      <c r="F880" s="521"/>
      <c r="G880" s="521"/>
      <c r="H880" s="32"/>
      <c r="I880" s="41"/>
    </row>
    <row r="881" spans="1:26" s="19" customFormat="1" ht="15.6">
      <c r="A881" s="12"/>
      <c r="B881" s="42"/>
      <c r="C881" s="522"/>
      <c r="D881" s="522"/>
      <c r="E881" s="522"/>
      <c r="F881" s="522"/>
      <c r="G881" s="522"/>
      <c r="H881" s="68"/>
      <c r="I881" s="42"/>
      <c r="Q881" s="17"/>
      <c r="R881" s="17"/>
      <c r="S881" s="17"/>
      <c r="T881" s="17"/>
      <c r="U881" s="17"/>
      <c r="V881" s="17"/>
      <c r="W881" s="17"/>
      <c r="X881" s="17"/>
      <c r="Y881" s="17"/>
      <c r="Z881" s="17"/>
    </row>
    <row r="887" spans="1:26" ht="15.6">
      <c r="B887" s="270" t="s">
        <v>351</v>
      </c>
      <c r="D887" s="270" t="s">
        <v>282</v>
      </c>
      <c r="G887" s="274" t="s">
        <v>89</v>
      </c>
    </row>
    <row r="888" spans="1:26">
      <c r="B888" s="275" t="s">
        <v>352</v>
      </c>
      <c r="D888" s="275" t="s">
        <v>283</v>
      </c>
      <c r="G888" s="277" t="s">
        <v>90</v>
      </c>
    </row>
    <row r="889" spans="1:26">
      <c r="B889" s="275"/>
      <c r="C889" s="277"/>
      <c r="D889" s="277"/>
      <c r="E889" s="277"/>
      <c r="F889" s="277"/>
    </row>
    <row r="890" spans="1:26">
      <c r="B890" s="275"/>
      <c r="C890" s="277"/>
      <c r="D890" s="277"/>
      <c r="E890" s="277"/>
      <c r="F890" s="277"/>
    </row>
    <row r="891" spans="1:26">
      <c r="B891" s="18"/>
      <c r="C891" s="18"/>
      <c r="D891" s="18"/>
      <c r="E891" s="18"/>
      <c r="F891" s="18"/>
    </row>
    <row r="892" spans="1:26">
      <c r="B892" s="18"/>
      <c r="C892" s="18"/>
      <c r="D892" s="18"/>
      <c r="E892" s="18"/>
      <c r="F892" s="18"/>
    </row>
    <row r="893" spans="1:26">
      <c r="B893" s="18"/>
      <c r="C893" s="18"/>
      <c r="D893" s="18"/>
      <c r="E893" s="18"/>
      <c r="F893" s="18"/>
    </row>
    <row r="894" spans="1:26" ht="15.6">
      <c r="B894" s="270"/>
      <c r="C894" s="18"/>
      <c r="D894" s="18"/>
      <c r="E894" s="18"/>
      <c r="F894" s="18"/>
    </row>
    <row r="895" spans="1:26">
      <c r="B895" s="275"/>
      <c r="C895" s="18"/>
      <c r="D895" s="18"/>
      <c r="E895" s="18"/>
      <c r="F895" s="18"/>
    </row>
  </sheetData>
  <autoFilter ref="A182:U742" xr:uid="{00000000-0001-0000-0700-000000000000}"/>
  <customSheetViews>
    <customSheetView guid="{F3648BCD-1CED-4BBB-AE63-37BDB925883F}" scale="80" showPageBreaks="1" showGridLines="0" printArea="1">
      <selection activeCell="I17" sqref="I17"/>
      <pageMargins left="0" right="0" top="0" bottom="0" header="0" footer="0"/>
      <pageSetup paperSize="9" scale="50" orientation="portrait" r:id="rId1"/>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2"/>
      <autoFilter ref="B50:P103" xr:uid="{DD47C05A-5E4E-4436-8B69-BB132E488366}"/>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3"/>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4"/>
    </customSheetView>
  </customSheetViews>
  <mergeCells count="105">
    <mergeCell ref="B184:P184"/>
    <mergeCell ref="B745:C745"/>
    <mergeCell ref="C880:G880"/>
    <mergeCell ref="B780:C780"/>
    <mergeCell ref="C881:G881"/>
    <mergeCell ref="B863:J863"/>
    <mergeCell ref="B869:I869"/>
    <mergeCell ref="B872:J872"/>
    <mergeCell ref="B820:C820"/>
    <mergeCell ref="B766:C766"/>
    <mergeCell ref="B840:C840"/>
    <mergeCell ref="B773:C773"/>
    <mergeCell ref="B817:C817"/>
    <mergeCell ref="B810:C810"/>
    <mergeCell ref="B37:K37"/>
    <mergeCell ref="B17:K17"/>
    <mergeCell ref="B18:K18"/>
    <mergeCell ref="B22:K22"/>
    <mergeCell ref="B28:K28"/>
    <mergeCell ref="B29:K29"/>
    <mergeCell ref="B41:G41"/>
    <mergeCell ref="C182:C183"/>
    <mergeCell ref="B105:C105"/>
    <mergeCell ref="B143:C143"/>
    <mergeCell ref="B170:C170"/>
    <mergeCell ref="B163:J163"/>
    <mergeCell ref="B182:B183"/>
    <mergeCell ref="D182:D183"/>
    <mergeCell ref="G182:G183"/>
    <mergeCell ref="E182:E183"/>
    <mergeCell ref="B138:J138"/>
    <mergeCell ref="F182:F183"/>
    <mergeCell ref="H182:H183"/>
    <mergeCell ref="H41:I41"/>
    <mergeCell ref="J41:K41"/>
    <mergeCell ref="B42:G42"/>
    <mergeCell ref="H42:I42"/>
    <mergeCell ref="J42:K42"/>
    <mergeCell ref="B8:K8"/>
    <mergeCell ref="B9:K9"/>
    <mergeCell ref="B10:K10"/>
    <mergeCell ref="B15:K15"/>
    <mergeCell ref="B16:K16"/>
    <mergeCell ref="B30:K30"/>
    <mergeCell ref="B31:K31"/>
    <mergeCell ref="B32:K32"/>
    <mergeCell ref="B33:K33"/>
    <mergeCell ref="B39:G39"/>
    <mergeCell ref="H39:I39"/>
    <mergeCell ref="J39:K39"/>
    <mergeCell ref="B40:G40"/>
    <mergeCell ref="H40:I40"/>
    <mergeCell ref="J40:K40"/>
    <mergeCell ref="B45:G45"/>
    <mergeCell ref="H45:I45"/>
    <mergeCell ref="J45:K45"/>
    <mergeCell ref="B46:G46"/>
    <mergeCell ref="H46:I46"/>
    <mergeCell ref="J46:K46"/>
    <mergeCell ref="B43:G43"/>
    <mergeCell ref="H43:I43"/>
    <mergeCell ref="J43:K43"/>
    <mergeCell ref="B44:G44"/>
    <mergeCell ref="H44:I44"/>
    <mergeCell ref="J44:K44"/>
    <mergeCell ref="B49:G49"/>
    <mergeCell ref="H49:I49"/>
    <mergeCell ref="J49:K49"/>
    <mergeCell ref="B51:K51"/>
    <mergeCell ref="B52:K52"/>
    <mergeCell ref="B47:G47"/>
    <mergeCell ref="H47:I47"/>
    <mergeCell ref="J47:K47"/>
    <mergeCell ref="B48:G48"/>
    <mergeCell ref="H48:I48"/>
    <mergeCell ref="J48:K48"/>
    <mergeCell ref="B67:K67"/>
    <mergeCell ref="B68:K68"/>
    <mergeCell ref="B69:K69"/>
    <mergeCell ref="B74:K74"/>
    <mergeCell ref="B55:K55"/>
    <mergeCell ref="B58:K58"/>
    <mergeCell ref="B63:K63"/>
    <mergeCell ref="B66:K66"/>
    <mergeCell ref="B90:K90"/>
    <mergeCell ref="B96:K96"/>
    <mergeCell ref="B99:K99"/>
    <mergeCell ref="B100:K100"/>
    <mergeCell ref="B77:K77"/>
    <mergeCell ref="B80:K80"/>
    <mergeCell ref="B83:K83"/>
    <mergeCell ref="B84:K84"/>
    <mergeCell ref="B89:K89"/>
    <mergeCell ref="B85:K85"/>
    <mergeCell ref="B86:K86"/>
    <mergeCell ref="Q182:Q183"/>
    <mergeCell ref="R182:R183"/>
    <mergeCell ref="I182:I183"/>
    <mergeCell ref="J182:J183"/>
    <mergeCell ref="K182:K183"/>
    <mergeCell ref="L182:L183"/>
    <mergeCell ref="M182:M183"/>
    <mergeCell ref="N182:N183"/>
    <mergeCell ref="O182:O183"/>
    <mergeCell ref="P182:P183"/>
  </mergeCells>
  <pageMargins left="0.25" right="0.25" top="0.75" bottom="0.75" header="0.3" footer="0.3"/>
  <pageSetup paperSize="9" scale="50" fitToHeight="0" orientation="portrait" r:id="rId5"/>
  <drawing r:id="rId6"/>
  <legacyDrawing r:id="rId7"/>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kFWqEpxS7w/sCpXSuKBWDurCVl4sLqpmRs8AQVoI9w4=</DigestValue>
    </Reference>
    <Reference Type="http://www.w3.org/2000/09/xmldsig#Object" URI="#idOfficeObject">
      <DigestMethod Algorithm="http://www.w3.org/2001/04/xmlenc#sha256"/>
      <DigestValue>Ci+LD1udOWjubBuOrFtypZ4NvSBmYy6Y86QjgPTqqWw=</DigestValue>
    </Reference>
    <Reference Type="http://uri.etsi.org/01903#SignedProperties" URI="#idSignedProperties">
      <Transforms>
        <Transform Algorithm="http://www.w3.org/TR/2001/REC-xml-c14n-20010315"/>
      </Transforms>
      <DigestMethod Algorithm="http://www.w3.org/2001/04/xmlenc#sha256"/>
      <DigestValue>Fd8YSrdPjlsj0xVHlkYQjjnlMDhEU0KXT5ypy7NLGAk=</DigestValue>
    </Reference>
    <Reference Type="http://www.w3.org/2000/09/xmldsig#Object" URI="#idValidSigLnImg">
      <DigestMethod Algorithm="http://www.w3.org/2001/04/xmlenc#sha256"/>
      <DigestValue>/XLxvQWwbtwMRNy8B1YuM4RNIbmB7eNuMaYr7xwRrYc=</DigestValue>
    </Reference>
    <Reference Type="http://www.w3.org/2000/09/xmldsig#Object" URI="#idInvalidSigLnImg">
      <DigestMethod Algorithm="http://www.w3.org/2001/04/xmlenc#sha256"/>
      <DigestValue>nwmQ+Eg9PsKW5Eg6xEBKYdU3v6+VFLqAG+zcopMKcqE=</DigestValue>
    </Reference>
  </SignedInfo>
  <SignatureValue>bIP/16Blc+gav01jSVGStL75nqeiyjZoaKzF+AkqhV+IPJQlyoNTMfwZkwzJufoFWkx2jNl5ge8l
vU8T26KY4hK6I5mJkQdq3S/khI0BDLeljiv4G43xIRI5J8O03WyuMNfylJNZxZZRpCn1KOyn89aK
4TU/WCtG+nQdBVldoPQgHECgBPGcTtus2Nm5YOQlppwcqFHl7iSNhd49bYEHLGpRymzdJtAsxnru
wWz1eWC9EqVIvzYomyAH34v3p5N8l3LdsmTFsG8GblF7Z/8iwnCKmBUMfvFXV5hG9R6iOwgfo1P2
TwXE+uSPoVEFU1EJEfXKbxa4UhST/kA4xsRrHQ==</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TFO0bZyUUKuiapjiLe8QbLPhwZmE75ed90Mn1uAhYGs=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3WtGD9LY9fkNGXwY5PAeHsFQiZwaN9cNcsvUvltIgX8=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8urdVtbtP2nHxo4Ti9Qbn9ndt9V+o0xl3csqCps5vzA=</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ONRcfuurhhEzIacjEhee6BJMywH3RQ5T+ptw6rgnJEI=</DigestValue>
      </Reference>
      <Reference URI="/xl/drawings/vmlDrawing2.vml?ContentType=application/vnd.openxmlformats-officedocument.vmlDrawing">
        <DigestMethod Algorithm="http://www.w3.org/2001/04/xmlenc#sha256"/>
        <DigestValue>xdyS6F0s5EI0WXU0EOFNUE9CHnhmwUvuaQ9JtWMl7w0=</DigestValue>
      </Reference>
      <Reference URI="/xl/drawings/vmlDrawing3.vml?ContentType=application/vnd.openxmlformats-officedocument.vmlDrawing">
        <DigestMethod Algorithm="http://www.w3.org/2001/04/xmlenc#sha256"/>
        <DigestValue>RZ189KRPNfrstXnjMf4M3KKCovQ4k2TSws1UKZMNPUI=</DigestValue>
      </Reference>
      <Reference URI="/xl/drawings/vmlDrawing4.vml?ContentType=application/vnd.openxmlformats-officedocument.vmlDrawing">
        <DigestMethod Algorithm="http://www.w3.org/2001/04/xmlenc#sha256"/>
        <DigestValue>kyqk8ws8QciIbXI9LNtSbGWroV+AQo58x/gxCc/3bmY=</DigestValue>
      </Reference>
      <Reference URI="/xl/drawings/vmlDrawing5.vml?ContentType=application/vnd.openxmlformats-officedocument.vmlDrawing">
        <DigestMethod Algorithm="http://www.w3.org/2001/04/xmlenc#sha256"/>
        <DigestValue>m4WhFv/EFdFdCGP1C90X1cJZ9hQ9fzymBQRaccBwfIA=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JGsTnRibepIGX1e4cCBVZVN4vNxtcZ3zgVXYRGUoujQ=</DigestValue>
      </Reference>
      <Reference URI="/xl/media/image6.emf?ContentType=image/x-emf">
        <DigestMethod Algorithm="http://www.w3.org/2001/04/xmlenc#sha256"/>
        <DigestValue>kJ00kiD9EYs5TIeY9erdF/vxrpS+ufMeuS/U0yU8sec=</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Y559UQd/iXq6/gmAVrVLV1kV/eQWKg+VAw4IvhTFJhM=</DigestValue>
      </Reference>
      <Reference URI="/xl/styles.xml?ContentType=application/vnd.openxmlformats-officedocument.spreadsheetml.styles+xml">
        <DigestMethod Algorithm="http://www.w3.org/2001/04/xmlenc#sha256"/>
        <DigestValue>go0G1/9go7Ud3s/L3vWW/1XaOFOFYaWyQ9SUMfLnMm4=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kN3E2aaCTd5u2ynJC+so0ELO5rEbsUjuac0eE7TmTsg=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bLS+qj1Cef/zVkfza2RuCal0gz1nIszcKZQeqmrAsxE=</DigestValue>
      </Reference>
      <Reference URI="/xl/worksheets/sheet2.xml?ContentType=application/vnd.openxmlformats-officedocument.spreadsheetml.worksheet+xml">
        <DigestMethod Algorithm="http://www.w3.org/2001/04/xmlenc#sha256"/>
        <DigestValue>PzvuB9TwE4KbEpt6JWdtVJEwC7pgeCzwFdlw4b3gdXk=</DigestValue>
      </Reference>
      <Reference URI="/xl/worksheets/sheet3.xml?ContentType=application/vnd.openxmlformats-officedocument.spreadsheetml.worksheet+xml">
        <DigestMethod Algorithm="http://www.w3.org/2001/04/xmlenc#sha256"/>
        <DigestValue>Jt/8mCsXH3ZcUcPWC7h+u9NqWmxWtyiN23a81MWPvCw=</DigestValue>
      </Reference>
      <Reference URI="/xl/worksheets/sheet4.xml?ContentType=application/vnd.openxmlformats-officedocument.spreadsheetml.worksheet+xml">
        <DigestMethod Algorithm="http://www.w3.org/2001/04/xmlenc#sha256"/>
        <DigestValue>AEMwIoH8EXoIUgNTFnCUH+n/Rq4LgmPwXeqN/RgFsW0=</DigestValue>
      </Reference>
      <Reference URI="/xl/worksheets/sheet5.xml?ContentType=application/vnd.openxmlformats-officedocument.spreadsheetml.worksheet+xml">
        <DigestMethod Algorithm="http://www.w3.org/2001/04/xmlenc#sha256"/>
        <DigestValue>ByrAAzKk3AS1pDZ+2Zys6sA/1KEMrpV7K4vyaRN4Z1U=</DigestValue>
      </Reference>
    </Manifest>
    <SignatureProperties>
      <SignatureProperty Id="idSignatureTime" Target="#idPackageSignature">
        <mdssi:SignatureTime xmlns:mdssi="http://schemas.openxmlformats.org/package/2006/digital-signature">
          <mdssi:Format>YYYY-MM-DDThh:mm:ssTZD</mdssi:Format>
          <mdssi:Value>2026-05-13T15:38:01Z</mdssi:Value>
        </mdssi:SignatureTime>
      </SignatureProperty>
    </SignatureProperties>
  </Object>
  <Object Id="idOfficeObject">
    <SignatureProperties>
      <SignatureProperty Id="idOfficeV1Details" Target="#idPackageSignature">
        <SignatureInfoV1 xmlns="http://schemas.microsoft.com/office/2006/digsig">
          <SetupID>{F75982B5-A473-49D7-9B34-8E91EB5B72B7}</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2026-05-13T15:38:01Z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0k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Awhdw1j0rxqn05sptkxenyi4QBfmuYVBMl44/iX/eBI=</DigestValue>
    </Reference>
    <Reference Type="http://www.w3.org/2000/09/xmldsig#Object" URI="#idOfficeObject">
      <DigestMethod Algorithm="http://www.w3.org/2001/04/xmlenc#sha256"/>
      <DigestValue>CGNe9xIlU4fU3Y7stgMgCF6Oq6NOku+Ms3UaOdF9X8Q=</DigestValue>
    </Reference>
    <Reference Type="http://uri.etsi.org/01903#SignedProperties" URI="#idSignedProperties">
      <Transforms>
        <Transform Algorithm="http://www.w3.org/TR/2001/REC-xml-c14n-20010315"/>
      </Transforms>
      <DigestMethod Algorithm="http://www.w3.org/2001/04/xmlenc#sha256"/>
      <DigestValue>VeiXrCpzDyY58mrWMOb8WJDAutY3N2Ws7D1Jk7ZfF8A=</DigestValue>
    </Reference>
    <Reference Type="http://www.w3.org/2000/09/xmldsig#Object" URI="#idValidSigLnImg">
      <DigestMethod Algorithm="http://www.w3.org/2001/04/xmlenc#sha256"/>
      <DigestValue>/XLxvQWwbtwMRNy8B1YuM4RNIbmB7eNuMaYr7xwRrYc=</DigestValue>
    </Reference>
    <Reference Type="http://www.w3.org/2000/09/xmldsig#Object" URI="#idInvalidSigLnImg">
      <DigestMethod Algorithm="http://www.w3.org/2001/04/xmlenc#sha256"/>
      <DigestValue>KeVrda/QUB73t65AiM7K8x6Y5+bumUm96hc4PWzEFIg=</DigestValue>
    </Reference>
  </SignedInfo>
  <SignatureValue>Uxp7bpjJuuCQ60W7y59LnGleFI50VmnY2okCjNO8H9V7Zm3Rnko4cf9q5EKr31eo9BsEICnNMOQ2
9zh0aRs9yTKdlSO9k7i3VmEY2BwdhZjOFY+3ydre8O1TSW89CK0KzZ9jVD9ZPUNwPoCsbl+U/P3E
x3JVc5Kh7JsTyRs+qGb0lOY++FkzKZv63IJbAB8hQIx1sMSt8dz480s30sYy91NC2GhXU0i3zg9+
x6cDU3B3ZlBYrTY0lxnXweiOwuTewH5aoa/8caOF+mYwWrm/plhR/mUPJGJA3zsjQKbMRschAsYz
Nex5aF8oSVw5vkLZHGLwMbNLU+yfcwiBuPJvIA==</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TFO0bZyUUKuiapjiLe8QbLPhwZmE75ed90Mn1uAhYGs=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3WtGD9LY9fkNGXwY5PAeHsFQiZwaN9cNcsvUvltIgX8=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8urdVtbtP2nHxo4Ti9Qbn9ndt9V+o0xl3csqCps5vzA=</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ONRcfuurhhEzIacjEhee6BJMywH3RQ5T+ptw6rgnJEI=</DigestValue>
      </Reference>
      <Reference URI="/xl/drawings/vmlDrawing2.vml?ContentType=application/vnd.openxmlformats-officedocument.vmlDrawing">
        <DigestMethod Algorithm="http://www.w3.org/2001/04/xmlenc#sha256"/>
        <DigestValue>xdyS6F0s5EI0WXU0EOFNUE9CHnhmwUvuaQ9JtWMl7w0=</DigestValue>
      </Reference>
      <Reference URI="/xl/drawings/vmlDrawing3.vml?ContentType=application/vnd.openxmlformats-officedocument.vmlDrawing">
        <DigestMethod Algorithm="http://www.w3.org/2001/04/xmlenc#sha256"/>
        <DigestValue>RZ189KRPNfrstXnjMf4M3KKCovQ4k2TSws1UKZMNPUI=</DigestValue>
      </Reference>
      <Reference URI="/xl/drawings/vmlDrawing4.vml?ContentType=application/vnd.openxmlformats-officedocument.vmlDrawing">
        <DigestMethod Algorithm="http://www.w3.org/2001/04/xmlenc#sha256"/>
        <DigestValue>kyqk8ws8QciIbXI9LNtSbGWroV+AQo58x/gxCc/3bmY=</DigestValue>
      </Reference>
      <Reference URI="/xl/drawings/vmlDrawing5.vml?ContentType=application/vnd.openxmlformats-officedocument.vmlDrawing">
        <DigestMethod Algorithm="http://www.w3.org/2001/04/xmlenc#sha256"/>
        <DigestValue>m4WhFv/EFdFdCGP1C90X1cJZ9hQ9fzymBQRaccBwfIA=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JGsTnRibepIGX1e4cCBVZVN4vNxtcZ3zgVXYRGUoujQ=</DigestValue>
      </Reference>
      <Reference URI="/xl/media/image6.emf?ContentType=image/x-emf">
        <DigestMethod Algorithm="http://www.w3.org/2001/04/xmlenc#sha256"/>
        <DigestValue>kJ00kiD9EYs5TIeY9erdF/vxrpS+ufMeuS/U0yU8sec=</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Y559UQd/iXq6/gmAVrVLV1kV/eQWKg+VAw4IvhTFJhM=</DigestValue>
      </Reference>
      <Reference URI="/xl/styles.xml?ContentType=application/vnd.openxmlformats-officedocument.spreadsheetml.styles+xml">
        <DigestMethod Algorithm="http://www.w3.org/2001/04/xmlenc#sha256"/>
        <DigestValue>go0G1/9go7Ud3s/L3vWW/1XaOFOFYaWyQ9SUMfLnMm4=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kN3E2aaCTd5u2ynJC+so0ELO5rEbsUjuac0eE7TmTsg=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bLS+qj1Cef/zVkfza2RuCal0gz1nIszcKZQeqmrAsxE=</DigestValue>
      </Reference>
      <Reference URI="/xl/worksheets/sheet2.xml?ContentType=application/vnd.openxmlformats-officedocument.spreadsheetml.worksheet+xml">
        <DigestMethod Algorithm="http://www.w3.org/2001/04/xmlenc#sha256"/>
        <DigestValue>PzvuB9TwE4KbEpt6JWdtVJEwC7pgeCzwFdlw4b3gdXk=</DigestValue>
      </Reference>
      <Reference URI="/xl/worksheets/sheet3.xml?ContentType=application/vnd.openxmlformats-officedocument.spreadsheetml.worksheet+xml">
        <DigestMethod Algorithm="http://www.w3.org/2001/04/xmlenc#sha256"/>
        <DigestValue>Jt/8mCsXH3ZcUcPWC7h+u9NqWmxWtyiN23a81MWPvCw=</DigestValue>
      </Reference>
      <Reference URI="/xl/worksheets/sheet4.xml?ContentType=application/vnd.openxmlformats-officedocument.spreadsheetml.worksheet+xml">
        <DigestMethod Algorithm="http://www.w3.org/2001/04/xmlenc#sha256"/>
        <DigestValue>AEMwIoH8EXoIUgNTFnCUH+n/Rq4LgmPwXeqN/RgFsW0=</DigestValue>
      </Reference>
      <Reference URI="/xl/worksheets/sheet5.xml?ContentType=application/vnd.openxmlformats-officedocument.spreadsheetml.worksheet+xml">
        <DigestMethod Algorithm="http://www.w3.org/2001/04/xmlenc#sha256"/>
        <DigestValue>ByrAAzKk3AS1pDZ+2Zys6sA/1KEMrpV7K4vyaRN4Z1U=</DigestValue>
      </Reference>
    </Manifest>
    <SignatureProperties>
      <SignatureProperty Id="idSignatureTime" Target="#idPackageSignature">
        <mdssi:SignatureTime xmlns:mdssi="http://schemas.openxmlformats.org/package/2006/digital-signature">
          <mdssi:Format>YYYY-MM-DDThh:mm:ssTZD</mdssi:Format>
          <mdssi:Value>2026-05-13T15:38:06Z</mdssi:Value>
        </mdssi:SignatureTime>
      </SignatureProperty>
    </SignatureProperties>
  </Object>
  <Object Id="idOfficeObject">
    <SignatureProperties>
      <SignatureProperty Id="idOfficeV1Details" Target="#idPackageSignature">
        <SignatureInfoV1 xmlns="http://schemas.microsoft.com/office/2006/digsig">
          <SetupID>{D04F66FF-F406-4B20-9644-BABE577E3D7F}</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2026-05-13T15:38:06Z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I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KzqdnB4GZWVNjaEyVis3ILX7N93ou12pX4XFmRMDL2g=</DigestValue>
    </Reference>
    <Reference Type="http://www.w3.org/2000/09/xmldsig#Object" URI="#idOfficeObject">
      <DigestMethod Algorithm="http://www.w3.org/2001/04/xmlenc#sha256"/>
      <DigestValue>PPrgkyM0ecPq8o8a+7P9+70y06bM3EZIEe8pjKf006E=</DigestValue>
    </Reference>
    <Reference Type="http://uri.etsi.org/01903#SignedProperties" URI="#idSignedProperties">
      <Transforms>
        <Transform Algorithm="http://www.w3.org/TR/2001/REC-xml-c14n-20010315"/>
      </Transforms>
      <DigestMethod Algorithm="http://www.w3.org/2001/04/xmlenc#sha256"/>
      <DigestValue>LqkGH46ir4j23H0QH4AS8ZfF99yn3LtRJNB8nEdWqI4=</DigestValue>
    </Reference>
    <Reference Type="http://www.w3.org/2000/09/xmldsig#Object" URI="#idValidSigLnImg">
      <DigestMethod Algorithm="http://www.w3.org/2001/04/xmlenc#sha256"/>
      <DigestValue>UHKbLjURA15rSgJ4614B5j/0v8qyiWPn1ylzftIf8LE=</DigestValue>
    </Reference>
    <Reference Type="http://www.w3.org/2000/09/xmldsig#Object" URI="#idInvalidSigLnImg">
      <DigestMethod Algorithm="http://www.w3.org/2001/04/xmlenc#sha256"/>
      <DigestValue>k/kPpeCcF1DH3k+lMV1KZoSRT71HSZYEQqQzrxWWzE8=</DigestValue>
    </Reference>
  </SignedInfo>
  <SignatureValue>HOcfL7Z9ie3TG3JTLjQoqIkyNBx7HSOI98jMt37pfyjMIV1zPlfXKtpdq+0Yv1dHZKuk56UCZMJv
INUHVZFv7UMHA5A+j3mrkMNlGGLKdSWViqZJC+dy7/mBFJqHSHK9LustaGkBVGezS1P8lx85qpId
EqTw3ZILNTrESIyyJXoCeQnolL93gHFewMhgyrCKct6hGc1dD4SoSnI/9m+xKfTifSFFpJcgMPTa
AMt7N3WZnzdNXmuR/bIPa8MYXoMnmMSt1RRdcuRMzLZsBCsAodZuFZOQoLat9KRjAIzWYGC4tkyq
RnhSZTpGx8NCrPVyVnGAhxMyIa+BEzL1Sc6qaA==</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TFO0bZyUUKuiapjiLe8QbLPhwZmE75ed90Mn1uAhYGs=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3WtGD9LY9fkNGXwY5PAeHsFQiZwaN9cNcsvUvltIgX8=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8urdVtbtP2nHxo4Ti9Qbn9ndt9V+o0xl3csqCps5vzA=</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ONRcfuurhhEzIacjEhee6BJMywH3RQ5T+ptw6rgnJEI=</DigestValue>
      </Reference>
      <Reference URI="/xl/drawings/vmlDrawing2.vml?ContentType=application/vnd.openxmlformats-officedocument.vmlDrawing">
        <DigestMethod Algorithm="http://www.w3.org/2001/04/xmlenc#sha256"/>
        <DigestValue>xdyS6F0s5EI0WXU0EOFNUE9CHnhmwUvuaQ9JtWMl7w0=</DigestValue>
      </Reference>
      <Reference URI="/xl/drawings/vmlDrawing3.vml?ContentType=application/vnd.openxmlformats-officedocument.vmlDrawing">
        <DigestMethod Algorithm="http://www.w3.org/2001/04/xmlenc#sha256"/>
        <DigestValue>RZ189KRPNfrstXnjMf4M3KKCovQ4k2TSws1UKZMNPUI=</DigestValue>
      </Reference>
      <Reference URI="/xl/drawings/vmlDrawing4.vml?ContentType=application/vnd.openxmlformats-officedocument.vmlDrawing">
        <DigestMethod Algorithm="http://www.w3.org/2001/04/xmlenc#sha256"/>
        <DigestValue>kyqk8ws8QciIbXI9LNtSbGWroV+AQo58x/gxCc/3bmY=</DigestValue>
      </Reference>
      <Reference URI="/xl/drawings/vmlDrawing5.vml?ContentType=application/vnd.openxmlformats-officedocument.vmlDrawing">
        <DigestMethod Algorithm="http://www.w3.org/2001/04/xmlenc#sha256"/>
        <DigestValue>m4WhFv/EFdFdCGP1C90X1cJZ9hQ9fzymBQRaccBwfIA=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JGsTnRibepIGX1e4cCBVZVN4vNxtcZ3zgVXYRGUoujQ=</DigestValue>
      </Reference>
      <Reference URI="/xl/media/image6.emf?ContentType=image/x-emf">
        <DigestMethod Algorithm="http://www.w3.org/2001/04/xmlenc#sha256"/>
        <DigestValue>kJ00kiD9EYs5TIeY9erdF/vxrpS+ufMeuS/U0yU8sec=</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Y559UQd/iXq6/gmAVrVLV1kV/eQWKg+VAw4IvhTFJhM=</DigestValue>
      </Reference>
      <Reference URI="/xl/styles.xml?ContentType=application/vnd.openxmlformats-officedocument.spreadsheetml.styles+xml">
        <DigestMethod Algorithm="http://www.w3.org/2001/04/xmlenc#sha256"/>
        <DigestValue>go0G1/9go7Ud3s/L3vWW/1XaOFOFYaWyQ9SUMfLnMm4=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kN3E2aaCTd5u2ynJC+so0ELO5rEbsUjuac0eE7TmTsg=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bLS+qj1Cef/zVkfza2RuCal0gz1nIszcKZQeqmrAsxE=</DigestValue>
      </Reference>
      <Reference URI="/xl/worksheets/sheet2.xml?ContentType=application/vnd.openxmlformats-officedocument.spreadsheetml.worksheet+xml">
        <DigestMethod Algorithm="http://www.w3.org/2001/04/xmlenc#sha256"/>
        <DigestValue>PzvuB9TwE4KbEpt6JWdtVJEwC7pgeCzwFdlw4b3gdXk=</DigestValue>
      </Reference>
      <Reference URI="/xl/worksheets/sheet3.xml?ContentType=application/vnd.openxmlformats-officedocument.spreadsheetml.worksheet+xml">
        <DigestMethod Algorithm="http://www.w3.org/2001/04/xmlenc#sha256"/>
        <DigestValue>Jt/8mCsXH3ZcUcPWC7h+u9NqWmxWtyiN23a81MWPvCw=</DigestValue>
      </Reference>
      <Reference URI="/xl/worksheets/sheet4.xml?ContentType=application/vnd.openxmlformats-officedocument.spreadsheetml.worksheet+xml">
        <DigestMethod Algorithm="http://www.w3.org/2001/04/xmlenc#sha256"/>
        <DigestValue>AEMwIoH8EXoIUgNTFnCUH+n/Rq4LgmPwXeqN/RgFsW0=</DigestValue>
      </Reference>
      <Reference URI="/xl/worksheets/sheet5.xml?ContentType=application/vnd.openxmlformats-officedocument.spreadsheetml.worksheet+xml">
        <DigestMethod Algorithm="http://www.w3.org/2001/04/xmlenc#sha256"/>
        <DigestValue>ByrAAzKk3AS1pDZ+2Zys6sA/1KEMrpV7K4vyaRN4Z1U=</DigestValue>
      </Reference>
    </Manifest>
    <SignatureProperties>
      <SignatureProperty Id="idSignatureTime" Target="#idPackageSignature">
        <mdssi:SignatureTime xmlns:mdssi="http://schemas.openxmlformats.org/package/2006/digital-signature">
          <mdssi:Format>YYYY-MM-DDThh:mm:ssTZD</mdssi:Format>
          <mdssi:Value>2026-05-13T15:38:11Z</mdssi:Value>
        </mdssi:SignatureTime>
      </SignatureProperty>
    </SignatureProperties>
  </Object>
  <Object Id="idOfficeObject">
    <SignatureProperties>
      <SignatureProperty Id="idOfficeV1Details" Target="#idPackageSignature">
        <SignatureInfoV1 xmlns="http://schemas.microsoft.com/office/2006/digsig">
          <SetupID>{2B67138D-A07F-4DC8-805E-D5016FA6CC04}</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2026-05-13T15:38:11Z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ch0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jmu8vBD4S7t/8jaoMElWRlRuevV5I6nnN2avowBT1TY=</DigestValue>
    </Reference>
    <Reference Type="http://www.w3.org/2000/09/xmldsig#Object" URI="#idOfficeObject">
      <DigestMethod Algorithm="http://www.w3.org/2001/04/xmlenc#sha256"/>
      <DigestValue>4texaw3ankBON56TjSwEh19Woe0mNP/xsv00bchQVg8=</DigestValue>
    </Reference>
    <Reference Type="http://uri.etsi.org/01903#SignedProperties" URI="#idSignedProperties">
      <Transforms>
        <Transform Algorithm="http://www.w3.org/TR/2001/REC-xml-c14n-20010315"/>
      </Transforms>
      <DigestMethod Algorithm="http://www.w3.org/2001/04/xmlenc#sha256"/>
      <DigestValue>yJRYWn6QM9I+N+J5IlZM3IMmlyXFipRTjaKDxnnkQNc=</DigestValue>
    </Reference>
    <Reference Type="http://www.w3.org/2000/09/xmldsig#Object" URI="#idValidSigLnImg">
      <DigestMethod Algorithm="http://www.w3.org/2001/04/xmlenc#sha256"/>
      <DigestValue>/XLxvQWwbtwMRNy8B1YuM4RNIbmB7eNuMaYr7xwRrYc=</DigestValue>
    </Reference>
    <Reference Type="http://www.w3.org/2000/09/xmldsig#Object" URI="#idInvalidSigLnImg">
      <DigestMethod Algorithm="http://www.w3.org/2001/04/xmlenc#sha256"/>
      <DigestValue>KeVrda/QUB73t65AiM7K8x6Y5+bumUm96hc4PWzEFIg=</DigestValue>
    </Reference>
  </SignedInfo>
  <SignatureValue>jOTMiZL9KpNatTEaZEvOwTduf3ZbJEMTIJhARAbcaVwryojsdpFEfl7spJVq7D6ugUQfsy+BDydR
uoYqhAQmxetX3842tFbyuh/NpeiX66ztjG0VSgCEQEQh5EixF9fxdjhFKvkfFZWlLTVhOrjLc9Gl
JFtqtstMmNGfXA9vPvGgb1ZXAHlcIkBsh1HzQNuBAnJ9tvJvZ5i2G7Gx1RGJ72/rphncZNFacBpB
UBG2JYs8nlMCuDYVIN/zhVWmruiDxsIynP9tuVaWNepgx/Dk8rKnrmyh6dJjTn8QB+yUU4FdUeye
fNkOywXVBxzYjVDlE++K+h9kxYfX3/kHJlKXVg==</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TFO0bZyUUKuiapjiLe8QbLPhwZmE75ed90Mn1uAhYGs=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3WtGD9LY9fkNGXwY5PAeHsFQiZwaN9cNcsvUvltIgX8=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8urdVtbtP2nHxo4Ti9Qbn9ndt9V+o0xl3csqCps5vzA=</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ONRcfuurhhEzIacjEhee6BJMywH3RQ5T+ptw6rgnJEI=</DigestValue>
      </Reference>
      <Reference URI="/xl/drawings/vmlDrawing2.vml?ContentType=application/vnd.openxmlformats-officedocument.vmlDrawing">
        <DigestMethod Algorithm="http://www.w3.org/2001/04/xmlenc#sha256"/>
        <DigestValue>xdyS6F0s5EI0WXU0EOFNUE9CHnhmwUvuaQ9JtWMl7w0=</DigestValue>
      </Reference>
      <Reference URI="/xl/drawings/vmlDrawing3.vml?ContentType=application/vnd.openxmlformats-officedocument.vmlDrawing">
        <DigestMethod Algorithm="http://www.w3.org/2001/04/xmlenc#sha256"/>
        <DigestValue>RZ189KRPNfrstXnjMf4M3KKCovQ4k2TSws1UKZMNPUI=</DigestValue>
      </Reference>
      <Reference URI="/xl/drawings/vmlDrawing4.vml?ContentType=application/vnd.openxmlformats-officedocument.vmlDrawing">
        <DigestMethod Algorithm="http://www.w3.org/2001/04/xmlenc#sha256"/>
        <DigestValue>kyqk8ws8QciIbXI9LNtSbGWroV+AQo58x/gxCc/3bmY=</DigestValue>
      </Reference>
      <Reference URI="/xl/drawings/vmlDrawing5.vml?ContentType=application/vnd.openxmlformats-officedocument.vmlDrawing">
        <DigestMethod Algorithm="http://www.w3.org/2001/04/xmlenc#sha256"/>
        <DigestValue>m4WhFv/EFdFdCGP1C90X1cJZ9hQ9fzymBQRaccBwfIA=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JGsTnRibepIGX1e4cCBVZVN4vNxtcZ3zgVXYRGUoujQ=</DigestValue>
      </Reference>
      <Reference URI="/xl/media/image6.emf?ContentType=image/x-emf">
        <DigestMethod Algorithm="http://www.w3.org/2001/04/xmlenc#sha256"/>
        <DigestValue>kJ00kiD9EYs5TIeY9erdF/vxrpS+ufMeuS/U0yU8sec=</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Y559UQd/iXq6/gmAVrVLV1kV/eQWKg+VAw4IvhTFJhM=</DigestValue>
      </Reference>
      <Reference URI="/xl/styles.xml?ContentType=application/vnd.openxmlformats-officedocument.spreadsheetml.styles+xml">
        <DigestMethod Algorithm="http://www.w3.org/2001/04/xmlenc#sha256"/>
        <DigestValue>go0G1/9go7Ud3s/L3vWW/1XaOFOFYaWyQ9SUMfLnMm4=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kN3E2aaCTd5u2ynJC+so0ELO5rEbsUjuac0eE7TmTsg=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bLS+qj1Cef/zVkfza2RuCal0gz1nIszcKZQeqmrAsxE=</DigestValue>
      </Reference>
      <Reference URI="/xl/worksheets/sheet2.xml?ContentType=application/vnd.openxmlformats-officedocument.spreadsheetml.worksheet+xml">
        <DigestMethod Algorithm="http://www.w3.org/2001/04/xmlenc#sha256"/>
        <DigestValue>PzvuB9TwE4KbEpt6JWdtVJEwC7pgeCzwFdlw4b3gdXk=</DigestValue>
      </Reference>
      <Reference URI="/xl/worksheets/sheet3.xml?ContentType=application/vnd.openxmlformats-officedocument.spreadsheetml.worksheet+xml">
        <DigestMethod Algorithm="http://www.w3.org/2001/04/xmlenc#sha256"/>
        <DigestValue>Jt/8mCsXH3ZcUcPWC7h+u9NqWmxWtyiN23a81MWPvCw=</DigestValue>
      </Reference>
      <Reference URI="/xl/worksheets/sheet4.xml?ContentType=application/vnd.openxmlformats-officedocument.spreadsheetml.worksheet+xml">
        <DigestMethod Algorithm="http://www.w3.org/2001/04/xmlenc#sha256"/>
        <DigestValue>AEMwIoH8EXoIUgNTFnCUH+n/Rq4LgmPwXeqN/RgFsW0=</DigestValue>
      </Reference>
      <Reference URI="/xl/worksheets/sheet5.xml?ContentType=application/vnd.openxmlformats-officedocument.spreadsheetml.worksheet+xml">
        <DigestMethod Algorithm="http://www.w3.org/2001/04/xmlenc#sha256"/>
        <DigestValue>ByrAAzKk3AS1pDZ+2Zys6sA/1KEMrpV7K4vyaRN4Z1U=</DigestValue>
      </Reference>
    </Manifest>
    <SignatureProperties>
      <SignatureProperty Id="idSignatureTime" Target="#idPackageSignature">
        <mdssi:SignatureTime xmlns:mdssi="http://schemas.openxmlformats.org/package/2006/digital-signature">
          <mdssi:Format>YYYY-MM-DDThh:mm:ssTZD</mdssi:Format>
          <mdssi:Value>2026-05-13T15:38:15Z</mdssi:Value>
        </mdssi:SignatureTime>
      </SignatureProperty>
    </SignatureProperties>
  </Object>
  <Object Id="idOfficeObject">
    <SignatureProperties>
      <SignatureProperty Id="idOfficeV1Details" Target="#idPackageSignature">
        <SignatureInfoV1 xmlns="http://schemas.microsoft.com/office/2006/digsig">
          <SetupID>{58836FAF-11DB-45D8-B182-6CCA6BA8D898}</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2026-05-13T15:38:15Z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I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EkqJy9QEbBDk5Ld4rUwP1uBduWC4H3NF4I2utsZmLjk=</DigestValue>
    </Reference>
    <Reference Type="http://www.w3.org/2000/09/xmldsig#Object" URI="#idOfficeObject">
      <DigestMethod Algorithm="http://www.w3.org/2001/04/xmlenc#sha256"/>
      <DigestValue>t4ARBy06ocC1f0U86FTDvnyPLoQydEwpPoAav5p0B8o=</DigestValue>
    </Reference>
    <Reference Type="http://uri.etsi.org/01903#SignedProperties" URI="#idSignedProperties">
      <Transforms>
        <Transform Algorithm="http://www.w3.org/TR/2001/REC-xml-c14n-20010315"/>
      </Transforms>
      <DigestMethod Algorithm="http://www.w3.org/2001/04/xmlenc#sha256"/>
      <DigestValue>HltqSlD1KeLe0bVtPqfBQQWaaOnviXAYNGcezk9YL/Q=</DigestValue>
    </Reference>
    <Reference Type="http://www.w3.org/2000/09/xmldsig#Object" URI="#idValidSigLnImg">
      <DigestMethod Algorithm="http://www.w3.org/2001/04/xmlenc#sha256"/>
      <DigestValue>/XLxvQWwbtwMRNy8B1YuM4RNIbmB7eNuMaYr7xwRrYc=</DigestValue>
    </Reference>
    <Reference Type="http://www.w3.org/2000/09/xmldsig#Object" URI="#idInvalidSigLnImg">
      <DigestMethod Algorithm="http://www.w3.org/2001/04/xmlenc#sha256"/>
      <DigestValue>4DprLYsgCb6NmJxsv4+Nj+J5/JwzXQsTPntkN4+1MMc=</DigestValue>
    </Reference>
  </SignedInfo>
  <SignatureValue>REqyECHz7GUYZbHOeHTxKmXnnQe1V43FMjo5tHd0NxP4MnKQ+8Abgj1geM6FbA0z2KpSKFNOT/wL
CzkLMVKytKepnfGrO0DuNhhwhsinVjmZ5YozQUrkaHAVPfoJSS2Lby0bnmWCVkuwDsT/vqKu/Kls
nVMYAFAAVm9rpy+K5k4qkCteWMvajf98Q2Hq5qhhDSyp0MgNxiQhDnfG3p5mHYalKzQbN/COEtIy
AnGw/r9eh4MZJxnF7Y0vfra6eaHyy6h0X2g/u5CbZQf4E2tLaq5nCXSi0DyXkm4aH+gtahbRx6VH
ReiXojGGVmGtA3AeEix+aBWu8QC9Pa4kAZpltQ==</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TFO0bZyUUKuiapjiLe8QbLPhwZmE75ed90Mn1uAhYGs=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3WtGD9LY9fkNGXwY5PAeHsFQiZwaN9cNcsvUvltIgX8=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8urdVtbtP2nHxo4Ti9Qbn9ndt9V+o0xl3csqCps5vzA=</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ONRcfuurhhEzIacjEhee6BJMywH3RQ5T+ptw6rgnJEI=</DigestValue>
      </Reference>
      <Reference URI="/xl/drawings/vmlDrawing2.vml?ContentType=application/vnd.openxmlformats-officedocument.vmlDrawing">
        <DigestMethod Algorithm="http://www.w3.org/2001/04/xmlenc#sha256"/>
        <DigestValue>xdyS6F0s5EI0WXU0EOFNUE9CHnhmwUvuaQ9JtWMl7w0=</DigestValue>
      </Reference>
      <Reference URI="/xl/drawings/vmlDrawing3.vml?ContentType=application/vnd.openxmlformats-officedocument.vmlDrawing">
        <DigestMethod Algorithm="http://www.w3.org/2001/04/xmlenc#sha256"/>
        <DigestValue>RZ189KRPNfrstXnjMf4M3KKCovQ4k2TSws1UKZMNPUI=</DigestValue>
      </Reference>
      <Reference URI="/xl/drawings/vmlDrawing4.vml?ContentType=application/vnd.openxmlformats-officedocument.vmlDrawing">
        <DigestMethod Algorithm="http://www.w3.org/2001/04/xmlenc#sha256"/>
        <DigestValue>kyqk8ws8QciIbXI9LNtSbGWroV+AQo58x/gxCc/3bmY=</DigestValue>
      </Reference>
      <Reference URI="/xl/drawings/vmlDrawing5.vml?ContentType=application/vnd.openxmlformats-officedocument.vmlDrawing">
        <DigestMethod Algorithm="http://www.w3.org/2001/04/xmlenc#sha256"/>
        <DigestValue>m4WhFv/EFdFdCGP1C90X1cJZ9hQ9fzymBQRaccBwfIA=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JGsTnRibepIGX1e4cCBVZVN4vNxtcZ3zgVXYRGUoujQ=</DigestValue>
      </Reference>
      <Reference URI="/xl/media/image6.emf?ContentType=image/x-emf">
        <DigestMethod Algorithm="http://www.w3.org/2001/04/xmlenc#sha256"/>
        <DigestValue>kJ00kiD9EYs5TIeY9erdF/vxrpS+ufMeuS/U0yU8sec=</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Y559UQd/iXq6/gmAVrVLV1kV/eQWKg+VAw4IvhTFJhM=</DigestValue>
      </Reference>
      <Reference URI="/xl/styles.xml?ContentType=application/vnd.openxmlformats-officedocument.spreadsheetml.styles+xml">
        <DigestMethod Algorithm="http://www.w3.org/2001/04/xmlenc#sha256"/>
        <DigestValue>go0G1/9go7Ud3s/L3vWW/1XaOFOFYaWyQ9SUMfLnMm4=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kN3E2aaCTd5u2ynJC+so0ELO5rEbsUjuac0eE7TmTsg=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bLS+qj1Cef/zVkfza2RuCal0gz1nIszcKZQeqmrAsxE=</DigestValue>
      </Reference>
      <Reference URI="/xl/worksheets/sheet2.xml?ContentType=application/vnd.openxmlformats-officedocument.spreadsheetml.worksheet+xml">
        <DigestMethod Algorithm="http://www.w3.org/2001/04/xmlenc#sha256"/>
        <DigestValue>PzvuB9TwE4KbEpt6JWdtVJEwC7pgeCzwFdlw4b3gdXk=</DigestValue>
      </Reference>
      <Reference URI="/xl/worksheets/sheet3.xml?ContentType=application/vnd.openxmlformats-officedocument.spreadsheetml.worksheet+xml">
        <DigestMethod Algorithm="http://www.w3.org/2001/04/xmlenc#sha256"/>
        <DigestValue>Jt/8mCsXH3ZcUcPWC7h+u9NqWmxWtyiN23a81MWPvCw=</DigestValue>
      </Reference>
      <Reference URI="/xl/worksheets/sheet4.xml?ContentType=application/vnd.openxmlformats-officedocument.spreadsheetml.worksheet+xml">
        <DigestMethod Algorithm="http://www.w3.org/2001/04/xmlenc#sha256"/>
        <DigestValue>AEMwIoH8EXoIUgNTFnCUH+n/Rq4LgmPwXeqN/RgFsW0=</DigestValue>
      </Reference>
      <Reference URI="/xl/worksheets/sheet5.xml?ContentType=application/vnd.openxmlformats-officedocument.spreadsheetml.worksheet+xml">
        <DigestMethod Algorithm="http://www.w3.org/2001/04/xmlenc#sha256"/>
        <DigestValue>ByrAAzKk3AS1pDZ+2Zys6sA/1KEMrpV7K4vyaRN4Z1U=</DigestValue>
      </Reference>
    </Manifest>
    <SignatureProperties>
      <SignatureProperty Id="idSignatureTime" Target="#idPackageSignature">
        <mdssi:SignatureTime xmlns:mdssi="http://schemas.openxmlformats.org/package/2006/digital-signature">
          <mdssi:Format>YYYY-MM-DDThh:mm:ssTZD</mdssi:Format>
          <mdssi:Value>2026-05-13T15:38:20Z</mdssi:Value>
        </mdssi:SignatureTime>
      </SignatureProperty>
    </SignatureProperties>
  </Object>
  <Object Id="idOfficeObject">
    <SignatureProperties>
      <SignatureProperty Id="idOfficeV1Details" Target="#idPackageSignature">
        <SignatureInfoV1 xmlns="http://schemas.microsoft.com/office/2006/digsig">
          <SetupID>{ACEE2A9B-929A-450B-AB2C-D916FE0EBE3C}</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2026-05-13T15:38:20Z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nx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T29ue7R/pa9qToxAJ/mPE0MPEb1TQ1VvKaHZcvle9/4=</DigestValue>
    </Reference>
    <Reference Type="http://www.w3.org/2000/09/xmldsig#Object" URI="#idOfficeObject">
      <DigestMethod Algorithm="http://www.w3.org/2001/04/xmlenc#sha256"/>
      <DigestValue>a0kEBB8ppZ3r6dN2XrytIZmNdc1SamHNCtvFajArX7Q=</DigestValue>
    </Reference>
    <Reference Type="http://uri.etsi.org/01903#SignedProperties" URI="#idSignedProperties">
      <Transforms>
        <Transform Algorithm="http://www.w3.org/TR/2001/REC-xml-c14n-20010315"/>
      </Transforms>
      <DigestMethod Algorithm="http://www.w3.org/2001/04/xmlenc#sha256"/>
      <DigestValue>+GIrm/hhqLyDDsgxmLVWK4bl8Njk5XoCMWZGtBPGvcU=</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6x4e2LrxobrZzlmOF3UVyHzTa0m0KqPJRTEvpUh828Y=</DigestValue>
    </Reference>
  </SignedInfo>
  <SignatureValue>sJaJSUGPPQGk17a3367v6B+YNwDnSCIeg7tYuWWvFZnIWVzckbRkkGAqjo0KKgYpQurLiRtfmpP3
cOpOuYf903ssa+Eb+Yu38k7rDUBTqdTzjM7jqDnWuMnruSozMuNhy4CLP31iaxmScwoROKVFmwz1
OCn0GacZfOTFmxhR8vRaKknLcHEQ0PnbM3NQ94EY5dHNDOMOg/kyvK/4LRiT4jR5AR9isC/wMBXf
RA4D2XL8dtIseTYZ3enYDtB1m8vlgtKd4c10tPaWjHi7QspyuWn9VvtmNHXZExgkcR/ymMjzPwnC
pkI9pFnbq4czjTHY3LcaFT6uf1A6jQq1R+U46w==</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TFO0bZyUUKuiapjiLe8QbLPhwZmE75ed90Mn1uAhYGs=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3WtGD9LY9fkNGXwY5PAeHsFQiZwaN9cNcsvUvltIgX8=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8urdVtbtP2nHxo4Ti9Qbn9ndt9V+o0xl3csqCps5vzA=</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ONRcfuurhhEzIacjEhee6BJMywH3RQ5T+ptw6rgnJEI=</DigestValue>
      </Reference>
      <Reference URI="/xl/drawings/vmlDrawing2.vml?ContentType=application/vnd.openxmlformats-officedocument.vmlDrawing">
        <DigestMethod Algorithm="http://www.w3.org/2001/04/xmlenc#sha256"/>
        <DigestValue>xdyS6F0s5EI0WXU0EOFNUE9CHnhmwUvuaQ9JtWMl7w0=</DigestValue>
      </Reference>
      <Reference URI="/xl/drawings/vmlDrawing3.vml?ContentType=application/vnd.openxmlformats-officedocument.vmlDrawing">
        <DigestMethod Algorithm="http://www.w3.org/2001/04/xmlenc#sha256"/>
        <DigestValue>RZ189KRPNfrstXnjMf4M3KKCovQ4k2TSws1UKZMNPUI=</DigestValue>
      </Reference>
      <Reference URI="/xl/drawings/vmlDrawing4.vml?ContentType=application/vnd.openxmlformats-officedocument.vmlDrawing">
        <DigestMethod Algorithm="http://www.w3.org/2001/04/xmlenc#sha256"/>
        <DigestValue>kyqk8ws8QciIbXI9LNtSbGWroV+AQo58x/gxCc/3bmY=</DigestValue>
      </Reference>
      <Reference URI="/xl/drawings/vmlDrawing5.vml?ContentType=application/vnd.openxmlformats-officedocument.vmlDrawing">
        <DigestMethod Algorithm="http://www.w3.org/2001/04/xmlenc#sha256"/>
        <DigestValue>m4WhFv/EFdFdCGP1C90X1cJZ9hQ9fzymBQRaccBwfIA=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JGsTnRibepIGX1e4cCBVZVN4vNxtcZ3zgVXYRGUoujQ=</DigestValue>
      </Reference>
      <Reference URI="/xl/media/image6.emf?ContentType=image/x-emf">
        <DigestMethod Algorithm="http://www.w3.org/2001/04/xmlenc#sha256"/>
        <DigestValue>kJ00kiD9EYs5TIeY9erdF/vxrpS+ufMeuS/U0yU8sec=</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Y559UQd/iXq6/gmAVrVLV1kV/eQWKg+VAw4IvhTFJhM=</DigestValue>
      </Reference>
      <Reference URI="/xl/styles.xml?ContentType=application/vnd.openxmlformats-officedocument.spreadsheetml.styles+xml">
        <DigestMethod Algorithm="http://www.w3.org/2001/04/xmlenc#sha256"/>
        <DigestValue>go0G1/9go7Ud3s/L3vWW/1XaOFOFYaWyQ9SUMfLnMm4=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kN3E2aaCTd5u2ynJC+so0ELO5rEbsUjuac0eE7TmTsg=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bLS+qj1Cef/zVkfza2RuCal0gz1nIszcKZQeqmrAsxE=</DigestValue>
      </Reference>
      <Reference URI="/xl/worksheets/sheet2.xml?ContentType=application/vnd.openxmlformats-officedocument.spreadsheetml.worksheet+xml">
        <DigestMethod Algorithm="http://www.w3.org/2001/04/xmlenc#sha256"/>
        <DigestValue>PzvuB9TwE4KbEpt6JWdtVJEwC7pgeCzwFdlw4b3gdXk=</DigestValue>
      </Reference>
      <Reference URI="/xl/worksheets/sheet3.xml?ContentType=application/vnd.openxmlformats-officedocument.spreadsheetml.worksheet+xml">
        <DigestMethod Algorithm="http://www.w3.org/2001/04/xmlenc#sha256"/>
        <DigestValue>Jt/8mCsXH3ZcUcPWC7h+u9NqWmxWtyiN23a81MWPvCw=</DigestValue>
      </Reference>
      <Reference URI="/xl/worksheets/sheet4.xml?ContentType=application/vnd.openxmlformats-officedocument.spreadsheetml.worksheet+xml">
        <DigestMethod Algorithm="http://www.w3.org/2001/04/xmlenc#sha256"/>
        <DigestValue>AEMwIoH8EXoIUgNTFnCUH+n/Rq4LgmPwXeqN/RgFsW0=</DigestValue>
      </Reference>
      <Reference URI="/xl/worksheets/sheet5.xml?ContentType=application/vnd.openxmlformats-officedocument.spreadsheetml.worksheet+xml">
        <DigestMethod Algorithm="http://www.w3.org/2001/04/xmlenc#sha256"/>
        <DigestValue>ByrAAzKk3AS1pDZ+2Zys6sA/1KEMrpV7K4vyaRN4Z1U=</DigestValue>
      </Reference>
    </Manifest>
    <SignatureProperties>
      <SignatureProperty Id="idSignatureTime" Target="#idPackageSignature">
        <mdssi:SignatureTime xmlns:mdssi="http://schemas.openxmlformats.org/package/2006/digital-signature">
          <mdssi:Format>YYYY-MM-DDThh:mm:ssTZD</mdssi:Format>
          <mdssi:Value>2026-05-13T19:11:39Z</mdssi:Value>
        </mdssi:SignatureTime>
      </SignatureProperty>
    </SignatureProperties>
  </Object>
  <Object Id="idOfficeObject">
    <SignatureProperties>
      <SignatureProperty Id="idOfficeV1Details" Target="#idPackageSignature">
        <SignatureInfoV1 xmlns="http://schemas.microsoft.com/office/2006/digsig">
          <SetupID>{0496CF1B-F0CB-4818-B5E4-3D5810A9F229}</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2026-05-13T19:11:39Z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k9bNsTM3q9xKdIFrVXlddHaAQBFGd2u9X8dUAWlH4no=</DigestValue>
    </Reference>
    <Reference Type="http://www.w3.org/2000/09/xmldsig#Object" URI="#idOfficeObject">
      <DigestMethod Algorithm="http://www.w3.org/2001/04/xmlenc#sha256"/>
      <DigestValue>V0M0irva2NVKYTh8pDvu/7gejI7PHGfq2BmH3Fz3uJY=</DigestValue>
    </Reference>
    <Reference Type="http://uri.etsi.org/01903#SignedProperties" URI="#idSignedProperties">
      <Transforms>
        <Transform Algorithm="http://www.w3.org/TR/2001/REC-xml-c14n-20010315"/>
      </Transforms>
      <DigestMethod Algorithm="http://www.w3.org/2001/04/xmlenc#sha256"/>
      <DigestValue>YW971VHZvI3nrAPD4bfYa/SRKDbmsLiNmWH0ck/mWbY=</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6x4e2LrxobrZzlmOF3UVyHzTa0m0KqPJRTEvpUh828Y=</DigestValue>
    </Reference>
  </SignedInfo>
  <SignatureValue>B+37turA+DkY2uRcbaqsdIgPuQkhRkriXXaOzk6gU/q8hNJpF5++11YCZTuA9rcDeFRzS1gr6KYj
pcc0wJp1UAq2xUpchgP9TJkvv1l2Y3GmGJ024EE1PdSuDKTlojTwfsDCtRunIanoI/+mM/kZlKYJ
jpx+H0TXyN+oplhaIjomOs5aYH3y4ixhbC7az5Lr469NASdn6+Rdts2iYCJqQAxDYbIAUP05iYBS
HI01VjBpxZ4FUgnICiFvQIho4tuFkPwEK+Kwl07UL3TckGpL4/LuUp4sse1p7TLgbu6P7VvNjZ0F
nqsprIRtWzDw5S22kpu321wdo7DRk1Szr2ncKg==</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TFO0bZyUUKuiapjiLe8QbLPhwZmE75ed90Mn1uAhYGs=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3WtGD9LY9fkNGXwY5PAeHsFQiZwaN9cNcsvUvltIgX8=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8urdVtbtP2nHxo4Ti9Qbn9ndt9V+o0xl3csqCps5vzA=</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ONRcfuurhhEzIacjEhee6BJMywH3RQ5T+ptw6rgnJEI=</DigestValue>
      </Reference>
      <Reference URI="/xl/drawings/vmlDrawing2.vml?ContentType=application/vnd.openxmlformats-officedocument.vmlDrawing">
        <DigestMethod Algorithm="http://www.w3.org/2001/04/xmlenc#sha256"/>
        <DigestValue>xdyS6F0s5EI0WXU0EOFNUE9CHnhmwUvuaQ9JtWMl7w0=</DigestValue>
      </Reference>
      <Reference URI="/xl/drawings/vmlDrawing3.vml?ContentType=application/vnd.openxmlformats-officedocument.vmlDrawing">
        <DigestMethod Algorithm="http://www.w3.org/2001/04/xmlenc#sha256"/>
        <DigestValue>RZ189KRPNfrstXnjMf4M3KKCovQ4k2TSws1UKZMNPUI=</DigestValue>
      </Reference>
      <Reference URI="/xl/drawings/vmlDrawing4.vml?ContentType=application/vnd.openxmlformats-officedocument.vmlDrawing">
        <DigestMethod Algorithm="http://www.w3.org/2001/04/xmlenc#sha256"/>
        <DigestValue>kyqk8ws8QciIbXI9LNtSbGWroV+AQo58x/gxCc/3bmY=</DigestValue>
      </Reference>
      <Reference URI="/xl/drawings/vmlDrawing5.vml?ContentType=application/vnd.openxmlformats-officedocument.vmlDrawing">
        <DigestMethod Algorithm="http://www.w3.org/2001/04/xmlenc#sha256"/>
        <DigestValue>m4WhFv/EFdFdCGP1C90X1cJZ9hQ9fzymBQRaccBwfIA=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JGsTnRibepIGX1e4cCBVZVN4vNxtcZ3zgVXYRGUoujQ=</DigestValue>
      </Reference>
      <Reference URI="/xl/media/image6.emf?ContentType=image/x-emf">
        <DigestMethod Algorithm="http://www.w3.org/2001/04/xmlenc#sha256"/>
        <DigestValue>kJ00kiD9EYs5TIeY9erdF/vxrpS+ufMeuS/U0yU8sec=</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Y559UQd/iXq6/gmAVrVLV1kV/eQWKg+VAw4IvhTFJhM=</DigestValue>
      </Reference>
      <Reference URI="/xl/styles.xml?ContentType=application/vnd.openxmlformats-officedocument.spreadsheetml.styles+xml">
        <DigestMethod Algorithm="http://www.w3.org/2001/04/xmlenc#sha256"/>
        <DigestValue>go0G1/9go7Ud3s/L3vWW/1XaOFOFYaWyQ9SUMfLnMm4=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kN3E2aaCTd5u2ynJC+so0ELO5rEbsUjuac0eE7TmTsg=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bLS+qj1Cef/zVkfza2RuCal0gz1nIszcKZQeqmrAsxE=</DigestValue>
      </Reference>
      <Reference URI="/xl/worksheets/sheet2.xml?ContentType=application/vnd.openxmlformats-officedocument.spreadsheetml.worksheet+xml">
        <DigestMethod Algorithm="http://www.w3.org/2001/04/xmlenc#sha256"/>
        <DigestValue>PzvuB9TwE4KbEpt6JWdtVJEwC7pgeCzwFdlw4b3gdXk=</DigestValue>
      </Reference>
      <Reference URI="/xl/worksheets/sheet3.xml?ContentType=application/vnd.openxmlformats-officedocument.spreadsheetml.worksheet+xml">
        <DigestMethod Algorithm="http://www.w3.org/2001/04/xmlenc#sha256"/>
        <DigestValue>Jt/8mCsXH3ZcUcPWC7h+u9NqWmxWtyiN23a81MWPvCw=</DigestValue>
      </Reference>
      <Reference URI="/xl/worksheets/sheet4.xml?ContentType=application/vnd.openxmlformats-officedocument.spreadsheetml.worksheet+xml">
        <DigestMethod Algorithm="http://www.w3.org/2001/04/xmlenc#sha256"/>
        <DigestValue>AEMwIoH8EXoIUgNTFnCUH+n/Rq4LgmPwXeqN/RgFsW0=</DigestValue>
      </Reference>
      <Reference URI="/xl/worksheets/sheet5.xml?ContentType=application/vnd.openxmlformats-officedocument.spreadsheetml.worksheet+xml">
        <DigestMethod Algorithm="http://www.w3.org/2001/04/xmlenc#sha256"/>
        <DigestValue>ByrAAzKk3AS1pDZ+2Zys6sA/1KEMrpV7K4vyaRN4Z1U=</DigestValue>
      </Reference>
    </Manifest>
    <SignatureProperties>
      <SignatureProperty Id="idSignatureTime" Target="#idPackageSignature">
        <mdssi:SignatureTime xmlns:mdssi="http://schemas.openxmlformats.org/package/2006/digital-signature">
          <mdssi:Format>YYYY-MM-DDThh:mm:ssTZD</mdssi:Format>
          <mdssi:Value>2026-05-13T19:35:18Z</mdssi:Value>
        </mdssi:SignatureTime>
      </SignatureProperty>
    </SignatureProperties>
  </Object>
  <Object Id="idOfficeObject">
    <SignatureProperties>
      <SignatureProperty Id="idOfficeV1Details" Target="#idPackageSignature">
        <SignatureInfoV1 xmlns="http://schemas.microsoft.com/office/2006/digsig">
          <SetupID>{87F9D702-20A1-4A3A-8B93-930731442C2B}</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2026-05-13T19:35:18Z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66NcP1lquJNgnAgqkamyBOZ6GykEL42xaI/XXt6IKhg=</DigestValue>
    </Reference>
    <Reference Type="http://www.w3.org/2000/09/xmldsig#Object" URI="#idOfficeObject">
      <DigestMethod Algorithm="http://www.w3.org/2001/04/xmlenc#sha256"/>
      <DigestValue>zxkIU3vkf6M+MUq7aJkC3Eoj2GOrd+L1vGOavG4G5eo=</DigestValue>
    </Reference>
    <Reference Type="http://uri.etsi.org/01903#SignedProperties" URI="#idSignedProperties">
      <Transforms>
        <Transform Algorithm="http://www.w3.org/TR/2001/REC-xml-c14n-20010315"/>
      </Transforms>
      <DigestMethod Algorithm="http://www.w3.org/2001/04/xmlenc#sha256"/>
      <DigestValue>c7ipTZYXxE82lMayWqEmevNexjRkR5YqAOxbxV0o+pk=</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6x4e2LrxobrZzlmOF3UVyHzTa0m0KqPJRTEvpUh828Y=</DigestValue>
    </Reference>
  </SignedInfo>
  <SignatureValue>Uhmju5FUel+YgEaRoT0aCmPAhtZPR+fgkE+TwfDTUxmQ+6yfj2XF2y3QLXCF9HLVzu20WI4QgWVv
OlcyKyTRh86ANuXK31om8Cz/pV+bZJ5yVJrr5YwIN6COQAGMNiIG2reXH5t+cFQCV4Do4AMPKfUB
TiKWmjEUvKN6rRsLTeMLj8m5HXSvo1z7B5jIUjPtZFTq4/0J6UPVeK7nIjvarmOu5hTGyBkW9Ypg
wgbLLr8PdvRfx3vzzcUPLcECn7EBZvtlUdPx2n2/95Z7f3ttKHoqgAjnv6otRKZWxm3FTb46cCTj
2AfSHzpDY2CXEmHjcDU/lnkIYmZLdwIdQBCnuQ==</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TFO0bZyUUKuiapjiLe8QbLPhwZmE75ed90Mn1uAhYGs=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3WtGD9LY9fkNGXwY5PAeHsFQiZwaN9cNcsvUvltIgX8=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8urdVtbtP2nHxo4Ti9Qbn9ndt9V+o0xl3csqCps5vzA=</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ONRcfuurhhEzIacjEhee6BJMywH3RQ5T+ptw6rgnJEI=</DigestValue>
      </Reference>
      <Reference URI="/xl/drawings/vmlDrawing2.vml?ContentType=application/vnd.openxmlformats-officedocument.vmlDrawing">
        <DigestMethod Algorithm="http://www.w3.org/2001/04/xmlenc#sha256"/>
        <DigestValue>xdyS6F0s5EI0WXU0EOFNUE9CHnhmwUvuaQ9JtWMl7w0=</DigestValue>
      </Reference>
      <Reference URI="/xl/drawings/vmlDrawing3.vml?ContentType=application/vnd.openxmlformats-officedocument.vmlDrawing">
        <DigestMethod Algorithm="http://www.w3.org/2001/04/xmlenc#sha256"/>
        <DigestValue>RZ189KRPNfrstXnjMf4M3KKCovQ4k2TSws1UKZMNPUI=</DigestValue>
      </Reference>
      <Reference URI="/xl/drawings/vmlDrawing4.vml?ContentType=application/vnd.openxmlformats-officedocument.vmlDrawing">
        <DigestMethod Algorithm="http://www.w3.org/2001/04/xmlenc#sha256"/>
        <DigestValue>kyqk8ws8QciIbXI9LNtSbGWroV+AQo58x/gxCc/3bmY=</DigestValue>
      </Reference>
      <Reference URI="/xl/drawings/vmlDrawing5.vml?ContentType=application/vnd.openxmlformats-officedocument.vmlDrawing">
        <DigestMethod Algorithm="http://www.w3.org/2001/04/xmlenc#sha256"/>
        <DigestValue>m4WhFv/EFdFdCGP1C90X1cJZ9hQ9fzymBQRaccBwfIA=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JGsTnRibepIGX1e4cCBVZVN4vNxtcZ3zgVXYRGUoujQ=</DigestValue>
      </Reference>
      <Reference URI="/xl/media/image6.emf?ContentType=image/x-emf">
        <DigestMethod Algorithm="http://www.w3.org/2001/04/xmlenc#sha256"/>
        <DigestValue>kJ00kiD9EYs5TIeY9erdF/vxrpS+ufMeuS/U0yU8sec=</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Y559UQd/iXq6/gmAVrVLV1kV/eQWKg+VAw4IvhTFJhM=</DigestValue>
      </Reference>
      <Reference URI="/xl/styles.xml?ContentType=application/vnd.openxmlformats-officedocument.spreadsheetml.styles+xml">
        <DigestMethod Algorithm="http://www.w3.org/2001/04/xmlenc#sha256"/>
        <DigestValue>go0G1/9go7Ud3s/L3vWW/1XaOFOFYaWyQ9SUMfLnMm4=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kN3E2aaCTd5u2ynJC+so0ELO5rEbsUjuac0eE7TmTsg=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bLS+qj1Cef/zVkfza2RuCal0gz1nIszcKZQeqmrAsxE=</DigestValue>
      </Reference>
      <Reference URI="/xl/worksheets/sheet2.xml?ContentType=application/vnd.openxmlformats-officedocument.spreadsheetml.worksheet+xml">
        <DigestMethod Algorithm="http://www.w3.org/2001/04/xmlenc#sha256"/>
        <DigestValue>PzvuB9TwE4KbEpt6JWdtVJEwC7pgeCzwFdlw4b3gdXk=</DigestValue>
      </Reference>
      <Reference URI="/xl/worksheets/sheet3.xml?ContentType=application/vnd.openxmlformats-officedocument.spreadsheetml.worksheet+xml">
        <DigestMethod Algorithm="http://www.w3.org/2001/04/xmlenc#sha256"/>
        <DigestValue>Jt/8mCsXH3ZcUcPWC7h+u9NqWmxWtyiN23a81MWPvCw=</DigestValue>
      </Reference>
      <Reference URI="/xl/worksheets/sheet4.xml?ContentType=application/vnd.openxmlformats-officedocument.spreadsheetml.worksheet+xml">
        <DigestMethod Algorithm="http://www.w3.org/2001/04/xmlenc#sha256"/>
        <DigestValue>AEMwIoH8EXoIUgNTFnCUH+n/Rq4LgmPwXeqN/RgFsW0=</DigestValue>
      </Reference>
      <Reference URI="/xl/worksheets/sheet5.xml?ContentType=application/vnd.openxmlformats-officedocument.spreadsheetml.worksheet+xml">
        <DigestMethod Algorithm="http://www.w3.org/2001/04/xmlenc#sha256"/>
        <DigestValue>ByrAAzKk3AS1pDZ+2Zys6sA/1KEMrpV7K4vyaRN4Z1U=</DigestValue>
      </Reference>
    </Manifest>
    <SignatureProperties>
      <SignatureProperty Id="idSignatureTime" Target="#idPackageSignature">
        <mdssi:SignatureTime xmlns:mdssi="http://schemas.openxmlformats.org/package/2006/digital-signature">
          <mdssi:Format>YYYY-MM-DDThh:mm:ssTZD</mdssi:Format>
          <mdssi:Value>2026-05-13T19:35:21Z</mdssi:Value>
        </mdssi:SignatureTime>
      </SignatureProperty>
    </SignatureProperties>
  </Object>
  <Object Id="idOfficeObject">
    <SignatureProperties>
      <SignatureProperty Id="idOfficeV1Details" Target="#idPackageSignature">
        <SignatureInfoV1 xmlns="http://schemas.microsoft.com/office/2006/digsig">
          <SetupID>{B68F943F-85B3-421A-90D7-97F11F3DD629}</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2026-05-13T19:35:21Z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ckdL40fWh5eyP0uPrdS0clNuUQ7xl/30vLtKMKOBdwI=</DigestValue>
    </Reference>
    <Reference Type="http://www.w3.org/2000/09/xmldsig#Object" URI="#idOfficeObject">
      <DigestMethod Algorithm="http://www.w3.org/2001/04/xmlenc#sha256"/>
      <DigestValue>HTyGtb55P3JK1CnisvKfSvAdIPT7tVFwuqzUEmm67tE=</DigestValue>
    </Reference>
    <Reference Type="http://uri.etsi.org/01903#SignedProperties" URI="#idSignedProperties">
      <Transforms>
        <Transform Algorithm="http://www.w3.org/TR/2001/REC-xml-c14n-20010315"/>
      </Transforms>
      <DigestMethod Algorithm="http://www.w3.org/2001/04/xmlenc#sha256"/>
      <DigestValue>xE5bhviCWoEDsvoqYEzCoFhYTHGFV3BYqLY73lGy0ys=</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6x4e2LrxobrZzlmOF3UVyHzTa0m0KqPJRTEvpUh828Y=</DigestValue>
    </Reference>
  </SignedInfo>
  <SignatureValue>vtoLbwYDb2VIC3AZbagVeplXoaQulwRTFvLj2NZoehavc6EkgZRBKTGO5rIR4SwMs/s2Vfe2RqfM
AGs4UBtxE0fL38K+91zcIKHhrMFf/3TElVpfxwPi6tBWuOy19cdrxaTuOacCbuRI7tN9juAXNX8y
3WtSqhMQaS/vsdHppv0iUBv2O44hSS/UqbSoC2oUNreZI+pFWOCfSR/L3zzkfpuM8vTxsgbDCTSO
uYhdLOS0livXGgjMyoKOSdXD5PUm9o+ZX0+V23QMb8lyeRCiHt93jQncNMq94J3ZSsproUUcnNb2
NslL1bLwgX11myLaxMKDiqgHz5pxT/RbmJZOxA==</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TFO0bZyUUKuiapjiLe8QbLPhwZmE75ed90Mn1uAhYGs=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3WtGD9LY9fkNGXwY5PAeHsFQiZwaN9cNcsvUvltIgX8=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8urdVtbtP2nHxo4Ti9Qbn9ndt9V+o0xl3csqCps5vzA=</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ONRcfuurhhEzIacjEhee6BJMywH3RQ5T+ptw6rgnJEI=</DigestValue>
      </Reference>
      <Reference URI="/xl/drawings/vmlDrawing2.vml?ContentType=application/vnd.openxmlformats-officedocument.vmlDrawing">
        <DigestMethod Algorithm="http://www.w3.org/2001/04/xmlenc#sha256"/>
        <DigestValue>xdyS6F0s5EI0WXU0EOFNUE9CHnhmwUvuaQ9JtWMl7w0=</DigestValue>
      </Reference>
      <Reference URI="/xl/drawings/vmlDrawing3.vml?ContentType=application/vnd.openxmlformats-officedocument.vmlDrawing">
        <DigestMethod Algorithm="http://www.w3.org/2001/04/xmlenc#sha256"/>
        <DigestValue>RZ189KRPNfrstXnjMf4M3KKCovQ4k2TSws1UKZMNPUI=</DigestValue>
      </Reference>
      <Reference URI="/xl/drawings/vmlDrawing4.vml?ContentType=application/vnd.openxmlformats-officedocument.vmlDrawing">
        <DigestMethod Algorithm="http://www.w3.org/2001/04/xmlenc#sha256"/>
        <DigestValue>kyqk8ws8QciIbXI9LNtSbGWroV+AQo58x/gxCc/3bmY=</DigestValue>
      </Reference>
      <Reference URI="/xl/drawings/vmlDrawing5.vml?ContentType=application/vnd.openxmlformats-officedocument.vmlDrawing">
        <DigestMethod Algorithm="http://www.w3.org/2001/04/xmlenc#sha256"/>
        <DigestValue>m4WhFv/EFdFdCGP1C90X1cJZ9hQ9fzymBQRaccBwfIA=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JGsTnRibepIGX1e4cCBVZVN4vNxtcZ3zgVXYRGUoujQ=</DigestValue>
      </Reference>
      <Reference URI="/xl/media/image6.emf?ContentType=image/x-emf">
        <DigestMethod Algorithm="http://www.w3.org/2001/04/xmlenc#sha256"/>
        <DigestValue>kJ00kiD9EYs5TIeY9erdF/vxrpS+ufMeuS/U0yU8sec=</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Y559UQd/iXq6/gmAVrVLV1kV/eQWKg+VAw4IvhTFJhM=</DigestValue>
      </Reference>
      <Reference URI="/xl/styles.xml?ContentType=application/vnd.openxmlformats-officedocument.spreadsheetml.styles+xml">
        <DigestMethod Algorithm="http://www.w3.org/2001/04/xmlenc#sha256"/>
        <DigestValue>go0G1/9go7Ud3s/L3vWW/1XaOFOFYaWyQ9SUMfLnMm4=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kN3E2aaCTd5u2ynJC+so0ELO5rEbsUjuac0eE7TmTsg=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bLS+qj1Cef/zVkfza2RuCal0gz1nIszcKZQeqmrAsxE=</DigestValue>
      </Reference>
      <Reference URI="/xl/worksheets/sheet2.xml?ContentType=application/vnd.openxmlformats-officedocument.spreadsheetml.worksheet+xml">
        <DigestMethod Algorithm="http://www.w3.org/2001/04/xmlenc#sha256"/>
        <DigestValue>PzvuB9TwE4KbEpt6JWdtVJEwC7pgeCzwFdlw4b3gdXk=</DigestValue>
      </Reference>
      <Reference URI="/xl/worksheets/sheet3.xml?ContentType=application/vnd.openxmlformats-officedocument.spreadsheetml.worksheet+xml">
        <DigestMethod Algorithm="http://www.w3.org/2001/04/xmlenc#sha256"/>
        <DigestValue>Jt/8mCsXH3ZcUcPWC7h+u9NqWmxWtyiN23a81MWPvCw=</DigestValue>
      </Reference>
      <Reference URI="/xl/worksheets/sheet4.xml?ContentType=application/vnd.openxmlformats-officedocument.spreadsheetml.worksheet+xml">
        <DigestMethod Algorithm="http://www.w3.org/2001/04/xmlenc#sha256"/>
        <DigestValue>AEMwIoH8EXoIUgNTFnCUH+n/Rq4LgmPwXeqN/RgFsW0=</DigestValue>
      </Reference>
      <Reference URI="/xl/worksheets/sheet5.xml?ContentType=application/vnd.openxmlformats-officedocument.spreadsheetml.worksheet+xml">
        <DigestMethod Algorithm="http://www.w3.org/2001/04/xmlenc#sha256"/>
        <DigestValue>ByrAAzKk3AS1pDZ+2Zys6sA/1KEMrpV7K4vyaRN4Z1U=</DigestValue>
      </Reference>
    </Manifest>
    <SignatureProperties>
      <SignatureProperty Id="idSignatureTime" Target="#idPackageSignature">
        <mdssi:SignatureTime xmlns:mdssi="http://schemas.openxmlformats.org/package/2006/digital-signature">
          <mdssi:Format>YYYY-MM-DDThh:mm:ssTZD</mdssi:Format>
          <mdssi:Value>2026-05-13T19:35:24Z</mdssi:Value>
        </mdssi:SignatureTime>
      </SignatureProperty>
    </SignatureProperties>
  </Object>
  <Object Id="idOfficeObject">
    <SignatureProperties>
      <SignatureProperty Id="idOfficeV1Details" Target="#idPackageSignature">
        <SignatureInfoV1 xmlns="http://schemas.microsoft.com/office/2006/digsig">
          <SetupID>{EB911D41-238C-4893-8006-E58A1F64F76D}</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2026-05-13T19:35:24Z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nRK0MAwycodPQlFR2ulCp88O8vgxHcB00PHvJVrGyME=</DigestValue>
    </Reference>
    <Reference Type="http://www.w3.org/2000/09/xmldsig#Object" URI="#idOfficeObject">
      <DigestMethod Algorithm="http://www.w3.org/2001/04/xmlenc#sha256"/>
      <DigestValue>sRXlhFG+xsKxC9z8lWyHTv7bGFOJqkL/sxJqK0R3wOw=</DigestValue>
    </Reference>
    <Reference Type="http://uri.etsi.org/01903#SignedProperties" URI="#idSignedProperties">
      <Transforms>
        <Transform Algorithm="http://www.w3.org/TR/2001/REC-xml-c14n-20010315"/>
      </Transforms>
      <DigestMethod Algorithm="http://www.w3.org/2001/04/xmlenc#sha256"/>
      <DigestValue>cssh+4CnGw0eFbzb7gvzKRdp/zrrBZOJ8nTKvlcE0zk=</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6x4e2LrxobrZzlmOF3UVyHzTa0m0KqPJRTEvpUh828Y=</DigestValue>
    </Reference>
  </SignedInfo>
  <SignatureValue>ClDaDyn49o2lyuckhyNgVAI3oxM/jxfDHlhewkPiQSPmZkq2InhSaaPOAF509tSFmfriHMbdp6Rm
KNrRHd3U3oVHF3uaNNikx5DcJnpwgfZVCBxTL1AY3F97S1SzulMj96g6urJXkAAgiqxSfmIa8W41
2o219k+WEzGQBgffXpDOs5VtymuZxXSgqqUrufDIQAOtoIHG1jg2FCF8UZx4oNqMxZE8KnOUq1Dc
Z7VdiijQqICesdgB7eHWGgWZdkYAWQ/Kr7Taabru3wKj3tl9npJJYuL+4chDbt1TUILMgJk887P8
QseqNSwCSs1WM7lWUAcFINHyu0okfcjh7bAIYw==</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TFO0bZyUUKuiapjiLe8QbLPhwZmE75ed90Mn1uAhYGs=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3WtGD9LY9fkNGXwY5PAeHsFQiZwaN9cNcsvUvltIgX8=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8urdVtbtP2nHxo4Ti9Qbn9ndt9V+o0xl3csqCps5vzA=</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ONRcfuurhhEzIacjEhee6BJMywH3RQ5T+ptw6rgnJEI=</DigestValue>
      </Reference>
      <Reference URI="/xl/drawings/vmlDrawing2.vml?ContentType=application/vnd.openxmlformats-officedocument.vmlDrawing">
        <DigestMethod Algorithm="http://www.w3.org/2001/04/xmlenc#sha256"/>
        <DigestValue>xdyS6F0s5EI0WXU0EOFNUE9CHnhmwUvuaQ9JtWMl7w0=</DigestValue>
      </Reference>
      <Reference URI="/xl/drawings/vmlDrawing3.vml?ContentType=application/vnd.openxmlformats-officedocument.vmlDrawing">
        <DigestMethod Algorithm="http://www.w3.org/2001/04/xmlenc#sha256"/>
        <DigestValue>RZ189KRPNfrstXnjMf4M3KKCovQ4k2TSws1UKZMNPUI=</DigestValue>
      </Reference>
      <Reference URI="/xl/drawings/vmlDrawing4.vml?ContentType=application/vnd.openxmlformats-officedocument.vmlDrawing">
        <DigestMethod Algorithm="http://www.w3.org/2001/04/xmlenc#sha256"/>
        <DigestValue>kyqk8ws8QciIbXI9LNtSbGWroV+AQo58x/gxCc/3bmY=</DigestValue>
      </Reference>
      <Reference URI="/xl/drawings/vmlDrawing5.vml?ContentType=application/vnd.openxmlformats-officedocument.vmlDrawing">
        <DigestMethod Algorithm="http://www.w3.org/2001/04/xmlenc#sha256"/>
        <DigestValue>m4WhFv/EFdFdCGP1C90X1cJZ9hQ9fzymBQRaccBwfIA=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JGsTnRibepIGX1e4cCBVZVN4vNxtcZ3zgVXYRGUoujQ=</DigestValue>
      </Reference>
      <Reference URI="/xl/media/image6.emf?ContentType=image/x-emf">
        <DigestMethod Algorithm="http://www.w3.org/2001/04/xmlenc#sha256"/>
        <DigestValue>kJ00kiD9EYs5TIeY9erdF/vxrpS+ufMeuS/U0yU8sec=</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Y559UQd/iXq6/gmAVrVLV1kV/eQWKg+VAw4IvhTFJhM=</DigestValue>
      </Reference>
      <Reference URI="/xl/styles.xml?ContentType=application/vnd.openxmlformats-officedocument.spreadsheetml.styles+xml">
        <DigestMethod Algorithm="http://www.w3.org/2001/04/xmlenc#sha256"/>
        <DigestValue>go0G1/9go7Ud3s/L3vWW/1XaOFOFYaWyQ9SUMfLnMm4=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kN3E2aaCTd5u2ynJC+so0ELO5rEbsUjuac0eE7TmTsg=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bLS+qj1Cef/zVkfza2RuCal0gz1nIszcKZQeqmrAsxE=</DigestValue>
      </Reference>
      <Reference URI="/xl/worksheets/sheet2.xml?ContentType=application/vnd.openxmlformats-officedocument.spreadsheetml.worksheet+xml">
        <DigestMethod Algorithm="http://www.w3.org/2001/04/xmlenc#sha256"/>
        <DigestValue>PzvuB9TwE4KbEpt6JWdtVJEwC7pgeCzwFdlw4b3gdXk=</DigestValue>
      </Reference>
      <Reference URI="/xl/worksheets/sheet3.xml?ContentType=application/vnd.openxmlformats-officedocument.spreadsheetml.worksheet+xml">
        <DigestMethod Algorithm="http://www.w3.org/2001/04/xmlenc#sha256"/>
        <DigestValue>Jt/8mCsXH3ZcUcPWC7h+u9NqWmxWtyiN23a81MWPvCw=</DigestValue>
      </Reference>
      <Reference URI="/xl/worksheets/sheet4.xml?ContentType=application/vnd.openxmlformats-officedocument.spreadsheetml.worksheet+xml">
        <DigestMethod Algorithm="http://www.w3.org/2001/04/xmlenc#sha256"/>
        <DigestValue>AEMwIoH8EXoIUgNTFnCUH+n/Rq4LgmPwXeqN/RgFsW0=</DigestValue>
      </Reference>
      <Reference URI="/xl/worksheets/sheet5.xml?ContentType=application/vnd.openxmlformats-officedocument.spreadsheetml.worksheet+xml">
        <DigestMethod Algorithm="http://www.w3.org/2001/04/xmlenc#sha256"/>
        <DigestValue>ByrAAzKk3AS1pDZ+2Zys6sA/1KEMrpV7K4vyaRN4Z1U=</DigestValue>
      </Reference>
    </Manifest>
    <SignatureProperties>
      <SignatureProperty Id="idSignatureTime" Target="#idPackageSignature">
        <mdssi:SignatureTime xmlns:mdssi="http://schemas.openxmlformats.org/package/2006/digital-signature">
          <mdssi:Format>YYYY-MM-DDThh:mm:ssTZD</mdssi:Format>
          <mdssi:Value>2026-05-13T19:35:28Z</mdssi:Value>
        </mdssi:SignatureTime>
      </SignatureProperty>
    </SignatureProperties>
  </Object>
  <Object Id="idOfficeObject">
    <SignatureProperties>
      <SignatureProperty Id="idOfficeV1Details" Target="#idPackageSignature">
        <SignatureInfoV1 xmlns="http://schemas.microsoft.com/office/2006/digsig">
          <SetupID>{687AB234-E6D3-475D-B327-5E808E9764E6}</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2026-05-13T19:35:28Z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fVLn7yKhM2+uhwe/+0OA6RpFXRivAC+b8sg0KJ7/gOA=</DigestValue>
    </Reference>
    <Reference Type="http://www.w3.org/2000/09/xmldsig#Object" URI="#idOfficeObject">
      <DigestMethod Algorithm="http://www.w3.org/2001/04/xmlenc#sha256"/>
      <DigestValue>+5l/Ahk6IBtzAEiwZ4WH1one3PePwYPxVQdMxJKm9vs=</DigestValue>
    </Reference>
    <Reference Type="http://uri.etsi.org/01903#SignedProperties" URI="#idSignedProperties">
      <Transforms>
        <Transform Algorithm="http://www.w3.org/TR/2001/REC-xml-c14n-20010315"/>
      </Transforms>
      <DigestMethod Algorithm="http://www.w3.org/2001/04/xmlenc#sha256"/>
      <DigestValue>2nCtu+hFqO7mksQprTAej9bLvH6Ov4hsWJ+VH2SauHw=</DigestValue>
    </Reference>
    <Reference Type="http://www.w3.org/2000/09/xmldsig#Object" URI="#idValidSigLnImg">
      <DigestMethod Algorithm="http://www.w3.org/2001/04/xmlenc#sha256"/>
      <DigestValue>lGvwavySg2xu18WQxJ/lAcxb4Iw4vGydFUWciPc49dI=</DigestValue>
    </Reference>
    <Reference Type="http://www.w3.org/2000/09/xmldsig#Object" URI="#idInvalidSigLnImg">
      <DigestMethod Algorithm="http://www.w3.org/2001/04/xmlenc#sha256"/>
      <DigestValue>g2GrjRjpWXAJ/8AJq46pOp8/VshrBecPiUeATeS10oA=</DigestValue>
    </Reference>
  </SignedInfo>
  <SignatureValue>NvF4BlvXhT9EgAxQsgasoslW0dzYgagCO26z9lWn7UsFSlZ2q2ASKWNg5x5BygqKDdVBuUNqGm+S
7d1KUbcyN3wlKCQO2ab9avsCDZAyAl1GUyfHfbnp5AGxmGCWC0BmaijkPdut3Qc857/KFkHtO5fA
HnVNSw3miaLVYpoKa5u8i7b/4PkTouXbABTJSWcf6nf8SQJFoWmtG+2Y4waShiiHz9bf00RIR8Hj
a7otgAAQRV+gRqUghOso0qwBywRsy4IszleRKQ8Np4KgHjH+bZBKs30GLz/W1MShvDuGApYCQn1q
c/7auhnm/ZGJAtDMW2bUiConcTxrcsivD9MZ+Q==</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TFO0bZyUUKuiapjiLe8QbLPhwZmE75ed90Mn1uAhYGs=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3WtGD9LY9fkNGXwY5PAeHsFQiZwaN9cNcsvUvltIgX8=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8urdVtbtP2nHxo4Ti9Qbn9ndt9V+o0xl3csqCps5vzA=</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ONRcfuurhhEzIacjEhee6BJMywH3RQ5T+ptw6rgnJEI=</DigestValue>
      </Reference>
      <Reference URI="/xl/drawings/vmlDrawing2.vml?ContentType=application/vnd.openxmlformats-officedocument.vmlDrawing">
        <DigestMethod Algorithm="http://www.w3.org/2001/04/xmlenc#sha256"/>
        <DigestValue>xdyS6F0s5EI0WXU0EOFNUE9CHnhmwUvuaQ9JtWMl7w0=</DigestValue>
      </Reference>
      <Reference URI="/xl/drawings/vmlDrawing3.vml?ContentType=application/vnd.openxmlformats-officedocument.vmlDrawing">
        <DigestMethod Algorithm="http://www.w3.org/2001/04/xmlenc#sha256"/>
        <DigestValue>RZ189KRPNfrstXnjMf4M3KKCovQ4k2TSws1UKZMNPUI=</DigestValue>
      </Reference>
      <Reference URI="/xl/drawings/vmlDrawing4.vml?ContentType=application/vnd.openxmlformats-officedocument.vmlDrawing">
        <DigestMethod Algorithm="http://www.w3.org/2001/04/xmlenc#sha256"/>
        <DigestValue>kyqk8ws8QciIbXI9LNtSbGWroV+AQo58x/gxCc/3bmY=</DigestValue>
      </Reference>
      <Reference URI="/xl/drawings/vmlDrawing5.vml?ContentType=application/vnd.openxmlformats-officedocument.vmlDrawing">
        <DigestMethod Algorithm="http://www.w3.org/2001/04/xmlenc#sha256"/>
        <DigestValue>m4WhFv/EFdFdCGP1C90X1cJZ9hQ9fzymBQRaccBwfIA=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JGsTnRibepIGX1e4cCBVZVN4vNxtcZ3zgVXYRGUoujQ=</DigestValue>
      </Reference>
      <Reference URI="/xl/media/image6.emf?ContentType=image/x-emf">
        <DigestMethod Algorithm="http://www.w3.org/2001/04/xmlenc#sha256"/>
        <DigestValue>kJ00kiD9EYs5TIeY9erdF/vxrpS+ufMeuS/U0yU8sec=</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Y559UQd/iXq6/gmAVrVLV1kV/eQWKg+VAw4IvhTFJhM=</DigestValue>
      </Reference>
      <Reference URI="/xl/styles.xml?ContentType=application/vnd.openxmlformats-officedocument.spreadsheetml.styles+xml">
        <DigestMethod Algorithm="http://www.w3.org/2001/04/xmlenc#sha256"/>
        <DigestValue>go0G1/9go7Ud3s/L3vWW/1XaOFOFYaWyQ9SUMfLnMm4=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kN3E2aaCTd5u2ynJC+so0ELO5rEbsUjuac0eE7TmTsg=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bLS+qj1Cef/zVkfza2RuCal0gz1nIszcKZQeqmrAsxE=</DigestValue>
      </Reference>
      <Reference URI="/xl/worksheets/sheet2.xml?ContentType=application/vnd.openxmlformats-officedocument.spreadsheetml.worksheet+xml">
        <DigestMethod Algorithm="http://www.w3.org/2001/04/xmlenc#sha256"/>
        <DigestValue>PzvuB9TwE4KbEpt6JWdtVJEwC7pgeCzwFdlw4b3gdXk=</DigestValue>
      </Reference>
      <Reference URI="/xl/worksheets/sheet3.xml?ContentType=application/vnd.openxmlformats-officedocument.spreadsheetml.worksheet+xml">
        <DigestMethod Algorithm="http://www.w3.org/2001/04/xmlenc#sha256"/>
        <DigestValue>Jt/8mCsXH3ZcUcPWC7h+u9NqWmxWtyiN23a81MWPvCw=</DigestValue>
      </Reference>
      <Reference URI="/xl/worksheets/sheet4.xml?ContentType=application/vnd.openxmlformats-officedocument.spreadsheetml.worksheet+xml">
        <DigestMethod Algorithm="http://www.w3.org/2001/04/xmlenc#sha256"/>
        <DigestValue>AEMwIoH8EXoIUgNTFnCUH+n/Rq4LgmPwXeqN/RgFsW0=</DigestValue>
      </Reference>
      <Reference URI="/xl/worksheets/sheet5.xml?ContentType=application/vnd.openxmlformats-officedocument.spreadsheetml.worksheet+xml">
        <DigestMethod Algorithm="http://www.w3.org/2001/04/xmlenc#sha256"/>
        <DigestValue>ByrAAzKk3AS1pDZ+2Zys6sA/1KEMrpV7K4vyaRN4Z1U=</DigestValue>
      </Reference>
    </Manifest>
    <SignatureProperties>
      <SignatureProperty Id="idSignatureTime" Target="#idPackageSignature">
        <mdssi:SignatureTime xmlns:mdssi="http://schemas.openxmlformats.org/package/2006/digital-signature">
          <mdssi:Format>YYYY-MM-DDThh:mm:ssTZD</mdssi:Format>
          <mdssi:Value>2026-05-18T20:11:49Z</mdssi:Value>
        </mdssi:SignatureTime>
      </SignatureProperty>
    </SignatureProperties>
  </Object>
  <Object Id="idOfficeObject">
    <SignatureProperties>
      <SignatureProperty Id="idOfficeV1Details" Target="#idPackageSignature">
        <SignatureInfoV1 xmlns="http://schemas.microsoft.com/office/2006/digsig">
          <SetupID>{B0ED0AE3-5FAD-4676-8746-F2D75DA3E103}</SetupID>
          <SignatureText>Arnold Benitez</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2026-05-18T20:11:49Z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Oz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45d811841ae2ff18270fbaab3dfa8a47">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8b885891fd24291ac49911e1b892d7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2.xml><?xml version="1.0" encoding="utf-8"?>
<ds:datastoreItem xmlns:ds="http://schemas.openxmlformats.org/officeDocument/2006/customXml" ds:itemID="{46CDFF09-D9D7-4C74-9AC1-602C797D23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2026ED-C3F2-43E8-A3D5-352113F287E5}">
  <ds:schemaRefs>
    <ds:schemaRef ds:uri="http://www.w3.org/2001/XMLSchema"/>
  </ds:schemaRefs>
</ds:datastoreItem>
</file>

<file path=customXml/itemProps4.xml><?xml version="1.0" encoding="utf-8"?>
<ds:datastoreItem xmlns:ds="http://schemas.openxmlformats.org/officeDocument/2006/customXml" ds:itemID="{7BA8512B-CD8B-4CDD-9D5B-EB272BCF0A22}">
  <ds:schemaRefs>
    <ds:schemaRef ds:uri="http://schemas.microsoft.com/sharepoint/v3/contenttype/forms"/>
  </ds:schemaRefs>
</ds:datastoreItem>
</file>

<file path=customXml/itemProps5.xml><?xml version="1.0" encoding="utf-8"?>
<ds:datastoreItem xmlns:ds="http://schemas.openxmlformats.org/officeDocument/2006/customXml" ds:itemID="{C2C1D239-B302-46CA-BB7B-9D07B81D87D5}">
  <ds:schemaRefs>
    <ds:schemaRef ds:uri="http://purl.org/dc/terms/"/>
    <ds:schemaRef ds:uri="df3d6109-0b77-46d1-b89c-8b39010869f2"/>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http://purl.org/dc/dcmitype/"/>
    <ds:schemaRef ds:uri="http://schemas.microsoft.com/office/infopath/2007/PartnerControls"/>
    <ds:schemaRef ds:uri="b934fac7-a2ac-41e0-adc5-9ae2ade0ae87"/>
    <ds:schemaRef ds:uri="http://www.w3.org/XML/1998/namespace"/>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Estado del Activo Neto</vt:lpstr>
      <vt:lpstr>Estado de Ingresos y Egresos</vt:lpstr>
      <vt:lpstr>Estado de Variación del Activo </vt:lpstr>
      <vt:lpstr>Flujos de Efectivo</vt:lpstr>
      <vt:lpstr>Notas a los Estados Financieros</vt:lpstr>
      <vt:lpstr>'Estado de Ingresos y Egresos'!Área_de_impresión</vt:lpstr>
      <vt:lpstr>'Estado de Variación del Activo '!Área_de_impresión</vt:lpstr>
      <vt:lpstr>'Estado del Activo Neto'!Área_de_impresión</vt:lpstr>
      <vt:lpstr>'Flujos de Efectivo'!Área_de_impresión</vt:lpstr>
      <vt:lpstr>'Notas a los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Cindy Arce</cp:lastModifiedBy>
  <cp:revision/>
  <dcterms:created xsi:type="dcterms:W3CDTF">2016-08-27T16:35:25Z</dcterms:created>
  <dcterms:modified xsi:type="dcterms:W3CDTF">2026-05-13T15:38:01Z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