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4.xml" ContentType="application/vnd.openxmlformats-officedocument.drawing+xml"/>
  <Override PartName="/xl/drawings/drawing3.xml" ContentType="application/vnd.openxmlformats-officedocument.drawing+xml"/>
  <Override PartName="/xl/drawings/drawing2.xml" ContentType="application/vnd.openxmlformats-officedocument.drawing+xml"/>
  <Override PartName="/xl/drawings/drawing1.xml" ContentType="application/vnd.openxmlformats-officedocument.drawing+xml"/>
  <Override PartName="/xl/drawings/drawing5.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hidePivotFieldList="1"/>
  <mc:AlternateContent xmlns:mc="http://schemas.openxmlformats.org/markup-compatibility/2006">
    <mc:Choice Requires="x15">
      <x15ac:absPath xmlns:x15ac="http://schemas.microsoft.com/office/spreadsheetml/2010/11/ac" url="C:\Users\sergio.gonzalez\Desktop\EEFF 03.2025\PARA FIRMAS\"/>
    </mc:Choice>
  </mc:AlternateContent>
  <xr:revisionPtr revIDLastSave="0" documentId="13_ncr:1_{F3A828C0-C5C7-47E2-9564-0E77229F4E0D}" xr6:coauthVersionLast="47" xr6:coauthVersionMax="47" xr10:uidLastSave="{00000000-0000-0000-0000-000000000000}"/>
  <bookViews>
    <workbookView xWindow="-108" yWindow="-108" windowWidth="23256" windowHeight="12456" tabRatio="887" activeTab="4" xr2:uid="{00000000-000D-0000-FFFF-FFFF00000000}"/>
  </bookViews>
  <sheets>
    <sheet name="Estado del Activo Neto" sheetId="5" r:id="rId1"/>
    <sheet name="Estado de Ingresos y Egresos" sheetId="6" r:id="rId2"/>
    <sheet name="Estado de Variación del Activo " sheetId="7" r:id="rId3"/>
    <sheet name="Estado de Flujo de Efectivo" sheetId="8" r:id="rId4"/>
    <sheet name="Notas a los Estados Financieros" sheetId="4" r:id="rId5"/>
  </sheets>
  <definedNames>
    <definedName name="\a" localSheetId="4">#REF!</definedName>
    <definedName name="\a">#REF!</definedName>
    <definedName name="_____DAT23" localSheetId="4">#REF!</definedName>
    <definedName name="_____DAT23">#REF!</definedName>
    <definedName name="_____DAT24" localSheetId="4">#REF!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2">#REF!</definedName>
    <definedName name="__DAT23">#REF!</definedName>
    <definedName name="__DAT24" localSheetId="2">#REF!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2">#REF!</definedName>
    <definedName name="_DAT13">#REF!</definedName>
    <definedName name="_DAT14" localSheetId="2">#REF!</definedName>
    <definedName name="_DAT14">#REF!</definedName>
    <definedName name="_DAT15">#REF!</definedName>
    <definedName name="_DAT16">#REF!</definedName>
    <definedName name="_DAT17" localSheetId="2">#REF!</definedName>
    <definedName name="_DAT17">#REF!</definedName>
    <definedName name="_DAT18" localSheetId="2">#REF!</definedName>
    <definedName name="_DAT18">#REF!</definedName>
    <definedName name="_DAT19" localSheetId="2">#REF!</definedName>
    <definedName name="_DAT19">#REF!</definedName>
    <definedName name="_DAT2">#REF!</definedName>
    <definedName name="_DAT20" localSheetId="2">#REF!</definedName>
    <definedName name="_DAT20">#REF!</definedName>
    <definedName name="_DAT22" localSheetId="2">#REF!</definedName>
    <definedName name="_DAT22">#REF!</definedName>
    <definedName name="_DAT23" localSheetId="2">#REF!</definedName>
    <definedName name="_DAT23">#REF!</definedName>
    <definedName name="_DAT24" localSheetId="2">#REF!</definedName>
    <definedName name="_DAT24">#REF!</definedName>
    <definedName name="_DAT3" localSheetId="2">#REF!</definedName>
    <definedName name="_DAT3">#REF!</definedName>
    <definedName name="_DAT4" localSheetId="2">#REF!</definedName>
    <definedName name="_DAT4">#REF!</definedName>
    <definedName name="_DAT5" localSheetId="2">#REF!</definedName>
    <definedName name="_DAT5">#REF!</definedName>
    <definedName name="_DAT6">#REF!</definedName>
    <definedName name="_DAT7">#REF!</definedName>
    <definedName name="_DAT8">#REF!</definedName>
    <definedName name="_xlnm._FilterDatabase" localSheetId="4" hidden="1">'Notas a los Estados Financieros'!$B$171:$P$172</definedName>
    <definedName name="_Key1" localSheetId="2" hidden="1">#REF!</definedName>
    <definedName name="_Key1" hidden="1">#REF!</definedName>
    <definedName name="_Key2" localSheetId="2" hidden="1">#REF!</definedName>
    <definedName name="_Key2" hidden="1">#REF!</definedName>
    <definedName name="_Order1" hidden="1">255</definedName>
    <definedName name="_Order2" hidden="1">255</definedName>
    <definedName name="_Parse_In" localSheetId="2" hidden="1">#REF!</definedName>
    <definedName name="_Parse_In" hidden="1">#REF!</definedName>
    <definedName name="_Parse_Out" localSheetId="2" hidden="1">#REF!</definedName>
    <definedName name="_Parse_Out" hidden="1">#REF!</definedName>
    <definedName name="_RSE1">#REF!</definedName>
    <definedName name="_RSE2">#REF!</definedName>
    <definedName name="_TPy530231">#REF!</definedName>
    <definedName name="a" localSheetId="3"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2">#REF!</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2">#REF!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2">#REF!</definedName>
    <definedName name="ADV_PROM">#REF!</definedName>
    <definedName name="APSUMMARY">#REF!</definedName>
    <definedName name="AR_Balance">#REF!</definedName>
    <definedName name="ARA_Threshold">#REF!</definedName>
    <definedName name="_xlnm.Print_Area" localSheetId="3">'Estado de Flujo de Efectivo'!$A$1:$H$47</definedName>
    <definedName name="_xlnm.Print_Area" localSheetId="1">'Estado de Ingresos y Egresos'!$A$1:$H$42</definedName>
    <definedName name="_xlnm.Print_Area" localSheetId="2">'Estado de Variación del Activo '!$B$1:$I$37</definedName>
    <definedName name="_xlnm.Print_Area" localSheetId="0">'Estado del Activo Neto'!$A$1:$H$45</definedName>
    <definedName name="_xlnm.Print_Area" localSheetId="4">'Notas a los Estados Financieros'!$A$108:$J$377</definedName>
    <definedName name="Area_de_impresión2" localSheetId="2">#REF!</definedName>
    <definedName name="Area_de_impresión2" localSheetId="4">#REF!</definedName>
    <definedName name="Area_de_impresión2">#REF!</definedName>
    <definedName name="Area_de_impresión3" localSheetId="2">#REF!</definedName>
    <definedName name="Area_de_impresión3">#REF!</definedName>
    <definedName name="ARGENTINA" localSheetId="2">#REF!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hidden="1">#REF!</definedName>
    <definedName name="AS2SyncStepLS" hidden="1">0</definedName>
    <definedName name="AS2TickmarkLS" localSheetId="2" hidden="1">#REF!</definedName>
    <definedName name="AS2TickmarkLS" hidden="1">#REF!</definedName>
    <definedName name="AS2VersionLS" hidden="1">300</definedName>
    <definedName name="assssssssssssssssssssssssssssssssssssssssss" hidden="1">#REF!</definedName>
    <definedName name="B" localSheetId="2">#REF!</definedName>
    <definedName name="B">#REF!</definedName>
    <definedName name="_xlnm.Database" localSheetId="2">#REF!</definedName>
    <definedName name="_xlnm.Database">#REF!</definedName>
    <definedName name="basemeta" localSheetId="2">#REF!</definedName>
    <definedName name="basemeta">#REF!</definedName>
    <definedName name="basenueva" localSheetId="2">#REF!</definedName>
    <definedName name="basenueva">#REF!</definedName>
    <definedName name="BB">#REF!</definedName>
    <definedName name="BCDE" localSheetId="3" hidden="1">{#N/A,#N/A,FALSE,"Aging Summary";#N/A,#N/A,FALSE,"Ratio Analysis";#N/A,#N/A,FALSE,"Test 120 Day Accts";#N/A,#N/A,FALSE,"Tickmarks"}</definedName>
    <definedName name="BCDE" localSheetId="2"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2">#REF!</definedName>
    <definedName name="BRASIL">#REF!</definedName>
    <definedName name="bsusocomb1">#REF!</definedName>
    <definedName name="bsusonorte1">#REF!</definedName>
    <definedName name="bsusosur1">#REF!</definedName>
    <definedName name="BuiltIn_Print_Area" localSheetId="2">#REF!</definedName>
    <definedName name="BuiltIn_Print_Area">#REF!</definedName>
    <definedName name="BuiltIn_Print_Area___0___0___0___0___0" localSheetId="2">#REF!</definedName>
    <definedName name="BuiltIn_Print_Area___0___0___0___0___0">#REF!</definedName>
    <definedName name="BuiltIn_Print_Area___0___0___0___0___0___0___0___0" localSheetId="2">#REF!</definedName>
    <definedName name="BuiltIn_Print_Area___0___0___0___0___0___0___0___0">#REF!</definedName>
    <definedName name="canal" localSheetId="2">#REF!</definedName>
    <definedName name="canal">#REF!</definedName>
    <definedName name="Capitali">#REF!</definedName>
    <definedName name="CC" localSheetId="2">#REF!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2">#REF!</definedName>
    <definedName name="chart1">#REF!</definedName>
    <definedName name="cliente" localSheetId="2">#REF!</definedName>
    <definedName name="cliente">#REF!</definedName>
    <definedName name="cliente2" localSheetId="2">#REF!</definedName>
    <definedName name="cliente2">#REF!</definedName>
    <definedName name="Clientes" localSheetId="2">#REF!</definedName>
    <definedName name="Clientes">#REF!</definedName>
    <definedName name="Clients_Population_Total" localSheetId="2">#REF!</definedName>
    <definedName name="Clients_Population_Total">#REF!</definedName>
    <definedName name="cndsuuuuuuuuuuuuuuuuuuuuuuuuuuuuuuuuuuuuuuuuuuuuuuuuuuuuu" hidden="1">#REF!</definedName>
    <definedName name="co" localSheetId="2">#REF!</definedName>
    <definedName name="co">#REF!</definedName>
    <definedName name="COMPAÑIAS" localSheetId="2">#REF!</definedName>
    <definedName name="COMPAÑIAS">#REF!</definedName>
    <definedName name="Compilacion">#REF!</definedName>
    <definedName name="complacu" localSheetId="2">#REF!</definedName>
    <definedName name="complacu">#REF!</definedName>
    <definedName name="complemes" localSheetId="2">#REF!</definedName>
    <definedName name="complemes">#REF!</definedName>
    <definedName name="Computed_Sample_Population_Total" localSheetId="2">#REF!</definedName>
    <definedName name="Computed_Sample_Population_Total">#REF!</definedName>
    <definedName name="COST_MP" localSheetId="2">#REF!</definedName>
    <definedName name="COST_MP">#REF!</definedName>
    <definedName name="crin0010">#REF!</definedName>
    <definedName name="Customer">#REF!</definedName>
    <definedName name="customerld">#REF!</definedName>
    <definedName name="CustomerPCS">#REF!</definedName>
    <definedName name="CY_Accounts_Receivable" localSheetId="2">#REF!</definedName>
    <definedName name="CY_Administration" localSheetId="2">#REF!</definedName>
    <definedName name="CY_Administration">#REF!</definedName>
    <definedName name="CY_Cash" localSheetId="2">#REF!</definedName>
    <definedName name="CY_Cash_Div_Dec" localSheetId="2">#REF!</definedName>
    <definedName name="CY_CASH_DIVIDENDS_DECLARED__per_common_share" localSheetId="2">#REF!</definedName>
    <definedName name="CY_Common_Equity" localSheetId="2">#REF!</definedName>
    <definedName name="CY_Cost_of_Sales" localSheetId="2">#REF!</definedName>
    <definedName name="CY_Current_Liabilities" localSheetId="2">#REF!</definedName>
    <definedName name="CY_Depreciation" localSheetId="2">#REF!</definedName>
    <definedName name="CY_Disc._Ops." localSheetId="2">#REF!</definedName>
    <definedName name="CY_Disc_mnth">#REF!</definedName>
    <definedName name="CY_Disc_pd">#REF!</definedName>
    <definedName name="CY_Discounts">#REF!</definedName>
    <definedName name="CY_Earnings_per_share" localSheetId="2">#REF!</definedName>
    <definedName name="CY_Extraord." localSheetId="2">#REF!</definedName>
    <definedName name="CY_Gross_Profit" localSheetId="2">#REF!</definedName>
    <definedName name="CY_INC_AFT_TAX" localSheetId="2">#REF!</definedName>
    <definedName name="CY_INC_BEF_EXTRAORD" localSheetId="2">#REF!</definedName>
    <definedName name="CY_Inc_Bef_Tax" localSheetId="2">#REF!</definedName>
    <definedName name="CY_Intangible_Assets" localSheetId="2">#REF!</definedName>
    <definedName name="CY_Intangible_Assets">#REF!</definedName>
    <definedName name="CY_Interest_Expense" localSheetId="2">#REF!</definedName>
    <definedName name="CY_Inventory" localSheetId="2">#REF!</definedName>
    <definedName name="CY_LIABIL_EQUITY" localSheetId="2">#REF!</definedName>
    <definedName name="CY_LIABIL_EQUITY">#REF!</definedName>
    <definedName name="CY_Long_term_Debt__excl_Dfd_Taxes" localSheetId="2">#REF!</definedName>
    <definedName name="CY_LT_Debt" localSheetId="2">#REF!</definedName>
    <definedName name="CY_Market_Value_of_Equity" localSheetId="2">#REF!</definedName>
    <definedName name="CY_Marketable_Sec" localSheetId="2">#REF!</definedName>
    <definedName name="CY_Marketable_Sec">#REF!</definedName>
    <definedName name="CY_NET_INCOME" localSheetId="2">#REF!</definedName>
    <definedName name="CY_NET_PROFIT">#REF!</definedName>
    <definedName name="CY_Net_Revenue" localSheetId="2">#REF!</definedName>
    <definedName name="CY_Operating_Income" localSheetId="2">#REF!</definedName>
    <definedName name="CY_Operating_Income">#REF!</definedName>
    <definedName name="CY_Other" localSheetId="2">#REF!</definedName>
    <definedName name="CY_Other">#REF!</definedName>
    <definedName name="CY_Other_Curr_Assets" localSheetId="2">#REF!</definedName>
    <definedName name="CY_Other_Curr_Assets">#REF!</definedName>
    <definedName name="CY_Other_LT_Assets" localSheetId="2">#REF!</definedName>
    <definedName name="CY_Other_LT_Assets">#REF!</definedName>
    <definedName name="CY_Other_LT_Liabilities" localSheetId="2">#REF!</definedName>
    <definedName name="CY_Other_LT_Liabilities">#REF!</definedName>
    <definedName name="CY_Preferred_Stock" localSheetId="2">#REF!</definedName>
    <definedName name="CY_Preferred_Stock">#REF!</definedName>
    <definedName name="CY_QUICK_ASSETS" localSheetId="2">#REF!</definedName>
    <definedName name="CY_Ret_mnth">#REF!</definedName>
    <definedName name="CY_Ret_pd">#REF!</definedName>
    <definedName name="CY_Retained_Earnings" localSheetId="2">#REF!</definedName>
    <definedName name="CY_Retained_Earnings">#REF!</definedName>
    <definedName name="CY_Returns">#REF!</definedName>
    <definedName name="CY_Selling" localSheetId="2">#REF!</definedName>
    <definedName name="CY_Selling">#REF!</definedName>
    <definedName name="CY_Tangible_Assets" localSheetId="2">#REF!</definedName>
    <definedName name="CY_Tangible_Assets">#REF!</definedName>
    <definedName name="CY_Tangible_Net_Worth" localSheetId="2">#REF!</definedName>
    <definedName name="CY_Taxes" localSheetId="2">#REF!</definedName>
    <definedName name="CY_TOTAL_ASSETS" localSheetId="2">#REF!</definedName>
    <definedName name="CY_TOTAL_CURR_ASSETS" localSheetId="2">#REF!</definedName>
    <definedName name="CY_TOTAL_DEBT" localSheetId="2">#REF!</definedName>
    <definedName name="CY_TOTAL_EQUITY" localSheetId="2">#REF!</definedName>
    <definedName name="CY_Trade_Payables" localSheetId="2">#REF!</definedName>
    <definedName name="CY_Weighted_Average" localSheetId="2">#REF!</definedName>
    <definedName name="CY_Working_Capital" localSheetId="2">#REF!</definedName>
    <definedName name="CY_Year_Income_Statement" localSheetId="2">#REF!</definedName>
    <definedName name="da" localSheetId="3"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3" hidden="1">{#N/A,#N/A,FALSE,"VOL"}</definedName>
    <definedName name="DAFDFAD" localSheetId="1" hidden="1">{#N/A,#N/A,FALSE,"VOL"}</definedName>
    <definedName name="DAFDFAD" localSheetId="2" hidden="1">{#N/A,#N/A,FALSE,"VOL"}</definedName>
    <definedName name="DAFDFAD" localSheetId="4" hidden="1">{#N/A,#N/A,FALSE,"VOL"}</definedName>
    <definedName name="DAFDFAD" hidden="1">{#N/A,#N/A,FALSE,"VOL"}</definedName>
    <definedName name="DASA" localSheetId="2">#REF!</definedName>
    <definedName name="DASA">#REF!</definedName>
    <definedName name="data" localSheetId="2">#REF!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2">#REF!</definedName>
    <definedName name="datos">#REF!</definedName>
    <definedName name="Definición">#REF!</definedName>
    <definedName name="desc" localSheetId="2">#REF!</definedName>
    <definedName name="desc">#REF!</definedName>
    <definedName name="detaacu" localSheetId="2">#REF!</definedName>
    <definedName name="detaacu">#REF!</definedName>
    <definedName name="detames" localSheetId="2">#REF!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2">#REF!</definedName>
    <definedName name="Dist">#REF!</definedName>
    <definedName name="distribuidores" localSheetId="2">#REF!</definedName>
    <definedName name="distribuidores">#REF!</definedName>
    <definedName name="Dollar_Threshold" localSheetId="2">#REF!</definedName>
    <definedName name="Dollar_Threshold">#REF!</definedName>
    <definedName name="dtt" hidden="1">#REF!</definedName>
    <definedName name="Edesa" localSheetId="2">#REF!</definedName>
    <definedName name="Edesa">#REF!</definedName>
    <definedName name="Enriputo" localSheetId="2">#REF!</definedName>
    <definedName name="Enriputo">#REF!</definedName>
    <definedName name="eoafh">#REF!</definedName>
    <definedName name="eoafn">#REF!</definedName>
    <definedName name="eoafs">#REF!</definedName>
    <definedName name="est" localSheetId="2">#REF!</definedName>
    <definedName name="est">#REF!</definedName>
    <definedName name="ESTBF" localSheetId="2">#REF!</definedName>
    <definedName name="ESTBF">#REF!</definedName>
    <definedName name="ESTIMADO" localSheetId="2">#REF!</definedName>
    <definedName name="ESTIMADO">#REF!</definedName>
    <definedName name="EV__LASTREFTIME__" hidden="1">38972.3597337963</definedName>
    <definedName name="EX" localSheetId="2">#REF!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2">#REF!</definedName>
    <definedName name="GASTOS">#REF!</definedName>
    <definedName name="grandes3">#REF!</definedName>
    <definedName name="histor" localSheetId="2">#REF!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2">#REF!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3" hidden="1">{#N/A,#N/A,FALSE,"VOL"}</definedName>
    <definedName name="liq" localSheetId="1" hidden="1">{#N/A,#N/A,FALSE,"VOL"}</definedName>
    <definedName name="liq" localSheetId="2" hidden="1">{#N/A,#N/A,FALSE,"VOL"}</definedName>
    <definedName name="liq" localSheetId="4" hidden="1">{#N/A,#N/A,FALSE,"VOL"}</definedName>
    <definedName name="liq" hidden="1">{#N/A,#N/A,FALSE,"VOL"}</definedName>
    <definedName name="listasuper" localSheetId="2">#REF!</definedName>
    <definedName name="listasuper">#REF!</definedName>
    <definedName name="Maintenance">#REF!</definedName>
    <definedName name="maintenanceld">#REF!</definedName>
    <definedName name="MaintenancePCS">#REF!</definedName>
    <definedName name="marca" localSheetId="2">#REF!</definedName>
    <definedName name="marca">#REF!</definedName>
    <definedName name="Marcas" localSheetId="2">#REF!</definedName>
    <definedName name="Marcas">#REF!</definedName>
    <definedName name="Minimis">#REF!</definedName>
    <definedName name="MKT">#REF!</definedName>
    <definedName name="mktld">#REF!</definedName>
    <definedName name="MKTPCS">#REF!</definedName>
    <definedName name="MP" localSheetId="2">#REF!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2"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4" hidden="1">#REF!</definedName>
    <definedName name="ngughuiyhuhhhhhhhhhhhhhhhhhh" hidden="1">#REF!</definedName>
    <definedName name="njkhoikh" localSheetId="4" hidden="1">#REF!</definedName>
    <definedName name="njkhoikh" hidden="1">#REF!</definedName>
    <definedName name="nmm" localSheetId="3" hidden="1">{#N/A,#N/A,FALSE,"VOL"}</definedName>
    <definedName name="nmm" localSheetId="1" hidden="1">{#N/A,#N/A,FALSE,"VOL"}</definedName>
    <definedName name="nmm" localSheetId="2" hidden="1">{#N/A,#N/A,FALSE,"VOL"}</definedName>
    <definedName name="nmm" localSheetId="4" hidden="1">{#N/A,#N/A,FALSE,"VOL"}</definedName>
    <definedName name="nmm" hidden="1">{#N/A,#N/A,FALSE,"VOL"}</definedName>
    <definedName name="NO" localSheetId="3" hidden="1">{#N/A,#N/A,FALSE,"VOL"}</definedName>
    <definedName name="NO" localSheetId="1" hidden="1">{#N/A,#N/A,FALSE,"VOL"}</definedName>
    <definedName name="NO" localSheetId="2" hidden="1">{#N/A,#N/A,FALSE,"VOL"}</definedName>
    <definedName name="NO" localSheetId="4" hidden="1">{#N/A,#N/A,FALSE,"VOL"}</definedName>
    <definedName name="NO" hidden="1">{#N/A,#N/A,FALSE,"VOL"}</definedName>
    <definedName name="NonTop_Stratum_Value" localSheetId="2">#REF!</definedName>
    <definedName name="NonTop_Stratum_Value">#REF!</definedName>
    <definedName name="Number_of_Selections">#REF!</definedName>
    <definedName name="Numof_Selections2">#REF!</definedName>
    <definedName name="ñfdsl" localSheetId="4">#REF!</definedName>
    <definedName name="ñfdsl">#REF!</definedName>
    <definedName name="ññ" localSheetId="4">#REF!</definedName>
    <definedName name="ññ">#REF!</definedName>
    <definedName name="OLE_LINK1" localSheetId="4">'Notas a los Estados Financieros'!#REF!</definedName>
    <definedName name="OPPROD" localSheetId="2">#REF!</definedName>
    <definedName name="OPPROD" localSheetId="4">#REF!</definedName>
    <definedName name="OPPROD">#REF!</definedName>
    <definedName name="opt" localSheetId="4">#REF!</definedName>
    <definedName name="opt">#REF!</definedName>
    <definedName name="optr">#REF!</definedName>
    <definedName name="Others">#REF!</definedName>
    <definedName name="othersld">#REF!</definedName>
    <definedName name="OthersPCS">#REF!</definedName>
    <definedName name="PARAGUAY" localSheetId="2">#REF!</definedName>
    <definedName name="PARAGUAY">#REF!</definedName>
    <definedName name="participa" localSheetId="2">#REF!</definedName>
    <definedName name="participa">#REF!</definedName>
    <definedName name="Partidas_seleccionadas_test_de_">#REF!</definedName>
    <definedName name="Partidas_Selecionadas">#REF!</definedName>
    <definedName name="Percent_Threshold" localSheetId="2">#REF!</definedName>
    <definedName name="Percent_Threshold">#REF!</definedName>
    <definedName name="PL_Dollar_Threshold" localSheetId="2">#REF!</definedName>
    <definedName name="PL_Dollar_Threshold">#REF!</definedName>
    <definedName name="PL_Percent_Threshold" localSheetId="2">#REF!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2">#REF!</definedName>
    <definedName name="POLYAR">#REF!</definedName>
    <definedName name="potir">#REF!</definedName>
    <definedName name="ppc" localSheetId="2">#REF!</definedName>
    <definedName name="ppc">#REF!</definedName>
    <definedName name="pr" localSheetId="2">#REF!</definedName>
    <definedName name="pr">#REF!</definedName>
    <definedName name="previs">#REF!</definedName>
    <definedName name="PS_Test_de_Gastos" localSheetId="4">#REF!</definedName>
    <definedName name="PS_Test_de_Gastos">#REF!</definedName>
    <definedName name="PY_Accounts_Receivable" localSheetId="2">#REF!</definedName>
    <definedName name="PY_Administration" localSheetId="2">#REF!</definedName>
    <definedName name="PY_Administration">#REF!</definedName>
    <definedName name="PY_Cash" localSheetId="2">#REF!</definedName>
    <definedName name="PY_Cash_Div_Dec" localSheetId="2">#REF!</definedName>
    <definedName name="PY_CASH_DIVIDENDS_DECLARED__per_common_share" localSheetId="2">#REF!</definedName>
    <definedName name="PY_Common_Equity" localSheetId="2">#REF!</definedName>
    <definedName name="PY_Cost_of_Sales" localSheetId="2">#REF!</definedName>
    <definedName name="PY_Current_Liabilities" localSheetId="2">#REF!</definedName>
    <definedName name="PY_Depreciation" localSheetId="2">#REF!</definedName>
    <definedName name="PY_Disc._Ops." localSheetId="2">#REF!</definedName>
    <definedName name="PY_Disc_allow">#REF!</definedName>
    <definedName name="PY_Disc_mnth">#REF!</definedName>
    <definedName name="PY_Disc_pd">#REF!</definedName>
    <definedName name="PY_Discounts">#REF!</definedName>
    <definedName name="PY_Earnings_per_share" localSheetId="2">#REF!</definedName>
    <definedName name="PY_Extraord." localSheetId="2">#REF!</definedName>
    <definedName name="PY_Gross_Profit" localSheetId="2">#REF!</definedName>
    <definedName name="PY_INC_AFT_TAX" localSheetId="2">#REF!</definedName>
    <definedName name="PY_INC_BEF_EXTRAORD" localSheetId="2">#REF!</definedName>
    <definedName name="PY_Inc_Bef_Tax" localSheetId="2">#REF!</definedName>
    <definedName name="PY_Intangible_Assets" localSheetId="2">#REF!</definedName>
    <definedName name="PY_Intangible_Assets">#REF!</definedName>
    <definedName name="PY_Interest_Expense" localSheetId="2">#REF!</definedName>
    <definedName name="PY_Inventory" localSheetId="2">#REF!</definedName>
    <definedName name="PY_LIABIL_EQUITY" localSheetId="2">#REF!</definedName>
    <definedName name="PY_LIABIL_EQUITY">#REF!</definedName>
    <definedName name="PY_Long_term_Debt__excl_Dfd_Taxes" localSheetId="2">#REF!</definedName>
    <definedName name="PY_LT_Debt" localSheetId="2">#REF!</definedName>
    <definedName name="PY_Market_Value_of_Equity" localSheetId="2">#REF!</definedName>
    <definedName name="PY_Marketable_Sec" localSheetId="2">#REF!</definedName>
    <definedName name="PY_Marketable_Sec">#REF!</definedName>
    <definedName name="PY_NET_INCOME" localSheetId="2">#REF!</definedName>
    <definedName name="PY_NET_PROFIT">#REF!</definedName>
    <definedName name="PY_Net_Revenue" localSheetId="2">#REF!</definedName>
    <definedName name="PY_Operating_Inc" localSheetId="2">#REF!</definedName>
    <definedName name="PY_Operating_Inc">#REF!</definedName>
    <definedName name="PY_Operating_Income" localSheetId="2">#REF!</definedName>
    <definedName name="PY_Operating_Income">#REF!</definedName>
    <definedName name="PY_Other_Curr_Assets" localSheetId="2">#REF!</definedName>
    <definedName name="PY_Other_Curr_Assets">#REF!</definedName>
    <definedName name="PY_Other_Exp" localSheetId="2">#REF!</definedName>
    <definedName name="PY_Other_Exp">#REF!</definedName>
    <definedName name="PY_Other_LT_Assets" localSheetId="2">#REF!</definedName>
    <definedName name="PY_Other_LT_Assets">#REF!</definedName>
    <definedName name="PY_Other_LT_Liabilities" localSheetId="2">#REF!</definedName>
    <definedName name="PY_Other_LT_Liabilities">#REF!</definedName>
    <definedName name="PY_Preferred_Stock" localSheetId="2">#REF!</definedName>
    <definedName name="PY_Preferred_Stock">#REF!</definedName>
    <definedName name="PY_QUICK_ASSETS" localSheetId="2">#REF!</definedName>
    <definedName name="PY_Ret_allow">#REF!</definedName>
    <definedName name="PY_Ret_mnth">#REF!</definedName>
    <definedName name="PY_Ret_pd">#REF!</definedName>
    <definedName name="PY_Retained_Earnings" localSheetId="2">#REF!</definedName>
    <definedName name="PY_Retained_Earnings">#REF!</definedName>
    <definedName name="PY_Returns">#REF!</definedName>
    <definedName name="PY_Selling" localSheetId="2">#REF!</definedName>
    <definedName name="PY_Selling">#REF!</definedName>
    <definedName name="PY_Tangible_Assets" localSheetId="2">#REF!</definedName>
    <definedName name="PY_Tangible_Assets">#REF!</definedName>
    <definedName name="PY_Tangible_Net_Worth" localSheetId="2">#REF!</definedName>
    <definedName name="PY_Taxes" localSheetId="2">#REF!</definedName>
    <definedName name="PY_TOTAL_ASSETS" localSheetId="2">#REF!</definedName>
    <definedName name="PY_TOTAL_CURR_ASSETS" localSheetId="2">#REF!</definedName>
    <definedName name="PY_TOTAL_DEBT" localSheetId="2">#REF!</definedName>
    <definedName name="PY_TOTAL_EQUITY" localSheetId="2">#REF!</definedName>
    <definedName name="PY_Trade_Payables" localSheetId="2">#REF!</definedName>
    <definedName name="PY_Weighted_Average" localSheetId="2">#REF!</definedName>
    <definedName name="PY_Working_Capital" localSheetId="2">#REF!</definedName>
    <definedName name="PY_Year_Income_Statement" localSheetId="2">#REF!</definedName>
    <definedName name="PY2_Accounts_Receivable" localSheetId="2">#REF!</definedName>
    <definedName name="PY2_Administration" localSheetId="2">#REF!</definedName>
    <definedName name="PY2_Cash" localSheetId="2">#REF!</definedName>
    <definedName name="PY2_Cash_Div_Dec" localSheetId="2">#REF!</definedName>
    <definedName name="PY2_CASH_DIVIDENDS_DECLARED__per_common_share" localSheetId="2">#REF!</definedName>
    <definedName name="PY2_Common_Equity" localSheetId="2">#REF!</definedName>
    <definedName name="PY2_Cost_of_Sales" localSheetId="2">#REF!</definedName>
    <definedName name="PY2_Current_Liabilities" localSheetId="2">#REF!</definedName>
    <definedName name="PY2_Depreciation" localSheetId="2">#REF!</definedName>
    <definedName name="PY2_Disc._Ops." localSheetId="2">#REF!</definedName>
    <definedName name="PY2_Earnings_per_share" localSheetId="2">#REF!</definedName>
    <definedName name="PY2_Extraord." localSheetId="2">#REF!</definedName>
    <definedName name="PY2_Gross_Profit" localSheetId="2">#REF!</definedName>
    <definedName name="PY2_INC_AFT_TAX" localSheetId="2">#REF!</definedName>
    <definedName name="PY2_INC_BEF_EXTRAORD" localSheetId="2">#REF!</definedName>
    <definedName name="PY2_Inc_Bef_Tax" localSheetId="2">#REF!</definedName>
    <definedName name="PY2_Intangible_Assets" localSheetId="2">#REF!</definedName>
    <definedName name="PY2_Interest_Expense" localSheetId="2">#REF!</definedName>
    <definedName name="PY2_Inventory" localSheetId="2">#REF!</definedName>
    <definedName name="PY2_LIABIL_EQUITY" localSheetId="2">#REF!</definedName>
    <definedName name="PY2_Long_term_Debt__excl_Dfd_Taxes" localSheetId="2">#REF!</definedName>
    <definedName name="PY2_LT_Debt" localSheetId="2">#REF!</definedName>
    <definedName name="PY2_Market_Value_of_Equity" localSheetId="2">#REF!</definedName>
    <definedName name="PY2_Marketable_Sec" localSheetId="2">#REF!</definedName>
    <definedName name="PY2_NET_INCOME" localSheetId="2">#REF!</definedName>
    <definedName name="PY2_Net_Revenue" localSheetId="2">#REF!</definedName>
    <definedName name="PY2_Operating_Inc" localSheetId="2">#REF!</definedName>
    <definedName name="PY2_Operating_Income" localSheetId="2">#REF!</definedName>
    <definedName name="PY2_Other_Curr_Assets" localSheetId="2">#REF!</definedName>
    <definedName name="PY2_Other_Exp." localSheetId="2">#REF!</definedName>
    <definedName name="PY2_Other_LT_Assets" localSheetId="2">#REF!</definedName>
    <definedName name="PY2_Other_LT_Liabilities" localSheetId="2">#REF!</definedName>
    <definedName name="PY2_Preferred_Stock" localSheetId="2">#REF!</definedName>
    <definedName name="PY2_QUICK_ASSETS" localSheetId="2">#REF!</definedName>
    <definedName name="PY2_Retained_Earnings" localSheetId="2">#REF!</definedName>
    <definedName name="PY2_Selling" localSheetId="2">#REF!</definedName>
    <definedName name="PY2_Tangible_Assets" localSheetId="2">#REF!</definedName>
    <definedName name="PY2_Tangible_Net_Worth" localSheetId="2">#REF!</definedName>
    <definedName name="PY2_Taxes" localSheetId="2">#REF!</definedName>
    <definedName name="PY2_TOTAL_ASSETS" localSheetId="2">#REF!</definedName>
    <definedName name="PY2_TOTAL_CURR_ASSETS" localSheetId="2">#REF!</definedName>
    <definedName name="PY2_TOTAL_DEBT" localSheetId="2">#REF!</definedName>
    <definedName name="PY2_TOTAL_EQUITY" localSheetId="2">#REF!</definedName>
    <definedName name="PY2_Trade_Payables" localSheetId="2">#REF!</definedName>
    <definedName name="PY2_Weighted_Average" localSheetId="2">#REF!</definedName>
    <definedName name="PY2_Working_Capital" localSheetId="2">#REF!</definedName>
    <definedName name="PY2_Year_Income_Statement" localSheetId="2">#REF!</definedName>
    <definedName name="PY3_Accounts_Receivable" localSheetId="2">#REF!</definedName>
    <definedName name="PY3_Administration" localSheetId="2">#REF!</definedName>
    <definedName name="PY3_Cash" localSheetId="2">#REF!</definedName>
    <definedName name="PY3_Common_Equity" localSheetId="2">#REF!</definedName>
    <definedName name="PY3_Cost_of_Sales" localSheetId="2">#REF!</definedName>
    <definedName name="PY3_Current_Liabilities" localSheetId="2">#REF!</definedName>
    <definedName name="PY3_Depreciation" localSheetId="2">#REF!</definedName>
    <definedName name="PY3_Disc._Ops." localSheetId="2">#REF!</definedName>
    <definedName name="PY3_Extraord." localSheetId="2">#REF!</definedName>
    <definedName name="PY3_Gross_Profit" localSheetId="2">#REF!</definedName>
    <definedName name="PY3_INC_AFT_TAX" localSheetId="2">#REF!</definedName>
    <definedName name="PY3_INC_BEF_EXTRAORD" localSheetId="2">#REF!</definedName>
    <definedName name="PY3_Inc_Bef_Tax" localSheetId="2">#REF!</definedName>
    <definedName name="PY3_Intangible_Assets" localSheetId="2">#REF!</definedName>
    <definedName name="PY3_Intangible_Assets">#REF!</definedName>
    <definedName name="PY3_Interest_Expense" localSheetId="2">#REF!</definedName>
    <definedName name="PY3_Inventory" localSheetId="2">#REF!</definedName>
    <definedName name="PY3_LIABIL_EQUITY" localSheetId="2">#REF!</definedName>
    <definedName name="PY3_Long_term_Debt__excl_Dfd_Taxes" localSheetId="2">#REF!</definedName>
    <definedName name="PY3_Marketable_Sec" localSheetId="2">#REF!</definedName>
    <definedName name="PY3_Marketable_Sec">#REF!</definedName>
    <definedName name="PY3_NET_INCOME" localSheetId="2">#REF!</definedName>
    <definedName name="PY3_Net_Revenue" localSheetId="2">#REF!</definedName>
    <definedName name="PY3_Operating_Inc" localSheetId="2">#REF!</definedName>
    <definedName name="PY3_Other_Curr_Assets" localSheetId="2">#REF!</definedName>
    <definedName name="PY3_Other_Curr_Assets">#REF!</definedName>
    <definedName name="PY3_Other_Exp." localSheetId="2">#REF!</definedName>
    <definedName name="PY3_Other_LT_Assets" localSheetId="2">#REF!</definedName>
    <definedName name="PY3_Other_LT_Assets">#REF!</definedName>
    <definedName name="PY3_Other_LT_Liabilities" localSheetId="2">#REF!</definedName>
    <definedName name="PY3_Other_LT_Liabilities">#REF!</definedName>
    <definedName name="PY3_Preferred_Stock" localSheetId="2">#REF!</definedName>
    <definedName name="PY3_Preferred_Stock">#REF!</definedName>
    <definedName name="PY3_QUICK_ASSETS" localSheetId="2">#REF!</definedName>
    <definedName name="PY3_Retained_Earnings" localSheetId="2">#REF!</definedName>
    <definedName name="PY3_Retained_Earnings">#REF!</definedName>
    <definedName name="PY3_Selling" localSheetId="2">#REF!</definedName>
    <definedName name="PY3_Tangible_Assets" localSheetId="2">#REF!</definedName>
    <definedName name="PY3_Tangible_Assets">#REF!</definedName>
    <definedName name="PY3_Taxes" localSheetId="2">#REF!</definedName>
    <definedName name="PY3_TOTAL_ASSETS" localSheetId="2">#REF!</definedName>
    <definedName name="PY3_TOTAL_CURR_ASSETS" localSheetId="2">#REF!</definedName>
    <definedName name="PY3_TOTAL_DEBT" localSheetId="2">#REF!</definedName>
    <definedName name="PY3_TOTAL_EQUITY" localSheetId="2">#REF!</definedName>
    <definedName name="PY3_Trade_Payables" localSheetId="2">#REF!</definedName>
    <definedName name="PY3_Year_Income_Statement" localSheetId="2">#REF!</definedName>
    <definedName name="PY4_Accounts_Receivable" localSheetId="2">#REF!</definedName>
    <definedName name="PY4_Administration" localSheetId="2">#REF!</definedName>
    <definedName name="PY4_Cash" localSheetId="2">#REF!</definedName>
    <definedName name="PY4_Common_Equity" localSheetId="2">#REF!</definedName>
    <definedName name="PY4_Cost_of_Sales" localSheetId="2">#REF!</definedName>
    <definedName name="PY4_Current_Liabilities" localSheetId="2">#REF!</definedName>
    <definedName name="PY4_Depreciation" localSheetId="2">#REF!</definedName>
    <definedName name="PY4_Disc._Ops." localSheetId="2">#REF!</definedName>
    <definedName name="PY4_Extraord." localSheetId="2">#REF!</definedName>
    <definedName name="PY4_Gross_Profit" localSheetId="2">#REF!</definedName>
    <definedName name="PY4_INC_AFT_TAX" localSheetId="2">#REF!</definedName>
    <definedName name="PY4_INC_BEF_EXTRAORD" localSheetId="2">#REF!</definedName>
    <definedName name="PY4_Inc_Bef_Tax" localSheetId="2">#REF!</definedName>
    <definedName name="PY4_Intangible_Assets" localSheetId="2">#REF!</definedName>
    <definedName name="PY4_Intangible_Assets">#REF!</definedName>
    <definedName name="PY4_Interest_Expense" localSheetId="2">#REF!</definedName>
    <definedName name="PY4_Inventory" localSheetId="2">#REF!</definedName>
    <definedName name="PY4_LIABIL_EQUITY" localSheetId="2">#REF!</definedName>
    <definedName name="PY4_Long_term_Debt__excl_Dfd_Taxes" localSheetId="2">#REF!</definedName>
    <definedName name="PY4_Marketable_Sec" localSheetId="2">#REF!</definedName>
    <definedName name="PY4_Marketable_Sec">#REF!</definedName>
    <definedName name="PY4_NET_INCOME" localSheetId="2">#REF!</definedName>
    <definedName name="PY4_Net_Revenue" localSheetId="2">#REF!</definedName>
    <definedName name="PY4_Operating_Inc" localSheetId="2">#REF!</definedName>
    <definedName name="PY4_Other_Cur_Assets" localSheetId="2">#REF!</definedName>
    <definedName name="PY4_Other_Cur_Assets">#REF!</definedName>
    <definedName name="PY4_Other_Exp." localSheetId="2">#REF!</definedName>
    <definedName name="PY4_Other_LT_Assets" localSheetId="2">#REF!</definedName>
    <definedName name="PY4_Other_LT_Assets">#REF!</definedName>
    <definedName name="PY4_Other_LT_Liabilities" localSheetId="2">#REF!</definedName>
    <definedName name="PY4_Other_LT_Liabilities">#REF!</definedName>
    <definedName name="PY4_Preferred_Stock" localSheetId="2">#REF!</definedName>
    <definedName name="PY4_Preferred_Stock">#REF!</definedName>
    <definedName name="PY4_QUICK_ASSETS" localSheetId="2">#REF!</definedName>
    <definedName name="PY4_Retained_Earnings" localSheetId="2">#REF!</definedName>
    <definedName name="PY4_Retained_Earnings">#REF!</definedName>
    <definedName name="PY4_Selling" localSheetId="2">#REF!</definedName>
    <definedName name="PY4_Tangible_Assets" localSheetId="2">#REF!</definedName>
    <definedName name="PY4_Tangible_Assets">#REF!</definedName>
    <definedName name="PY4_Taxes" localSheetId="2">#REF!</definedName>
    <definedName name="PY4_TOTAL_ASSETS" localSheetId="2">#REF!</definedName>
    <definedName name="PY4_TOTAL_CURR_ASSETS" localSheetId="2">#REF!</definedName>
    <definedName name="PY4_TOTAL_DEBT" localSheetId="2">#REF!</definedName>
    <definedName name="PY4_TOTAL_EQUITY" localSheetId="2">#REF!</definedName>
    <definedName name="PY4_Trade_Payables" localSheetId="2">#REF!</definedName>
    <definedName name="PY4_Year_Income_Statement" localSheetId="2">#REF!</definedName>
    <definedName name="PY5_Accounts_Receivable" localSheetId="2">#REF!</definedName>
    <definedName name="PY5_Accounts_Receivable">#REF!</definedName>
    <definedName name="PY5_Administration" localSheetId="2">#REF!</definedName>
    <definedName name="PY5_Cash" localSheetId="2">#REF!</definedName>
    <definedName name="PY5_Common_Equity" localSheetId="2">#REF!</definedName>
    <definedName name="PY5_Cost_of_Sales" localSheetId="2">#REF!</definedName>
    <definedName name="PY5_Current_Liabilities" localSheetId="2">#REF!</definedName>
    <definedName name="PY5_Depreciation" localSheetId="2">#REF!</definedName>
    <definedName name="PY5_Disc._Ops." localSheetId="2">#REF!</definedName>
    <definedName name="PY5_Extraord." localSheetId="2">#REF!</definedName>
    <definedName name="PY5_Gross_Profit" localSheetId="2">#REF!</definedName>
    <definedName name="PY5_INC_AFT_TAX" localSheetId="2">#REF!</definedName>
    <definedName name="PY5_INC_BEF_EXTRAORD" localSheetId="2">#REF!</definedName>
    <definedName name="PY5_Inc_Bef_Tax" localSheetId="2">#REF!</definedName>
    <definedName name="PY5_Intangible_Assets" localSheetId="2">#REF!</definedName>
    <definedName name="PY5_Intangible_Assets">#REF!</definedName>
    <definedName name="PY5_Interest_Expense" localSheetId="2">#REF!</definedName>
    <definedName name="PY5_Inventory" localSheetId="2">#REF!</definedName>
    <definedName name="PY5_Inventory">#REF!</definedName>
    <definedName name="PY5_LIABIL_EQUITY" localSheetId="2">#REF!</definedName>
    <definedName name="PY5_Long_term_Debt__excl_Dfd_Taxes" localSheetId="2">#REF!</definedName>
    <definedName name="PY5_Marketable_Sec" localSheetId="2">#REF!</definedName>
    <definedName name="PY5_Marketable_Sec">#REF!</definedName>
    <definedName name="PY5_NET_INCOME" localSheetId="2">#REF!</definedName>
    <definedName name="PY5_Net_Revenue" localSheetId="2">#REF!</definedName>
    <definedName name="PY5_Operating_Inc" localSheetId="2">#REF!</definedName>
    <definedName name="PY5_Other_Curr_Assets" localSheetId="2">#REF!</definedName>
    <definedName name="PY5_Other_Curr_Assets">#REF!</definedName>
    <definedName name="PY5_Other_Exp." localSheetId="2">#REF!</definedName>
    <definedName name="PY5_Other_LT_Assets" localSheetId="2">#REF!</definedName>
    <definedName name="PY5_Other_LT_Assets">#REF!</definedName>
    <definedName name="PY5_Other_LT_Liabilities" localSheetId="2">#REF!</definedName>
    <definedName name="PY5_Other_LT_Liabilities">#REF!</definedName>
    <definedName name="PY5_Preferred_Stock" localSheetId="2">#REF!</definedName>
    <definedName name="PY5_Preferred_Stock">#REF!</definedName>
    <definedName name="PY5_QUICK_ASSETS" localSheetId="2">#REF!</definedName>
    <definedName name="PY5_Retained_Earnings" localSheetId="2">#REF!</definedName>
    <definedName name="PY5_Retained_Earnings">#REF!</definedName>
    <definedName name="PY5_Selling" localSheetId="2">#REF!</definedName>
    <definedName name="PY5_Tangible_Assets" localSheetId="2">#REF!</definedName>
    <definedName name="PY5_Tangible_Assets">#REF!</definedName>
    <definedName name="PY5_Taxes" localSheetId="2">#REF!</definedName>
    <definedName name="PY5_TOTAL_ASSETS" localSheetId="2">#REF!</definedName>
    <definedName name="PY5_TOTAL_CURR_ASSETS" localSheetId="2">#REF!</definedName>
    <definedName name="PY5_TOTAL_DEBT" localSheetId="2">#REF!</definedName>
    <definedName name="PY5_TOTAL_EQUITY" localSheetId="2">#REF!</definedName>
    <definedName name="PY5_Trade_Payables" localSheetId="2">#REF!</definedName>
    <definedName name="PY5_Year_Income_Statement" localSheetId="2">#REF!</definedName>
    <definedName name="QGPL_CLTESLB">#REF!</definedName>
    <definedName name="quarter" localSheetId="2">#REF!</definedName>
    <definedName name="quarter">#REF!</definedName>
    <definedName name="R_Factor" localSheetId="2">#REF!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2" hidden="1">1</definedName>
    <definedName name="SAPBEXrevision" hidden="1">3</definedName>
    <definedName name="SAPBEXsysID" hidden="1">"PLW"</definedName>
    <definedName name="SAPBEXwbID" localSheetId="2" hidden="1">"0B3C5WPQ1PKHTD1CRY997L2MI"</definedName>
    <definedName name="SAPBEXwbID" hidden="1">"14RHU0IXG8KL7C7PJMON454VM"</definedName>
    <definedName name="sdfnlsd" hidden="1">#REF!</definedName>
    <definedName name="sectores">#REF!</definedName>
    <definedName name="sedal" localSheetId="2">#REF!</definedName>
    <definedName name="sedal">#REF!</definedName>
    <definedName name="Selection_Remainder" localSheetId="2">#REF!</definedName>
    <definedName name="Selection_Remainder">#REF!</definedName>
    <definedName name="sku" localSheetId="2">#REF!</definedName>
    <definedName name="sku">#REF!</definedName>
    <definedName name="skus" localSheetId="2">#REF!</definedName>
    <definedName name="skus">#REF!</definedName>
    <definedName name="Starting_Point" localSheetId="2">#REF!</definedName>
    <definedName name="Starting_Point">#REF!</definedName>
    <definedName name="STKDIARIO" localSheetId="2">#REF!</definedName>
    <definedName name="STKDIARIO">#REF!</definedName>
    <definedName name="STKDIARIOPX01" localSheetId="2">#REF!</definedName>
    <definedName name="STKDIARIOPX01">#REF!</definedName>
    <definedName name="STKDIARIOPX04" localSheetId="2">#REF!</definedName>
    <definedName name="STKDIARIOPX04">#REF!</definedName>
    <definedName name="Suma_de_ABR_U_3">#REF!</definedName>
    <definedName name="SUMMARY" localSheetId="2">#REF!</definedName>
    <definedName name="SUMMARY">#REF!</definedName>
    <definedName name="super" localSheetId="2">#REF!</definedName>
    <definedName name="super">#REF!</definedName>
    <definedName name="tablasun" localSheetId="2">#REF!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2">#REF!</definedName>
    <definedName name="TEST0">#REF!</definedName>
    <definedName name="TEST1" localSheetId="2">#REF!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2">#REF!</definedName>
    <definedName name="TESTKEYS">#REF!</definedName>
    <definedName name="TextRefCopy1">#REF!</definedName>
    <definedName name="TextRefCopy10" localSheetId="2">#REF!</definedName>
    <definedName name="TextRefCopy10">#REF!</definedName>
    <definedName name="TextRefCopy100" localSheetId="2">#REF!</definedName>
    <definedName name="TextRefCopy100">#REF!</definedName>
    <definedName name="TextRefCopy102" localSheetId="2">#REF!</definedName>
    <definedName name="TextRefCopy102">#REF!</definedName>
    <definedName name="TextRefCopy103" localSheetId="2">#REF!</definedName>
    <definedName name="TextRefCopy103">#REF!</definedName>
    <definedName name="TextRefCopy104" localSheetId="2">#REF!</definedName>
    <definedName name="TextRefCopy104">#REF!</definedName>
    <definedName name="TextRefCopy105" localSheetId="2">#REF!</definedName>
    <definedName name="TextRefCopy105">#REF!</definedName>
    <definedName name="TextRefCopy107" localSheetId="2">#REF!</definedName>
    <definedName name="TextRefCopy107">#REF!</definedName>
    <definedName name="TextRefCopy108" localSheetId="2">#REF!</definedName>
    <definedName name="TextRefCopy108">#REF!</definedName>
    <definedName name="TextRefCopy109" localSheetId="2">#REF!</definedName>
    <definedName name="TextRefCopy109">#REF!</definedName>
    <definedName name="TextRefCopy11" localSheetId="2">#REF!</definedName>
    <definedName name="TextRefCopy111">#REF!</definedName>
    <definedName name="TextRefCopy112" localSheetId="2">#REF!</definedName>
    <definedName name="TextRefCopy112">#REF!</definedName>
    <definedName name="TextRefCopy113" localSheetId="2">#REF!</definedName>
    <definedName name="TextRefCopy113">#REF!</definedName>
    <definedName name="TextRefCopy114">#REF!</definedName>
    <definedName name="TextRefCopy116" localSheetId="2">#REF!</definedName>
    <definedName name="TextRefCopy116">#REF!</definedName>
    <definedName name="TextRefCopy118" localSheetId="2">#REF!</definedName>
    <definedName name="TextRefCopy118">#REF!</definedName>
    <definedName name="TextRefCopy119" localSheetId="2">#REF!</definedName>
    <definedName name="TextRefCopy119">#REF!</definedName>
    <definedName name="TextRefCopy12" localSheetId="2">#REF!</definedName>
    <definedName name="TextRefCopy120" localSheetId="2">#REF!</definedName>
    <definedName name="TextRefCopy120">#REF!</definedName>
    <definedName name="TextRefCopy121" localSheetId="2">#REF!</definedName>
    <definedName name="TextRefCopy121">#REF!</definedName>
    <definedName name="TextRefCopy122">#REF!</definedName>
    <definedName name="TextRefCopy123">#REF!</definedName>
    <definedName name="TextRefCopy127" localSheetId="2">#REF!</definedName>
    <definedName name="TextRefCopy127">#REF!</definedName>
    <definedName name="TextRefCopy13" localSheetId="2">#REF!</definedName>
    <definedName name="TextRefCopy14" localSheetId="2">#REF!</definedName>
    <definedName name="TextRefCopy15" localSheetId="2">#REF!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2">#REF!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2">#REF!</definedName>
    <definedName name="TextRefCopy4">#REF!</definedName>
    <definedName name="TextRefCopy41">#REF!</definedName>
    <definedName name="TextRefCopy42" localSheetId="2">#REF!</definedName>
    <definedName name="TextRefCopy42">#REF!</definedName>
    <definedName name="TextRefCopy43" localSheetId="2">#REF!</definedName>
    <definedName name="TextRefCopy44" localSheetId="2">#REF!</definedName>
    <definedName name="TextRefCopy44">#REF!</definedName>
    <definedName name="TextRefCopy46">#REF!</definedName>
    <definedName name="TextRefCopy53" localSheetId="2">#REF!</definedName>
    <definedName name="TextRefCopy53">#REF!</definedName>
    <definedName name="TextRefCopy54" localSheetId="2">#REF!</definedName>
    <definedName name="TextRefCopy54">#REF!</definedName>
    <definedName name="TextRefCopy55" localSheetId="2">#REF!</definedName>
    <definedName name="TextRefCopy55">#REF!</definedName>
    <definedName name="TextRefCopy56" localSheetId="2">#REF!</definedName>
    <definedName name="TextRefCopy56">#REF!</definedName>
    <definedName name="TextRefCopy6">#REF!</definedName>
    <definedName name="TextRefCopy63" localSheetId="2">#REF!</definedName>
    <definedName name="TextRefCopy63">#REF!</definedName>
    <definedName name="TextRefCopy65" localSheetId="2">#REF!</definedName>
    <definedName name="TextRefCopy65">#REF!</definedName>
    <definedName name="TextRefCopy66" localSheetId="2">#REF!</definedName>
    <definedName name="TextRefCopy66">#REF!</definedName>
    <definedName name="TextRefCopy67" localSheetId="2">#REF!</definedName>
    <definedName name="TextRefCopy67">#REF!</definedName>
    <definedName name="TextRefCopy68" localSheetId="2">#REF!</definedName>
    <definedName name="TextRefCopy68">#REF!</definedName>
    <definedName name="TextRefCopy7" localSheetId="2">#REF!</definedName>
    <definedName name="TextRefCopy7">#REF!</definedName>
    <definedName name="TextRefCopy70" localSheetId="2">#REF!</definedName>
    <definedName name="TextRefCopy70">#REF!</definedName>
    <definedName name="TextRefCopy71" localSheetId="2">#REF!</definedName>
    <definedName name="TextRefCopy71">#REF!</definedName>
    <definedName name="TextRefCopy73" localSheetId="2">#REF!</definedName>
    <definedName name="TextRefCopy73">#REF!</definedName>
    <definedName name="TextRefCopy75" localSheetId="2">#REF!</definedName>
    <definedName name="TextRefCopy75">#REF!</definedName>
    <definedName name="TextRefCopy77" localSheetId="2">#REF!</definedName>
    <definedName name="TextRefCopy77">#REF!</definedName>
    <definedName name="TextRefCopy79" localSheetId="2">#REF!</definedName>
    <definedName name="TextRefCopy79">#REF!</definedName>
    <definedName name="TextRefCopy8" localSheetId="2">#REF!</definedName>
    <definedName name="TextRefCopy8">#REF!</definedName>
    <definedName name="TextRefCopy80" localSheetId="2">#REF!</definedName>
    <definedName name="TextRefCopy80">#REF!</definedName>
    <definedName name="TextRefCopy82" localSheetId="2">#REF!</definedName>
    <definedName name="TextRefCopy82">#REF!</definedName>
    <definedName name="TextRefCopy85" localSheetId="2">#REF!</definedName>
    <definedName name="TextRefCopy86" localSheetId="2">#REF!</definedName>
    <definedName name="TextRefCopy88" localSheetId="2">#REF!</definedName>
    <definedName name="TextRefCopy89" localSheetId="2">#REF!</definedName>
    <definedName name="TextRefCopy90" localSheetId="2">#REF!</definedName>
    <definedName name="TextRefCopy91" localSheetId="2">#REF!</definedName>
    <definedName name="TextRefCopy92" localSheetId="2">#REF!</definedName>
    <definedName name="TextRefCopy93" localSheetId="2">#REF!</definedName>
    <definedName name="TextRefCopy97" localSheetId="2">#REF!</definedName>
    <definedName name="TextRefCopy97">#REF!</definedName>
    <definedName name="TextRefCopy98">#REF!</definedName>
    <definedName name="TextRefCopyRangeCount" localSheetId="2" hidden="1">12</definedName>
    <definedName name="TextRefCopyRangeCount" hidden="1">1</definedName>
    <definedName name="Top_Stratum_Number" localSheetId="2">#REF!</definedName>
    <definedName name="Top_Stratum_Number">#REF!</definedName>
    <definedName name="Top_Stratum_Value" localSheetId="2">#REF!</definedName>
    <definedName name="Top_Stratum_Value">#REF!</definedName>
    <definedName name="Total_Amount">#REF!</definedName>
    <definedName name="Total_Number_Selections" localSheetId="2">#REF!</definedName>
    <definedName name="Total_Number_Selections">#REF!</definedName>
    <definedName name="tp" localSheetId="2">#REF!</definedName>
    <definedName name="tp">#REF!</definedName>
    <definedName name="Unidades" localSheetId="2">#REF!</definedName>
    <definedName name="Unidades">#REF!</definedName>
    <definedName name="URUGUAY" localSheetId="2">#REF!</definedName>
    <definedName name="URUGUAY">#REF!</definedName>
    <definedName name="vencidos">#REF!</definedName>
    <definedName name="vigencia" localSheetId="2">#REF!</definedName>
    <definedName name="vigencia">#REF!</definedName>
    <definedName name="vpphold">#REF!</definedName>
    <definedName name="VTADIAR" localSheetId="2">#REF!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3"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1" hidden="1">{#N/A,#N/A,FALSE,"VOL"}</definedName>
    <definedName name="wrn.Volumen." localSheetId="2"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2" hidden="1">'Estado de Variación del Activo '!#REF!</definedName>
    <definedName name="XREF_COLUMN_12" localSheetId="2" hidden="1">'Estado de Variación del Activo '!#REF!</definedName>
    <definedName name="XREF_COLUMN_12" hidden="1">#REF!</definedName>
    <definedName name="XREF_COLUMN_13" localSheetId="2" hidden="1">'Estado de Variación del Activo '!#REF!</definedName>
    <definedName name="XREF_COLUMN_13" hidden="1">#REF!</definedName>
    <definedName name="XREF_COLUMN_14" localSheetId="2" hidden="1">'Estado de Variación del Activo '!$M:$M</definedName>
    <definedName name="XREF_COLUMN_14" hidden="1">#REF!</definedName>
    <definedName name="XREF_COLUMN_15" localSheetId="2" hidden="1">#REF!</definedName>
    <definedName name="XREF_COLUMN_15" hidden="1">#REF!</definedName>
    <definedName name="XREF_COLUMN_17" localSheetId="2" hidden="1">#REF!</definedName>
    <definedName name="XREF_COLUMN_17" hidden="1">#REF!</definedName>
    <definedName name="XREF_COLUMN_2" hidden="1">#REF!</definedName>
    <definedName name="XREF_COLUMN_24" hidden="1">#REF!</definedName>
    <definedName name="XREF_COLUMN_4" localSheetId="2" hidden="1">#REF!</definedName>
    <definedName name="XREF_COLUMN_5" localSheetId="2" hidden="1">'Estado de Variación del Activo '!$D:$D</definedName>
    <definedName name="XREF_COLUMN_7" hidden="1">#REF!</definedName>
    <definedName name="XREF_COLUMN_9" hidden="1">#REF!</definedName>
    <definedName name="XRefActiveRow" localSheetId="2" hidden="1">#REF!</definedName>
    <definedName name="XRefActiveRow" hidden="1">#REF!</definedName>
    <definedName name="XRefColumnsCount" localSheetId="2" hidden="1">14</definedName>
    <definedName name="XRefColumnsCount" hidden="1">2</definedName>
    <definedName name="XRefCopy1" localSheetId="2" hidden="1">#REF!</definedName>
    <definedName name="XRefCopy1" hidden="1">#REF!</definedName>
    <definedName name="XRefCopy10" localSheetId="2" hidden="1">#REF!</definedName>
    <definedName name="XRefCopy100" localSheetId="2" hidden="1">#REF!</definedName>
    <definedName name="XRefCopy100" hidden="1">#REF!</definedName>
    <definedName name="XRefCopy100Row" localSheetId="2" hidden="1">#REF!</definedName>
    <definedName name="XRefCopy100Row" hidden="1">#REF!</definedName>
    <definedName name="XRefCopy101" localSheetId="2" hidden="1">#REF!</definedName>
    <definedName name="XRefCopy101" hidden="1">#REF!</definedName>
    <definedName name="XRefCopy101Row" localSheetId="2" hidden="1">#REF!</definedName>
    <definedName name="XRefCopy101Row" hidden="1">#REF!</definedName>
    <definedName name="XRefCopy102" localSheetId="2" hidden="1">#REF!</definedName>
    <definedName name="XRefCopy102" hidden="1">#REF!</definedName>
    <definedName name="XRefCopy102Row" localSheetId="2" hidden="1">#REF!</definedName>
    <definedName name="XRefCopy102Row" hidden="1">#REF!</definedName>
    <definedName name="XRefCopy103" localSheetId="2" hidden="1">#REF!</definedName>
    <definedName name="XRefCopy103" hidden="1">#REF!</definedName>
    <definedName name="XRefCopy103Row" localSheetId="2" hidden="1">#REF!</definedName>
    <definedName name="XRefCopy103Row" hidden="1">#REF!</definedName>
    <definedName name="XRefCopy104" localSheetId="2" hidden="1">#REF!</definedName>
    <definedName name="XRefCopy104" hidden="1">#REF!</definedName>
    <definedName name="XRefCopy104Row" localSheetId="2" hidden="1">#REF!</definedName>
    <definedName name="XRefCopy104Row" hidden="1">#REF!</definedName>
    <definedName name="XRefCopy105" hidden="1">#REF!</definedName>
    <definedName name="XRefCopy105Row" localSheetId="2" hidden="1">#REF!</definedName>
    <definedName name="XRefCopy105Row" hidden="1">#REF!</definedName>
    <definedName name="XRefCopy106" hidden="1">#REF!</definedName>
    <definedName name="XRefCopy106Row" localSheetId="2" hidden="1">#REF!</definedName>
    <definedName name="XRefCopy106Row" hidden="1">#REF!</definedName>
    <definedName name="XRefCopy107" hidden="1">#REF!</definedName>
    <definedName name="XRefCopy107Row" localSheetId="2" hidden="1">#REF!</definedName>
    <definedName name="XRefCopy107Row" hidden="1">#REF!</definedName>
    <definedName name="XRefCopy108" hidden="1">#REF!</definedName>
    <definedName name="XRefCopy108Row" localSheetId="2" hidden="1">#REF!</definedName>
    <definedName name="XRefCopy108Row" hidden="1">#REF!</definedName>
    <definedName name="XRefCopy109" hidden="1">#REF!</definedName>
    <definedName name="XRefCopy109Row" localSheetId="2" hidden="1">#REF!</definedName>
    <definedName name="XRefCopy109Row" hidden="1">#REF!</definedName>
    <definedName name="XRefCopy10Row" localSheetId="2" hidden="1">#REF!</definedName>
    <definedName name="XRefCopy10Row" hidden="1">#REF!</definedName>
    <definedName name="XRefCopy11" localSheetId="2" hidden="1">#REF!</definedName>
    <definedName name="XRefCopy110Row" localSheetId="2" hidden="1">#REF!</definedName>
    <definedName name="XRefCopy110Row" hidden="1">#REF!</definedName>
    <definedName name="XRefCopy111Row" localSheetId="2" hidden="1">#REF!</definedName>
    <definedName name="XRefCopy111Row" hidden="1">#REF!</definedName>
    <definedName name="XRefCopy112" hidden="1">#REF!</definedName>
    <definedName name="XRefCopy112Row" localSheetId="2" hidden="1">#REF!</definedName>
    <definedName name="XRefCopy112Row" hidden="1">#REF!</definedName>
    <definedName name="XRefCopy113" hidden="1">#REF!</definedName>
    <definedName name="XRefCopy113Row" localSheetId="2" hidden="1">#REF!</definedName>
    <definedName name="XRefCopy113Row" hidden="1">#REF!</definedName>
    <definedName name="XRefCopy114" hidden="1">#REF!</definedName>
    <definedName name="XRefCopy114Row" localSheetId="2" hidden="1">#REF!</definedName>
    <definedName name="XRefCopy114Row" hidden="1">#REF!</definedName>
    <definedName name="XRefCopy115" hidden="1">#REF!</definedName>
    <definedName name="XRefCopy115Row" localSheetId="2" hidden="1">#REF!</definedName>
    <definedName name="XRefCopy115Row" hidden="1">#REF!</definedName>
    <definedName name="XRefCopy116" hidden="1">#REF!</definedName>
    <definedName name="XRefCopy116Row" localSheetId="2" hidden="1">#REF!</definedName>
    <definedName name="XRefCopy116Row" hidden="1">#REF!</definedName>
    <definedName name="XRefCopy117" hidden="1">#REF!</definedName>
    <definedName name="XRefCopy117Row" localSheetId="2" hidden="1">#REF!</definedName>
    <definedName name="XRefCopy117Row" hidden="1">#REF!</definedName>
    <definedName name="XRefCopy118" localSheetId="2" hidden="1">#REF!</definedName>
    <definedName name="XRefCopy118" hidden="1">#REF!</definedName>
    <definedName name="XRefCopy118Row" localSheetId="2" hidden="1">#REF!</definedName>
    <definedName name="XRefCopy118Row" hidden="1">#REF!</definedName>
    <definedName name="XRefCopy119" localSheetId="2" hidden="1">#REF!</definedName>
    <definedName name="XRefCopy119" hidden="1">#REF!</definedName>
    <definedName name="XRefCopy119Row" localSheetId="2" hidden="1">#REF!</definedName>
    <definedName name="XRefCopy119Row" hidden="1">#REF!</definedName>
    <definedName name="XRefCopy11Row" localSheetId="2" hidden="1">#REF!</definedName>
    <definedName name="XRefCopy11Row" hidden="1">#REF!</definedName>
    <definedName name="XRefCopy12" hidden="1">#REF!</definedName>
    <definedName name="XRefCopy120" localSheetId="2" hidden="1">#REF!</definedName>
    <definedName name="XRefCopy120" hidden="1">#REF!</definedName>
    <definedName name="XRefCopy120Row" localSheetId="2" hidden="1">#REF!</definedName>
    <definedName name="XRefCopy120Row" hidden="1">#REF!</definedName>
    <definedName name="XRefCopy121" localSheetId="2" hidden="1">#REF!</definedName>
    <definedName name="XRefCopy121" hidden="1">#REF!</definedName>
    <definedName name="XRefCopy121Row" localSheetId="2" hidden="1">#REF!</definedName>
    <definedName name="XRefCopy121Row" hidden="1">#REF!</definedName>
    <definedName name="XRefCopy122" localSheetId="2" hidden="1">#REF!</definedName>
    <definedName name="XRefCopy122" hidden="1">#REF!</definedName>
    <definedName name="XRefCopy122Row" localSheetId="2" hidden="1">#REF!</definedName>
    <definedName name="XRefCopy122Row" hidden="1">#REF!</definedName>
    <definedName name="XRefCopy123" hidden="1">#REF!</definedName>
    <definedName name="XRefCopy123Row" localSheetId="2" hidden="1">#REF!</definedName>
    <definedName name="XRefCopy123Row" hidden="1">#REF!</definedName>
    <definedName name="XRefCopy124" hidden="1">#REF!</definedName>
    <definedName name="XRefCopy124Row" localSheetId="2" hidden="1">#REF!</definedName>
    <definedName name="XRefCopy124Row" hidden="1">#REF!</definedName>
    <definedName name="XRefCopy125" hidden="1">#REF!</definedName>
    <definedName name="XRefCopy125Row" localSheetId="2" hidden="1">#REF!</definedName>
    <definedName name="XRefCopy125Row" hidden="1">#REF!</definedName>
    <definedName name="XRefCopy126" hidden="1">#REF!</definedName>
    <definedName name="XRefCopy126Row" localSheetId="2" hidden="1">#REF!</definedName>
    <definedName name="XRefCopy126Row" hidden="1">#REF!</definedName>
    <definedName name="XRefCopy127" hidden="1">#REF!</definedName>
    <definedName name="XRefCopy127Row" localSheetId="2" hidden="1">#REF!</definedName>
    <definedName name="XRefCopy127Row" hidden="1">#REF!</definedName>
    <definedName name="XRefCopy128" hidden="1">#REF!</definedName>
    <definedName name="XRefCopy129" hidden="1">#REF!</definedName>
    <definedName name="XRefCopy129Row" localSheetId="2" hidden="1">#REF!</definedName>
    <definedName name="XRefCopy129Row" hidden="1">#REF!</definedName>
    <definedName name="XRefCopy12Row" localSheetId="2" hidden="1">#REF!</definedName>
    <definedName name="XRefCopy12Row" hidden="1">#REF!</definedName>
    <definedName name="XRefCopy13" localSheetId="2" hidden="1">#REF!</definedName>
    <definedName name="XRefCopy130" hidden="1">#REF!</definedName>
    <definedName name="XRefCopy130Row" localSheetId="2" hidden="1">#REF!</definedName>
    <definedName name="XRefCopy130Row" hidden="1">#REF!</definedName>
    <definedName name="XRefCopy131" hidden="1">#REF!</definedName>
    <definedName name="XRefCopy131Row" localSheetId="2" hidden="1">#REF!</definedName>
    <definedName name="XRefCopy131Row" hidden="1">#REF!</definedName>
    <definedName name="XRefCopy132" localSheetId="2" hidden="1">#REF!</definedName>
    <definedName name="XRefCopy132" hidden="1">#REF!</definedName>
    <definedName name="XRefCopy132Row" localSheetId="2" hidden="1">#REF!</definedName>
    <definedName name="XRefCopy132Row" hidden="1">#REF!</definedName>
    <definedName name="XRefCopy133" localSheetId="2" hidden="1">#REF!</definedName>
    <definedName name="XRefCopy133" hidden="1">#REF!</definedName>
    <definedName name="XRefCopy133Row" localSheetId="2" hidden="1">#REF!</definedName>
    <definedName name="XRefCopy133Row" hidden="1">#REF!</definedName>
    <definedName name="XRefCopy134" hidden="1">#REF!</definedName>
    <definedName name="XRefCopy134Row" localSheetId="2" hidden="1">#REF!</definedName>
    <definedName name="XRefCopy134Row" hidden="1">#REF!</definedName>
    <definedName name="XRefCopy135" hidden="1">#REF!</definedName>
    <definedName name="XRefCopy135Row" localSheetId="2" hidden="1">#REF!</definedName>
    <definedName name="XRefCopy135Row" hidden="1">#REF!</definedName>
    <definedName name="XRefCopy136" hidden="1">#REF!</definedName>
    <definedName name="XRefCopy136Row" localSheetId="2" hidden="1">#REF!</definedName>
    <definedName name="XRefCopy136Row" hidden="1">#REF!</definedName>
    <definedName name="XRefCopy137" hidden="1">#REF!</definedName>
    <definedName name="XRefCopy137Row" localSheetId="2" hidden="1">#REF!</definedName>
    <definedName name="XRefCopy137Row" hidden="1">#REF!</definedName>
    <definedName name="XRefCopy138" hidden="1">#REF!</definedName>
    <definedName name="XRefCopy138Row" localSheetId="2" hidden="1">#REF!</definedName>
    <definedName name="XRefCopy138Row" hidden="1">#REF!</definedName>
    <definedName name="XRefCopy139" hidden="1">#REF!</definedName>
    <definedName name="XRefCopy139Row" localSheetId="2" hidden="1">#REF!</definedName>
    <definedName name="XRefCopy139Row" hidden="1">#REF!</definedName>
    <definedName name="XRefCopy13Row" localSheetId="2" hidden="1">#REF!</definedName>
    <definedName name="XRefCopy13Row" hidden="1">#REF!</definedName>
    <definedName name="XRefCopy140" hidden="1">#REF!</definedName>
    <definedName name="XRefCopy140Row" localSheetId="2" hidden="1">#REF!</definedName>
    <definedName name="XRefCopy140Row" hidden="1">#REF!</definedName>
    <definedName name="XRefCopy141Row" localSheetId="2" hidden="1">#REF!</definedName>
    <definedName name="XRefCopy141Row" hidden="1">#REF!</definedName>
    <definedName name="XRefCopy142" localSheetId="2" hidden="1">#REF!</definedName>
    <definedName name="XRefCopy142Row" localSheetId="2" hidden="1">#REF!</definedName>
    <definedName name="XRefCopy142Row" hidden="1">#REF!</definedName>
    <definedName name="XRefCopy143" localSheetId="2" hidden="1">#REF!</definedName>
    <definedName name="XRefCopy143Row" localSheetId="2" hidden="1">#REF!</definedName>
    <definedName name="XRefCopy143Row" hidden="1">#REF!</definedName>
    <definedName name="XRefCopy144Row" localSheetId="2" hidden="1">#REF!</definedName>
    <definedName name="XRefCopy144Row" hidden="1">#REF!</definedName>
    <definedName name="XRefCopy145Row" localSheetId="2" hidden="1">#REF!</definedName>
    <definedName name="XRefCopy145Row" hidden="1">#REF!</definedName>
    <definedName name="XRefCopy146" localSheetId="2" hidden="1">#REF!</definedName>
    <definedName name="XRefCopy146Row" localSheetId="2" hidden="1">#REF!</definedName>
    <definedName name="XRefCopy146Row" hidden="1">#REF!</definedName>
    <definedName name="XRefCopy147" localSheetId="2" hidden="1">#REF!</definedName>
    <definedName name="XRefCopy147Row" localSheetId="2" hidden="1">#REF!</definedName>
    <definedName name="XRefCopy147Row" hidden="1">#REF!</definedName>
    <definedName name="XRefCopy148" localSheetId="2" hidden="1">#REF!</definedName>
    <definedName name="XRefCopy148Row" localSheetId="2" hidden="1">#REF!</definedName>
    <definedName name="XRefCopy148Row" hidden="1">#REF!</definedName>
    <definedName name="XRefCopy149" localSheetId="2" hidden="1">#REF!</definedName>
    <definedName name="XRefCopy149" hidden="1">#REF!</definedName>
    <definedName name="XRefCopy149Row" localSheetId="2" hidden="1">#REF!</definedName>
    <definedName name="XRefCopy149Row" hidden="1">#REF!</definedName>
    <definedName name="XRefCopy14Row" hidden="1">#REF!</definedName>
    <definedName name="XRefCopy150" localSheetId="2" hidden="1">#REF!</definedName>
    <definedName name="XRefCopy150" hidden="1">#REF!</definedName>
    <definedName name="XRefCopy150Row" localSheetId="2" hidden="1">#REF!</definedName>
    <definedName name="XRefCopy150Row" hidden="1">#REF!</definedName>
    <definedName name="XRefCopy151" localSheetId="2" hidden="1">#REF!</definedName>
    <definedName name="XRefCopy151" hidden="1">#REF!</definedName>
    <definedName name="XRefCopy151Row" localSheetId="2" hidden="1">#REF!</definedName>
    <definedName name="XRefCopy151Row" hidden="1">#REF!</definedName>
    <definedName name="XRefCopy152" localSheetId="2" hidden="1">#REF!</definedName>
    <definedName name="XRefCopy152" hidden="1">#REF!</definedName>
    <definedName name="XRefCopy152Row" localSheetId="2" hidden="1">#REF!</definedName>
    <definedName name="XRefCopy152Row" hidden="1">#REF!</definedName>
    <definedName name="XRefCopy153" localSheetId="2" hidden="1">#REF!</definedName>
    <definedName name="XRefCopy153" hidden="1">#REF!</definedName>
    <definedName name="XRefCopy153Row" localSheetId="2" hidden="1">#REF!</definedName>
    <definedName name="XRefCopy153Row" hidden="1">#REF!</definedName>
    <definedName name="XRefCopy154" localSheetId="2" hidden="1">#REF!</definedName>
    <definedName name="XRefCopy154" hidden="1">#REF!</definedName>
    <definedName name="XRefCopy154Row" localSheetId="2" hidden="1">#REF!</definedName>
    <definedName name="XRefCopy154Row" hidden="1">#REF!</definedName>
    <definedName name="XRefCopy155" localSheetId="2" hidden="1">#REF!</definedName>
    <definedName name="XRefCopy155" hidden="1">#REF!</definedName>
    <definedName name="XRefCopy155Row" localSheetId="2" hidden="1">#REF!</definedName>
    <definedName name="XRefCopy155Row" hidden="1">#REF!</definedName>
    <definedName name="XRefCopy156" localSheetId="2" hidden="1">#REF!</definedName>
    <definedName name="XRefCopy156" hidden="1">#REF!</definedName>
    <definedName name="XRefCopy156Row" localSheetId="2" hidden="1">#REF!</definedName>
    <definedName name="XRefCopy156Row" hidden="1">#REF!</definedName>
    <definedName name="XRefCopy157" localSheetId="2" hidden="1">#REF!</definedName>
    <definedName name="XRefCopy157" hidden="1">#REF!</definedName>
    <definedName name="XRefCopy157Row" localSheetId="2" hidden="1">#REF!</definedName>
    <definedName name="XRefCopy157Row" hidden="1">#REF!</definedName>
    <definedName name="XRefCopy158" localSheetId="2" hidden="1">#REF!</definedName>
    <definedName name="XRefCopy158" hidden="1">#REF!</definedName>
    <definedName name="XRefCopy158Row" localSheetId="2" hidden="1">#REF!</definedName>
    <definedName name="XRefCopy158Row" hidden="1">#REF!</definedName>
    <definedName name="XRefCopy159" localSheetId="2" hidden="1">#REF!</definedName>
    <definedName name="XRefCopy159" hidden="1">#REF!</definedName>
    <definedName name="XRefCopy159Row" localSheetId="2" hidden="1">#REF!</definedName>
    <definedName name="XRefCopy159Row" hidden="1">#REF!</definedName>
    <definedName name="XRefCopy15Row" localSheetId="2" hidden="1">#REF!</definedName>
    <definedName name="XRefCopy160" localSheetId="2" hidden="1">#REF!</definedName>
    <definedName name="XRefCopy160" hidden="1">#REF!</definedName>
    <definedName name="XRefCopy160Row" localSheetId="2" hidden="1">#REF!</definedName>
    <definedName name="XRefCopy160Row" hidden="1">#REF!</definedName>
    <definedName name="XRefCopy161" localSheetId="2" hidden="1">#REF!</definedName>
    <definedName name="XRefCopy161" hidden="1">#REF!</definedName>
    <definedName name="XRefCopy161Row" localSheetId="2" hidden="1">#REF!</definedName>
    <definedName name="XRefCopy161Row" hidden="1">#REF!</definedName>
    <definedName name="XRefCopy162" localSheetId="2" hidden="1">#REF!</definedName>
    <definedName name="XRefCopy162" hidden="1">#REF!</definedName>
    <definedName name="XRefCopy162Row" localSheetId="2" hidden="1">#REF!</definedName>
    <definedName name="XRefCopy162Row" hidden="1">#REF!</definedName>
    <definedName name="XRefCopy163" localSheetId="2" hidden="1">#REF!</definedName>
    <definedName name="XRefCopy163" hidden="1">#REF!</definedName>
    <definedName name="XRefCopy163Row" localSheetId="2" hidden="1">#REF!</definedName>
    <definedName name="XRefCopy163Row" hidden="1">#REF!</definedName>
    <definedName name="XRefCopy164" localSheetId="2" hidden="1">#REF!</definedName>
    <definedName name="XRefCopy164" hidden="1">#REF!</definedName>
    <definedName name="XRefCopy164Row" localSheetId="2" hidden="1">#REF!</definedName>
    <definedName name="XRefCopy164Row" hidden="1">#REF!</definedName>
    <definedName name="XRefCopy165" localSheetId="2" hidden="1">#REF!</definedName>
    <definedName name="XRefCopy165" hidden="1">#REF!</definedName>
    <definedName name="XRefCopy165Row" hidden="1">#REF!</definedName>
    <definedName name="XRefCopy166" localSheetId="2" hidden="1">#REF!</definedName>
    <definedName name="XRefCopy166" hidden="1">#REF!</definedName>
    <definedName name="XRefCopy166Row" hidden="1">#REF!</definedName>
    <definedName name="XRefCopy167" localSheetId="2"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2"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2"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2"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2" hidden="1">#REF!</definedName>
    <definedName name="XRefCopy19Row" hidden="1">#REF!</definedName>
    <definedName name="XRefCopy1Row" localSheetId="2" hidden="1">#REF!</definedName>
    <definedName name="XRefCopy1Row" hidden="1">#REF!</definedName>
    <definedName name="XRefCopy2" localSheetId="2" hidden="1">#REF!</definedName>
    <definedName name="XRefCopy2" hidden="1">#REF!</definedName>
    <definedName name="XRefCopy20" localSheetId="2"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2"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2"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2"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2"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2"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2"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2"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2"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2"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2" hidden="1">#REF!</definedName>
    <definedName name="XRefCopy29Row" hidden="1">#REF!</definedName>
    <definedName name="XRefCopy2Row" localSheetId="2" hidden="1">#REF!</definedName>
    <definedName name="XRefCopy2Row" hidden="1">#REF!</definedName>
    <definedName name="XRefCopy30Row" localSheetId="2" hidden="1">#REF!</definedName>
    <definedName name="XRefCopy30Row" hidden="1">#REF!</definedName>
    <definedName name="XRefCopy31Row" localSheetId="2" hidden="1">#REF!</definedName>
    <definedName name="XRefCopy31Row" hidden="1">#REF!</definedName>
    <definedName name="XRefCopy32Row" localSheetId="2" hidden="1">#REF!</definedName>
    <definedName name="XRefCopy32Row" hidden="1">#REF!</definedName>
    <definedName name="XRefCopy33Row" localSheetId="2" hidden="1">#REF!</definedName>
    <definedName name="XRefCopy33Row" hidden="1">#REF!</definedName>
    <definedName name="XRefCopy34Row" localSheetId="2" hidden="1">#REF!</definedName>
    <definedName name="XRefCopy34Row" hidden="1">#REF!</definedName>
    <definedName name="XRefCopy35Row" localSheetId="2" hidden="1">#REF!</definedName>
    <definedName name="XRefCopy35Row" hidden="1">#REF!</definedName>
    <definedName name="XRefCopy36Row" localSheetId="2" hidden="1">#REF!</definedName>
    <definedName name="XRefCopy36Row" hidden="1">#REF!</definedName>
    <definedName name="XRefCopy37Row" localSheetId="2" hidden="1">#REF!</definedName>
    <definedName name="XRefCopy37Row" hidden="1">#REF!</definedName>
    <definedName name="XRefCopy38Row" localSheetId="2" hidden="1">#REF!</definedName>
    <definedName name="XRefCopy38Row" hidden="1">#REF!</definedName>
    <definedName name="XRefCopy39Row" localSheetId="2" hidden="1">#REF!</definedName>
    <definedName name="XRefCopy39Row" hidden="1">#REF!</definedName>
    <definedName name="XRefCopy3Row" localSheetId="2" hidden="1">#REF!</definedName>
    <definedName name="XRefCopy40Row" localSheetId="2" hidden="1">#REF!</definedName>
    <definedName name="XRefCopy40Row" hidden="1">#REF!</definedName>
    <definedName name="XRefCopy41Row" localSheetId="2" hidden="1">#REF!</definedName>
    <definedName name="XRefCopy41Row" hidden="1">#REF!</definedName>
    <definedName name="XRefCopy42Row" localSheetId="2" hidden="1">#REF!</definedName>
    <definedName name="XRefCopy42Row" hidden="1">#REF!</definedName>
    <definedName name="XRefCopy43Row" localSheetId="2" hidden="1">#REF!</definedName>
    <definedName name="XRefCopy43Row" hidden="1">#REF!</definedName>
    <definedName name="XRefCopy44Row" localSheetId="2" hidden="1">#REF!</definedName>
    <definedName name="XRefCopy44Row" hidden="1">#REF!</definedName>
    <definedName name="XRefCopy45Row" localSheetId="2" hidden="1">#REF!</definedName>
    <definedName name="XRefCopy45Row" hidden="1">#REF!</definedName>
    <definedName name="XRefCopy46Row" localSheetId="2" hidden="1">#REF!</definedName>
    <definedName name="XRefCopy46Row" hidden="1">#REF!</definedName>
    <definedName name="XRefCopy47Row" localSheetId="2" hidden="1">#REF!</definedName>
    <definedName name="XRefCopy47Row" hidden="1">#REF!</definedName>
    <definedName name="XRefCopy48Row" localSheetId="2" hidden="1">#REF!</definedName>
    <definedName name="XRefCopy48Row" hidden="1">#REF!</definedName>
    <definedName name="XRefCopy49Row" localSheetId="2" hidden="1">#REF!</definedName>
    <definedName name="XRefCopy49Row" hidden="1">#REF!</definedName>
    <definedName name="XRefCopy4Row" localSheetId="2" hidden="1">#REF!</definedName>
    <definedName name="XRefCopy50Row" localSheetId="2" hidden="1">#REF!</definedName>
    <definedName name="XRefCopy50Row" hidden="1">#REF!</definedName>
    <definedName name="XRefCopy51Row" localSheetId="2" hidden="1">#REF!</definedName>
    <definedName name="XRefCopy51Row" hidden="1">#REF!</definedName>
    <definedName name="XRefCopy52Row" localSheetId="2" hidden="1">#REF!</definedName>
    <definedName name="XRefCopy52Row" hidden="1">#REF!</definedName>
    <definedName name="XRefCopy53" localSheetId="2" hidden="1">#REF!</definedName>
    <definedName name="XRefCopy53" hidden="1">#REF!</definedName>
    <definedName name="XRefCopy53Row" localSheetId="2" hidden="1">#REF!</definedName>
    <definedName name="XRefCopy53Row" hidden="1">#REF!</definedName>
    <definedName name="XRefCopy54" hidden="1">#REF!</definedName>
    <definedName name="XRefCopy54Row" localSheetId="2" hidden="1">#REF!</definedName>
    <definedName name="XRefCopy54Row" hidden="1">#REF!</definedName>
    <definedName name="XRefCopy55" hidden="1">#REF!</definedName>
    <definedName name="XRefCopy55Row" localSheetId="2" hidden="1">#REF!</definedName>
    <definedName name="XRefCopy55Row" hidden="1">#REF!</definedName>
    <definedName name="XRefCopy56" hidden="1">#REF!</definedName>
    <definedName name="XRefCopy56Row" localSheetId="2" hidden="1">#REF!</definedName>
    <definedName name="XRefCopy56Row" hidden="1">#REF!</definedName>
    <definedName name="XRefCopy57" hidden="1">#REF!</definedName>
    <definedName name="XRefCopy57Row" localSheetId="2" hidden="1">#REF!</definedName>
    <definedName name="XRefCopy57Row" hidden="1">#REF!</definedName>
    <definedName name="XRefCopy58" hidden="1">#REF!</definedName>
    <definedName name="XRefCopy58Row" localSheetId="2" hidden="1">#REF!</definedName>
    <definedName name="XRefCopy58Row" hidden="1">#REF!</definedName>
    <definedName name="XRefCopy59" hidden="1">#REF!</definedName>
    <definedName name="XRefCopy59Row" localSheetId="2" hidden="1">#REF!</definedName>
    <definedName name="XRefCopy59Row" hidden="1">#REF!</definedName>
    <definedName name="XRefCopy60" hidden="1">#REF!</definedName>
    <definedName name="XRefCopy60Row" localSheetId="2" hidden="1">#REF!</definedName>
    <definedName name="XRefCopy60Row" hidden="1">#REF!</definedName>
    <definedName name="XRefCopy61" hidden="1">#REF!</definedName>
    <definedName name="XRefCopy61Row" localSheetId="2" hidden="1">#REF!</definedName>
    <definedName name="XRefCopy61Row" hidden="1">#REF!</definedName>
    <definedName name="XRefCopy62" hidden="1">#REF!</definedName>
    <definedName name="XRefCopy62Row" localSheetId="2" hidden="1">#REF!</definedName>
    <definedName name="XRefCopy62Row" hidden="1">#REF!</definedName>
    <definedName name="XRefCopy63" hidden="1">#REF!</definedName>
    <definedName name="XRefCopy63Row" localSheetId="2" hidden="1">#REF!</definedName>
    <definedName name="XRefCopy63Row" hidden="1">#REF!</definedName>
    <definedName name="XRefCopy64" hidden="1">#REF!</definedName>
    <definedName name="XRefCopy64Row" localSheetId="2" hidden="1">#REF!</definedName>
    <definedName name="XRefCopy64Row" hidden="1">#REF!</definedName>
    <definedName name="XRefCopy65" hidden="1">#REF!</definedName>
    <definedName name="XRefCopy65Row" localSheetId="2" hidden="1">#REF!</definedName>
    <definedName name="XRefCopy65Row" hidden="1">#REF!</definedName>
    <definedName name="XRefCopy66" hidden="1">#REF!</definedName>
    <definedName name="XRefCopy66Row" localSheetId="2" hidden="1">#REF!</definedName>
    <definedName name="XRefCopy66Row" hidden="1">#REF!</definedName>
    <definedName name="XRefCopy67" hidden="1">#REF!</definedName>
    <definedName name="XRefCopy67Row" localSheetId="2" hidden="1">#REF!</definedName>
    <definedName name="XRefCopy67Row" hidden="1">#REF!</definedName>
    <definedName name="XRefCopy68" hidden="1">#REF!</definedName>
    <definedName name="XRefCopy68Row" localSheetId="2" hidden="1">#REF!</definedName>
    <definedName name="XRefCopy68Row" hidden="1">#REF!</definedName>
    <definedName name="XRefCopy69" hidden="1">#REF!</definedName>
    <definedName name="XRefCopy69Row" localSheetId="2" hidden="1">#REF!</definedName>
    <definedName name="XRefCopy69Row" hidden="1">#REF!</definedName>
    <definedName name="XRefCopy7" localSheetId="2" hidden="1">'Estado de Variación del Activo '!#REF!</definedName>
    <definedName name="XRefCopy70" hidden="1">#REF!</definedName>
    <definedName name="XRefCopy70Row" localSheetId="2" hidden="1">#REF!</definedName>
    <definedName name="XRefCopy70Row" hidden="1">#REF!</definedName>
    <definedName name="XRefCopy71" hidden="1">#REF!</definedName>
    <definedName name="XRefCopy71Row" localSheetId="2" hidden="1">#REF!</definedName>
    <definedName name="XRefCopy71Row" hidden="1">#REF!</definedName>
    <definedName name="XRefCopy72" hidden="1">#REF!</definedName>
    <definedName name="XRefCopy72Row" localSheetId="2" hidden="1">#REF!</definedName>
    <definedName name="XRefCopy72Row" hidden="1">#REF!</definedName>
    <definedName name="XRefCopy73" hidden="1">#REF!</definedName>
    <definedName name="XRefCopy73Row" localSheetId="2" hidden="1">#REF!</definedName>
    <definedName name="XRefCopy73Row" hidden="1">#REF!</definedName>
    <definedName name="XRefCopy74" hidden="1">#REF!</definedName>
    <definedName name="XRefCopy74Row" localSheetId="2" hidden="1">#REF!</definedName>
    <definedName name="XRefCopy74Row" hidden="1">#REF!</definedName>
    <definedName name="XRefCopy75" localSheetId="2" hidden="1">'Estado de Variación del Activo '!#REF!</definedName>
    <definedName name="XRefCopy75" hidden="1">#REF!</definedName>
    <definedName name="XRefCopy75Row" localSheetId="2" hidden="1">#REF!</definedName>
    <definedName name="XRefCopy75Row" hidden="1">#REF!</definedName>
    <definedName name="XRefCopy76" localSheetId="2" hidden="1">'Estado de Variación del Activo '!#REF!</definedName>
    <definedName name="XRefCopy76" hidden="1">#REF!</definedName>
    <definedName name="XRefCopy76Row" localSheetId="2" hidden="1">#REF!</definedName>
    <definedName name="XRefCopy76Row" hidden="1">#REF!</definedName>
    <definedName name="XRefCopy77" hidden="1">#REF!</definedName>
    <definedName name="XRefCopy77Row" localSheetId="2" hidden="1">#REF!</definedName>
    <definedName name="XRefCopy77Row" hidden="1">#REF!</definedName>
    <definedName name="XRefCopy78" hidden="1">#REF!</definedName>
    <definedName name="XRefCopy78Row" localSheetId="2" hidden="1">#REF!</definedName>
    <definedName name="XRefCopy78Row" hidden="1">#REF!</definedName>
    <definedName name="XRefCopy79" hidden="1">#REF!</definedName>
    <definedName name="XRefCopy79Row" localSheetId="2" hidden="1">#REF!</definedName>
    <definedName name="XRefCopy79Row" hidden="1">#REF!</definedName>
    <definedName name="XRefCopy7Row" localSheetId="2" hidden="1">#REF!</definedName>
    <definedName name="XRefCopy7Row" hidden="1">#REF!</definedName>
    <definedName name="XRefCopy8" localSheetId="2" hidden="1">'Estado de Variación del Activo '!#REF!</definedName>
    <definedName name="XRefCopy80Row" localSheetId="2" hidden="1">#REF!</definedName>
    <definedName name="XRefCopy80Row" hidden="1">#REF!</definedName>
    <definedName name="XRefCopy81Row" localSheetId="2" hidden="1">#REF!</definedName>
    <definedName name="XRefCopy81Row" hidden="1">#REF!</definedName>
    <definedName name="XRefCopy82Row" localSheetId="2" hidden="1">#REF!</definedName>
    <definedName name="XRefCopy82Row" hidden="1">#REF!</definedName>
    <definedName name="XRefCopy83Row" localSheetId="2" hidden="1">#REF!</definedName>
    <definedName name="XRefCopy83Row" hidden="1">#REF!</definedName>
    <definedName name="XRefCopy84Row" localSheetId="2" hidden="1">#REF!</definedName>
    <definedName name="XRefCopy84Row" hidden="1">#REF!</definedName>
    <definedName name="XRefCopy85" hidden="1">#REF!</definedName>
    <definedName name="XRefCopy85Row" localSheetId="2" hidden="1">#REF!</definedName>
    <definedName name="XRefCopy85Row" hidden="1">#REF!</definedName>
    <definedName name="XRefCopy86" hidden="1">#REF!</definedName>
    <definedName name="XRefCopy86Row" localSheetId="2" hidden="1">#REF!</definedName>
    <definedName name="XRefCopy86Row" hidden="1">#REF!</definedName>
    <definedName name="XRefCopy87" hidden="1">#REF!</definedName>
    <definedName name="XRefCopy87Row" localSheetId="2" hidden="1">#REF!</definedName>
    <definedName name="XRefCopy87Row" hidden="1">#REF!</definedName>
    <definedName name="XRefCopy88" hidden="1">#REF!</definedName>
    <definedName name="XRefCopy88Row" localSheetId="2" hidden="1">#REF!</definedName>
    <definedName name="XRefCopy88Row" hidden="1">#REF!</definedName>
    <definedName name="XRefCopy89" hidden="1">#REF!</definedName>
    <definedName name="XRefCopy89Row" localSheetId="2" hidden="1">#REF!</definedName>
    <definedName name="XRefCopy89Row" hidden="1">#REF!</definedName>
    <definedName name="XRefCopy8Row" localSheetId="2" hidden="1">#REF!</definedName>
    <definedName name="XRefCopy8Row" hidden="1">#REF!</definedName>
    <definedName name="XRefCopy9" localSheetId="2" hidden="1">'Estado de Variación del Activo '!#REF!</definedName>
    <definedName name="XRefCopy90" hidden="1">#REF!</definedName>
    <definedName name="XRefCopy90Row" localSheetId="2" hidden="1">#REF!</definedName>
    <definedName name="XRefCopy90Row" hidden="1">#REF!</definedName>
    <definedName name="XRefCopy91" hidden="1">#REF!</definedName>
    <definedName name="XRefCopy91Row" localSheetId="2" hidden="1">#REF!</definedName>
    <definedName name="XRefCopy91Row" hidden="1">#REF!</definedName>
    <definedName name="XRefCopy92" localSheetId="2" hidden="1">#REF!</definedName>
    <definedName name="XRefCopy92" hidden="1">#REF!</definedName>
    <definedName name="XRefCopy92Row" localSheetId="2" hidden="1">#REF!</definedName>
    <definedName name="XRefCopy92Row" hidden="1">#REF!</definedName>
    <definedName name="XRefCopy93" localSheetId="2" hidden="1">#REF!</definedName>
    <definedName name="XRefCopy93" hidden="1">#REF!</definedName>
    <definedName name="XRefCopy93Row" localSheetId="2" hidden="1">#REF!</definedName>
    <definedName name="XRefCopy93Row" hidden="1">#REF!</definedName>
    <definedName name="XRefCopy94" localSheetId="2" hidden="1">#REF!</definedName>
    <definedName name="XRefCopy94" hidden="1">#REF!</definedName>
    <definedName name="XRefCopy94Row" localSheetId="2" hidden="1">#REF!</definedName>
    <definedName name="XRefCopy94Row" hidden="1">#REF!</definedName>
    <definedName name="XRefCopy95" hidden="1">#REF!</definedName>
    <definedName name="XRefCopy95Row" localSheetId="2" hidden="1">#REF!</definedName>
    <definedName name="XRefCopy95Row" hidden="1">#REF!</definedName>
    <definedName name="XRefCopy96" hidden="1">#REF!</definedName>
    <definedName name="XRefCopy96Row" localSheetId="2" hidden="1">#REF!</definedName>
    <definedName name="XRefCopy96Row" hidden="1">#REF!</definedName>
    <definedName name="XRefCopy97" hidden="1">#REF!</definedName>
    <definedName name="XRefCopy97Row" localSheetId="2" hidden="1">#REF!</definedName>
    <definedName name="XRefCopy97Row" hidden="1">#REF!</definedName>
    <definedName name="XRefCopy98" hidden="1">#REF!</definedName>
    <definedName name="XRefCopy98Row" localSheetId="2" hidden="1">#REF!</definedName>
    <definedName name="XRefCopy98Row" hidden="1">#REF!</definedName>
    <definedName name="XRefCopy99" hidden="1">#REF!</definedName>
    <definedName name="XRefCopy99Row" localSheetId="2" hidden="1">#REF!</definedName>
    <definedName name="XRefCopy99Row" hidden="1">#REF!</definedName>
    <definedName name="XRefCopy9Row" localSheetId="2" hidden="1">#REF!</definedName>
    <definedName name="XRefCopy9Row" hidden="1">#REF!</definedName>
    <definedName name="XRefCopyRangeCount" localSheetId="2" hidden="1">76</definedName>
    <definedName name="XRefCopyRangeCount" hidden="1">4</definedName>
    <definedName name="XRefPaste1" hidden="1">#REF!</definedName>
    <definedName name="XRefPaste10" hidden="1">#REF!</definedName>
    <definedName name="XRefPaste100" localSheetId="2" hidden="1">#REF!</definedName>
    <definedName name="XRefPaste100" hidden="1">#REF!</definedName>
    <definedName name="XRefPaste100Row" localSheetId="2" hidden="1">#REF!</definedName>
    <definedName name="XRefPaste100Row" hidden="1">#REF!</definedName>
    <definedName name="XRefPaste101" localSheetId="2" hidden="1">#REF!</definedName>
    <definedName name="XRefPaste101" hidden="1">#REF!</definedName>
    <definedName name="XRefPaste101Row" localSheetId="2" hidden="1">#REF!</definedName>
    <definedName name="XRefPaste101Row" hidden="1">#REF!</definedName>
    <definedName name="XRefPaste102" localSheetId="2" hidden="1">#REF!</definedName>
    <definedName name="XRefPaste102" hidden="1">#REF!</definedName>
    <definedName name="XRefPaste102Row" localSheetId="2" hidden="1">#REF!</definedName>
    <definedName name="XRefPaste102Row" hidden="1">#REF!</definedName>
    <definedName name="XRefPaste103" localSheetId="2" hidden="1">#REF!</definedName>
    <definedName name="XRefPaste103" hidden="1">#REF!</definedName>
    <definedName name="XRefPaste103Row" localSheetId="2" hidden="1">#REF!</definedName>
    <definedName name="XRefPaste103Row" hidden="1">#REF!</definedName>
    <definedName name="XRefPaste104" localSheetId="2" hidden="1">#REF!</definedName>
    <definedName name="XRefPaste104" hidden="1">#REF!</definedName>
    <definedName name="XRefPaste104Row" localSheetId="2" hidden="1">#REF!</definedName>
    <definedName name="XRefPaste104Row" hidden="1">#REF!</definedName>
    <definedName name="XRefPaste105" localSheetId="2" hidden="1">#REF!</definedName>
    <definedName name="XRefPaste105" hidden="1">#REF!</definedName>
    <definedName name="XRefPaste105Row" localSheetId="2" hidden="1">#REF!</definedName>
    <definedName name="XRefPaste105Row" hidden="1">#REF!</definedName>
    <definedName name="XRefPaste106" localSheetId="2" hidden="1">#REF!</definedName>
    <definedName name="XRefPaste106" hidden="1">#REF!</definedName>
    <definedName name="XRefPaste106Row" localSheetId="2" hidden="1">#REF!</definedName>
    <definedName name="XRefPaste106Row" hidden="1">#REF!</definedName>
    <definedName name="XRefPaste107" localSheetId="2" hidden="1">#REF!</definedName>
    <definedName name="XRefPaste107" hidden="1">#REF!</definedName>
    <definedName name="XRefPaste107Row" localSheetId="2" hidden="1">#REF!</definedName>
    <definedName name="XRefPaste107Row" hidden="1">#REF!</definedName>
    <definedName name="XRefPaste108" localSheetId="2" hidden="1">#REF!</definedName>
    <definedName name="XRefPaste108" hidden="1">#REF!</definedName>
    <definedName name="XRefPaste108Row" localSheetId="2" hidden="1">#REF!</definedName>
    <definedName name="XRefPaste108Row" hidden="1">#REF!</definedName>
    <definedName name="XRefPaste109" localSheetId="2" hidden="1">#REF!</definedName>
    <definedName name="XRefPaste109" hidden="1">#REF!</definedName>
    <definedName name="XRefPaste109Row" localSheetId="2" hidden="1">#REF!</definedName>
    <definedName name="XRefPaste109Row" hidden="1">#REF!</definedName>
    <definedName name="XRefPaste10Row" localSheetId="2" hidden="1">#REF!</definedName>
    <definedName name="XRefPaste10Row" hidden="1">#REF!</definedName>
    <definedName name="XRefPaste11" hidden="1">#REF!</definedName>
    <definedName name="XRefPaste110" localSheetId="2" hidden="1">#REF!</definedName>
    <definedName name="XRefPaste110" hidden="1">#REF!</definedName>
    <definedName name="XRefPaste110Row" localSheetId="2" hidden="1">#REF!</definedName>
    <definedName name="XRefPaste110Row" hidden="1">#REF!</definedName>
    <definedName name="XRefPaste111" localSheetId="2" hidden="1">#REF!</definedName>
    <definedName name="XRefPaste111" hidden="1">#REF!</definedName>
    <definedName name="XRefPaste111Row" localSheetId="2" hidden="1">#REF!</definedName>
    <definedName name="XRefPaste111Row" hidden="1">#REF!</definedName>
    <definedName name="XRefPaste112" localSheetId="2" hidden="1">#REF!</definedName>
    <definedName name="XRefPaste112" hidden="1">#REF!</definedName>
    <definedName name="XRefPaste112Row" localSheetId="2" hidden="1">#REF!</definedName>
    <definedName name="XRefPaste112Row" hidden="1">#REF!</definedName>
    <definedName name="XRefPaste113" localSheetId="2" hidden="1">#REF!</definedName>
    <definedName name="XRefPaste113" hidden="1">#REF!</definedName>
    <definedName name="XRefPaste113Row" localSheetId="2" hidden="1">#REF!</definedName>
    <definedName name="XRefPaste113Row" hidden="1">#REF!</definedName>
    <definedName name="XRefPaste114" localSheetId="2" hidden="1">#REF!</definedName>
    <definedName name="XRefPaste114" hidden="1">#REF!</definedName>
    <definedName name="XRefPaste114Row" localSheetId="2" hidden="1">#REF!</definedName>
    <definedName name="XRefPaste114Row" hidden="1">#REF!</definedName>
    <definedName name="XRefPaste115" localSheetId="2" hidden="1">#REF!</definedName>
    <definedName name="XRefPaste115" hidden="1">#REF!</definedName>
    <definedName name="XRefPaste115Row" localSheetId="2" hidden="1">#REF!</definedName>
    <definedName name="XRefPaste115Row" hidden="1">#REF!</definedName>
    <definedName name="XRefPaste116" localSheetId="2" hidden="1">#REF!</definedName>
    <definedName name="XRefPaste116" hidden="1">#REF!</definedName>
    <definedName name="XRefPaste116Row" localSheetId="2" hidden="1">#REF!</definedName>
    <definedName name="XRefPaste116Row" hidden="1">#REF!</definedName>
    <definedName name="XRefPaste117" localSheetId="2" hidden="1">#REF!</definedName>
    <definedName name="XRefPaste117" hidden="1">#REF!</definedName>
    <definedName name="XRefPaste117Row" localSheetId="2" hidden="1">#REF!</definedName>
    <definedName name="XRefPaste117Row" hidden="1">#REF!</definedName>
    <definedName name="XRefPaste118" localSheetId="2" hidden="1">#REF!</definedName>
    <definedName name="XRefPaste118" hidden="1">#REF!</definedName>
    <definedName name="XRefPaste118Row" localSheetId="2" hidden="1">#REF!</definedName>
    <definedName name="XRefPaste118Row" hidden="1">#REF!</definedName>
    <definedName name="XRefPaste119" localSheetId="2" hidden="1">#REF!</definedName>
    <definedName name="XRefPaste119" hidden="1">#REF!</definedName>
    <definedName name="XRefPaste119Row" localSheetId="2" hidden="1">#REF!</definedName>
    <definedName name="XRefPaste119Row" hidden="1">#REF!</definedName>
    <definedName name="XRefPaste11Row" localSheetId="2" hidden="1">#REF!</definedName>
    <definedName name="XRefPaste11Row" hidden="1">#REF!</definedName>
    <definedName name="XRefPaste12" localSheetId="2" hidden="1">#REF!</definedName>
    <definedName name="XRefPaste12" hidden="1">#REF!</definedName>
    <definedName name="XRefPaste120" localSheetId="2" hidden="1">#REF!</definedName>
    <definedName name="XRefPaste120" hidden="1">#REF!</definedName>
    <definedName name="XRefPaste120Row" localSheetId="2" hidden="1">#REF!</definedName>
    <definedName name="XRefPaste120Row" hidden="1">#REF!</definedName>
    <definedName name="XRefPaste121" localSheetId="2" hidden="1">#REF!</definedName>
    <definedName name="XRefPaste121" hidden="1">#REF!</definedName>
    <definedName name="XRefPaste121Row" localSheetId="2" hidden="1">#REF!</definedName>
    <definedName name="XRefPaste121Row" hidden="1">#REF!</definedName>
    <definedName name="XRefPaste122" localSheetId="2" hidden="1">#REF!</definedName>
    <definedName name="XRefPaste122" hidden="1">#REF!</definedName>
    <definedName name="XRefPaste122Row" localSheetId="2" hidden="1">#REF!</definedName>
    <definedName name="XRefPaste122Row" hidden="1">#REF!</definedName>
    <definedName name="XRefPaste123" localSheetId="2" hidden="1">#REF!</definedName>
    <definedName name="XRefPaste123" hidden="1">#REF!</definedName>
    <definedName name="XRefPaste123Row" localSheetId="2" hidden="1">#REF!</definedName>
    <definedName name="XRefPaste123Row" hidden="1">#REF!</definedName>
    <definedName name="XRefPaste124" localSheetId="2" hidden="1">#REF!</definedName>
    <definedName name="XRefPaste124" hidden="1">#REF!</definedName>
    <definedName name="XRefPaste124Row" localSheetId="2" hidden="1">#REF!</definedName>
    <definedName name="XRefPaste124Row" hidden="1">#REF!</definedName>
    <definedName name="XRefPaste125" localSheetId="2" hidden="1">#REF!</definedName>
    <definedName name="XRefPaste125" hidden="1">#REF!</definedName>
    <definedName name="XRefPaste125Row" localSheetId="2" hidden="1">#REF!</definedName>
    <definedName name="XRefPaste125Row" hidden="1">#REF!</definedName>
    <definedName name="XRefPaste126" localSheetId="2" hidden="1">#REF!</definedName>
    <definedName name="XRefPaste126" hidden="1">#REF!</definedName>
    <definedName name="XRefPaste126Row" localSheetId="2" hidden="1">#REF!</definedName>
    <definedName name="XRefPaste126Row" hidden="1">#REF!</definedName>
    <definedName name="XRefPaste127" localSheetId="2" hidden="1">#REF!</definedName>
    <definedName name="XRefPaste127" hidden="1">#REF!</definedName>
    <definedName name="XRefPaste127Row" localSheetId="2" hidden="1">#REF!</definedName>
    <definedName name="XRefPaste127Row" hidden="1">#REF!</definedName>
    <definedName name="XRefPaste128" localSheetId="2" hidden="1">#REF!</definedName>
    <definedName name="XRefPaste128" hidden="1">#REF!</definedName>
    <definedName name="XRefPaste128Row" localSheetId="2" hidden="1">#REF!</definedName>
    <definedName name="XRefPaste128Row" hidden="1">#REF!</definedName>
    <definedName name="XRefPaste129" localSheetId="2" hidden="1">#REF!</definedName>
    <definedName name="XRefPaste129" hidden="1">#REF!</definedName>
    <definedName name="XRefPaste129Row" localSheetId="2" hidden="1">#REF!</definedName>
    <definedName name="XRefPaste129Row" hidden="1">#REF!</definedName>
    <definedName name="XRefPaste12Row" localSheetId="2" hidden="1">#REF!</definedName>
    <definedName name="XRefPaste12Row" hidden="1">#REF!</definedName>
    <definedName name="XRefPaste130" localSheetId="2" hidden="1">#REF!</definedName>
    <definedName name="XRefPaste130" hidden="1">#REF!</definedName>
    <definedName name="XRefPaste130Row" localSheetId="2" hidden="1">#REF!</definedName>
    <definedName name="XRefPaste130Row" hidden="1">#REF!</definedName>
    <definedName name="XRefPaste131" localSheetId="2" hidden="1">#REF!</definedName>
    <definedName name="XRefPaste131" hidden="1">#REF!</definedName>
    <definedName name="XRefPaste131Row" localSheetId="2" hidden="1">#REF!</definedName>
    <definedName name="XRefPaste131Row" hidden="1">#REF!</definedName>
    <definedName name="XRefPaste132" localSheetId="2" hidden="1">#REF!</definedName>
    <definedName name="XRefPaste132" hidden="1">#REF!</definedName>
    <definedName name="XRefPaste132Row" localSheetId="2" hidden="1">#REF!</definedName>
    <definedName name="XRefPaste132Row" hidden="1">#REF!</definedName>
    <definedName name="XRefPaste133" localSheetId="2" hidden="1">#REF!</definedName>
    <definedName name="XRefPaste133" hidden="1">#REF!</definedName>
    <definedName name="XRefPaste133Row" localSheetId="2" hidden="1">#REF!</definedName>
    <definedName name="XRefPaste133Row" hidden="1">#REF!</definedName>
    <definedName name="XRefPaste134" localSheetId="2" hidden="1">#REF!</definedName>
    <definedName name="XRefPaste134" hidden="1">#REF!</definedName>
    <definedName name="XRefPaste134Row" localSheetId="2" hidden="1">#REF!</definedName>
    <definedName name="XRefPaste134Row" hidden="1">#REF!</definedName>
    <definedName name="XRefPaste135" localSheetId="2" hidden="1">#REF!</definedName>
    <definedName name="XRefPaste135" hidden="1">#REF!</definedName>
    <definedName name="XRefPaste135Row" localSheetId="2" hidden="1">#REF!</definedName>
    <definedName name="XRefPaste135Row" hidden="1">#REF!</definedName>
    <definedName name="XRefPaste136" localSheetId="2" hidden="1">#REF!</definedName>
    <definedName name="XRefPaste136" hidden="1">#REF!</definedName>
    <definedName name="XRefPaste136Row" localSheetId="2" hidden="1">#REF!</definedName>
    <definedName name="XRefPaste136Row" hidden="1">#REF!</definedName>
    <definedName name="XRefPaste137" localSheetId="2" hidden="1">#REF!</definedName>
    <definedName name="XRefPaste137" hidden="1">#REF!</definedName>
    <definedName name="XRefPaste137Row" localSheetId="2" hidden="1">#REF!</definedName>
    <definedName name="XRefPaste137Row" hidden="1">#REF!</definedName>
    <definedName name="XRefPaste138" localSheetId="2" hidden="1">#REF!</definedName>
    <definedName name="XRefPaste138" hidden="1">#REF!</definedName>
    <definedName name="XRefPaste138Row" localSheetId="2" hidden="1">#REF!</definedName>
    <definedName name="XRefPaste138Row" hidden="1">#REF!</definedName>
    <definedName name="XRefPaste139" localSheetId="2" hidden="1">#REF!</definedName>
    <definedName name="XRefPaste139" hidden="1">#REF!</definedName>
    <definedName name="XRefPaste139Row" localSheetId="2" hidden="1">#REF!</definedName>
    <definedName name="XRefPaste139Row" hidden="1">#REF!</definedName>
    <definedName name="XRefPaste13Row" localSheetId="2" hidden="1">#REF!</definedName>
    <definedName name="XRefPaste13Row" hidden="1">#REF!</definedName>
    <definedName name="XRefPaste14" localSheetId="2" hidden="1">#REF!</definedName>
    <definedName name="XRefPaste140" localSheetId="2" hidden="1">#REF!</definedName>
    <definedName name="XRefPaste140" hidden="1">#REF!</definedName>
    <definedName name="XRefPaste140Row" localSheetId="2" hidden="1">#REF!</definedName>
    <definedName name="XRefPaste140Row" hidden="1">#REF!</definedName>
    <definedName name="XRefPaste141" localSheetId="2" hidden="1">#REF!</definedName>
    <definedName name="XRefPaste141" hidden="1">#REF!</definedName>
    <definedName name="XRefPaste141Row" localSheetId="2" hidden="1">#REF!</definedName>
    <definedName name="XRefPaste141Row" hidden="1">#REF!</definedName>
    <definedName name="XRefPaste142" localSheetId="2" hidden="1">#REF!</definedName>
    <definedName name="XRefPaste142" hidden="1">#REF!</definedName>
    <definedName name="XRefPaste142Row" localSheetId="2" hidden="1">#REF!</definedName>
    <definedName name="XRefPaste142Row" hidden="1">#REF!</definedName>
    <definedName name="XRefPaste143" localSheetId="2" hidden="1">#REF!</definedName>
    <definedName name="XRefPaste143" hidden="1">#REF!</definedName>
    <definedName name="XRefPaste143Row" localSheetId="2" hidden="1">#REF!</definedName>
    <definedName name="XRefPaste143Row" hidden="1">#REF!</definedName>
    <definedName name="XRefPaste144" localSheetId="2" hidden="1">#REF!</definedName>
    <definedName name="XRefPaste144" hidden="1">#REF!</definedName>
    <definedName name="XRefPaste144Row" localSheetId="2" hidden="1">#REF!</definedName>
    <definedName name="XRefPaste144Row" hidden="1">#REF!</definedName>
    <definedName name="XRefPaste145" localSheetId="2" hidden="1">#REF!</definedName>
    <definedName name="XRefPaste145" hidden="1">#REF!</definedName>
    <definedName name="XRefPaste145Row" localSheetId="2" hidden="1">#REF!</definedName>
    <definedName name="XRefPaste145Row" hidden="1">#REF!</definedName>
    <definedName name="XRefPaste146" localSheetId="2" hidden="1">#REF!</definedName>
    <definedName name="XRefPaste146" hidden="1">#REF!</definedName>
    <definedName name="XRefPaste146Row" localSheetId="2" hidden="1">#REF!</definedName>
    <definedName name="XRefPaste146Row" hidden="1">#REF!</definedName>
    <definedName name="XRefPaste147" localSheetId="2" hidden="1">#REF!</definedName>
    <definedName name="XRefPaste147" hidden="1">#REF!</definedName>
    <definedName name="XRefPaste147Row" localSheetId="2" hidden="1">#REF!</definedName>
    <definedName name="XRefPaste147Row" hidden="1">#REF!</definedName>
    <definedName name="XRefPaste148" localSheetId="2" hidden="1">#REF!</definedName>
    <definedName name="XRefPaste148" hidden="1">#REF!</definedName>
    <definedName name="XRefPaste148Row" localSheetId="2" hidden="1">#REF!</definedName>
    <definedName name="XRefPaste148Row" hidden="1">#REF!</definedName>
    <definedName name="XRefPaste14Row" localSheetId="2" hidden="1">#REF!</definedName>
    <definedName name="XRefPaste14Row" hidden="1">#REF!</definedName>
    <definedName name="XRefPaste15" hidden="1">#REF!</definedName>
    <definedName name="XRefPaste15Row" localSheetId="2" hidden="1">#REF!</definedName>
    <definedName name="XRefPaste15Row" hidden="1">#REF!</definedName>
    <definedName name="XRefPaste16" hidden="1">#REF!</definedName>
    <definedName name="XRefPaste16Row" localSheetId="2" hidden="1">#REF!</definedName>
    <definedName name="XRefPaste17" hidden="1">#REF!</definedName>
    <definedName name="XRefPaste17Row" localSheetId="2" hidden="1">#REF!</definedName>
    <definedName name="XRefPaste17Row" hidden="1">#REF!</definedName>
    <definedName name="XRefPaste18" localSheetId="2" hidden="1">'Estado de Variación del Activo '!#REF!</definedName>
    <definedName name="XRefPaste18" hidden="1">#REF!</definedName>
    <definedName name="XRefPaste18Row" localSheetId="2" hidden="1">#REF!</definedName>
    <definedName name="XRefPaste18Row" hidden="1">#REF!</definedName>
    <definedName name="XRefPaste19" localSheetId="2" hidden="1">#REF!</definedName>
    <definedName name="XRefPaste19" hidden="1">#REF!</definedName>
    <definedName name="XRefPaste19Row" localSheetId="2" hidden="1">#REF!</definedName>
    <definedName name="XRefPaste19Row" hidden="1">#REF!</definedName>
    <definedName name="XRefPaste1Row" localSheetId="2" hidden="1">#REF!</definedName>
    <definedName name="XRefPaste1Row" hidden="1">#REF!</definedName>
    <definedName name="XRefPaste20" localSheetId="2" hidden="1">#REF!</definedName>
    <definedName name="XRefPaste20" hidden="1">#REF!</definedName>
    <definedName name="XRefPaste20Row" localSheetId="2" hidden="1">#REF!</definedName>
    <definedName name="XRefPaste21" localSheetId="2" hidden="1">#REF!</definedName>
    <definedName name="XRefPaste21" hidden="1">#REF!</definedName>
    <definedName name="XRefPaste21Row" localSheetId="2" hidden="1">#REF!</definedName>
    <definedName name="XRefPaste21Row" hidden="1">#REF!</definedName>
    <definedName name="XRefPaste22" localSheetId="2" hidden="1">#REF!</definedName>
    <definedName name="XRefPaste22" hidden="1">#REF!</definedName>
    <definedName name="XRefPaste22Row" localSheetId="2" hidden="1">#REF!</definedName>
    <definedName name="XRefPaste23" localSheetId="2" hidden="1">#REF!</definedName>
    <definedName name="XRefPaste23" hidden="1">#REF!</definedName>
    <definedName name="XRefPaste23Row" localSheetId="2" hidden="1">#REF!</definedName>
    <definedName name="XRefPaste24" localSheetId="2" hidden="1">#REF!</definedName>
    <definedName name="XRefPaste24" hidden="1">#REF!</definedName>
    <definedName name="XRefPaste24Row" localSheetId="2" hidden="1">#REF!</definedName>
    <definedName name="XRefPaste24Row" hidden="1">#REF!</definedName>
    <definedName name="XRefPaste25" localSheetId="2" hidden="1">#REF!</definedName>
    <definedName name="XRefPaste25" hidden="1">#REF!</definedName>
    <definedName name="XRefPaste25Row" localSheetId="2" hidden="1">#REF!</definedName>
    <definedName name="XRefPaste25Row" hidden="1">#REF!</definedName>
    <definedName name="XRefPaste26" localSheetId="2" hidden="1">#REF!</definedName>
    <definedName name="XRefPaste26" hidden="1">#REF!</definedName>
    <definedName name="XRefPaste26Row" localSheetId="2" hidden="1">#REF!</definedName>
    <definedName name="XRefPaste26Row" hidden="1">#REF!</definedName>
    <definedName name="XRefPaste27" localSheetId="2" hidden="1">#REF!</definedName>
    <definedName name="XRefPaste27" hidden="1">#REF!</definedName>
    <definedName name="XRefPaste27Row" localSheetId="2" hidden="1">#REF!</definedName>
    <definedName name="XRefPaste27Row" hidden="1">#REF!</definedName>
    <definedName name="XRefPaste28" localSheetId="2" hidden="1">#REF!</definedName>
    <definedName name="XRefPaste28" hidden="1">#REF!</definedName>
    <definedName name="XRefPaste28Row" localSheetId="2" hidden="1">#REF!</definedName>
    <definedName name="XRefPaste28Row" hidden="1">#REF!</definedName>
    <definedName name="XRefPaste29" localSheetId="2" hidden="1">#REF!</definedName>
    <definedName name="XRefPaste29" hidden="1">#REF!</definedName>
    <definedName name="XRefPaste29Row" localSheetId="2" hidden="1">#REF!</definedName>
    <definedName name="XRefPaste29Row" hidden="1">#REF!</definedName>
    <definedName name="XRefPaste2Row" localSheetId="2" hidden="1">#REF!</definedName>
    <definedName name="XRefPaste2Row" hidden="1">#REF!</definedName>
    <definedName name="XRefPaste30" localSheetId="2" hidden="1">#REF!</definedName>
    <definedName name="XRefPaste30" hidden="1">#REF!</definedName>
    <definedName name="XRefPaste30Row" localSheetId="2" hidden="1">#REF!</definedName>
    <definedName name="XRefPaste31" localSheetId="2" hidden="1">#REF!</definedName>
    <definedName name="XRefPaste31" hidden="1">#REF!</definedName>
    <definedName name="XRefPaste31Row" localSheetId="2" hidden="1">#REF!</definedName>
    <definedName name="XRefPaste32" localSheetId="2" hidden="1">#REF!</definedName>
    <definedName name="XRefPaste32" hidden="1">#REF!</definedName>
    <definedName name="XRefPaste32Row" localSheetId="2" hidden="1">#REF!</definedName>
    <definedName name="XRefPaste32Row" hidden="1">#REF!</definedName>
    <definedName name="XRefPaste33" hidden="1">#REF!</definedName>
    <definedName name="XRefPaste33Row" localSheetId="2" hidden="1">#REF!</definedName>
    <definedName name="XRefPaste33Row" hidden="1">#REF!</definedName>
    <definedName name="XRefPaste34" localSheetId="2" hidden="1">#REF!</definedName>
    <definedName name="XRefPaste34" hidden="1">#REF!</definedName>
    <definedName name="XRefPaste34Row" localSheetId="2" hidden="1">#REF!</definedName>
    <definedName name="XRefPaste34Row" hidden="1">#REF!</definedName>
    <definedName name="XRefPaste35" hidden="1">#REF!</definedName>
    <definedName name="XRefPaste35Row" localSheetId="2" hidden="1">#REF!</definedName>
    <definedName name="XRefPaste35Row" hidden="1">#REF!</definedName>
    <definedName name="XRefPaste36" localSheetId="2" hidden="1">#REF!</definedName>
    <definedName name="XRefPaste36" hidden="1">#REF!</definedName>
    <definedName name="XRefPaste36Row" localSheetId="2" hidden="1">#REF!</definedName>
    <definedName name="XRefPaste36Row" hidden="1">#REF!</definedName>
    <definedName name="XRefPaste37" localSheetId="2" hidden="1">#REF!</definedName>
    <definedName name="XRefPaste37" hidden="1">#REF!</definedName>
    <definedName name="XRefPaste37Row" localSheetId="2" hidden="1">#REF!</definedName>
    <definedName name="XRefPaste37Row" hidden="1">#REF!</definedName>
    <definedName name="XRefPaste38" localSheetId="2" hidden="1">#REF!</definedName>
    <definedName name="XRefPaste38" hidden="1">#REF!</definedName>
    <definedName name="XRefPaste38Row" localSheetId="2" hidden="1">#REF!</definedName>
    <definedName name="XRefPaste38Row" hidden="1">#REF!</definedName>
    <definedName name="XRefPaste39" localSheetId="2" hidden="1">#REF!</definedName>
    <definedName name="XRefPaste39" hidden="1">#REF!</definedName>
    <definedName name="XRefPaste39Row" localSheetId="2" hidden="1">#REF!</definedName>
    <definedName name="XRefPaste39Row" hidden="1">#REF!</definedName>
    <definedName name="XRefPaste3Row" localSheetId="2" hidden="1">#REF!</definedName>
    <definedName name="XRefPaste40" localSheetId="2" hidden="1">#REF!</definedName>
    <definedName name="XRefPaste40" hidden="1">#REF!</definedName>
    <definedName name="XRefPaste40Row" localSheetId="2" hidden="1">#REF!</definedName>
    <definedName name="XRefPaste40Row" hidden="1">#REF!</definedName>
    <definedName name="XRefPaste41" localSheetId="2" hidden="1">#REF!</definedName>
    <definedName name="XRefPaste41" hidden="1">#REF!</definedName>
    <definedName name="XRefPaste41Row" localSheetId="2" hidden="1">#REF!</definedName>
    <definedName name="XRefPaste41Row" hidden="1">#REF!</definedName>
    <definedName name="XRefPaste42" localSheetId="2" hidden="1">#REF!</definedName>
    <definedName name="XRefPaste42" hidden="1">#REF!</definedName>
    <definedName name="XRefPaste42Row" localSheetId="2" hidden="1">#REF!</definedName>
    <definedName name="XRefPaste42Row" hidden="1">#REF!</definedName>
    <definedName name="XRefPaste43" localSheetId="2" hidden="1">#REF!</definedName>
    <definedName name="XRefPaste43" hidden="1">#REF!</definedName>
    <definedName name="XRefPaste43Row" localSheetId="2" hidden="1">#REF!</definedName>
    <definedName name="XRefPaste43Row" hidden="1">#REF!</definedName>
    <definedName name="XRefPaste44" localSheetId="2" hidden="1">#REF!</definedName>
    <definedName name="XRefPaste44" hidden="1">#REF!</definedName>
    <definedName name="XRefPaste44Row" localSheetId="2" hidden="1">#REF!</definedName>
    <definedName name="XRefPaste44Row" hidden="1">#REF!</definedName>
    <definedName name="XRefPaste45" localSheetId="2" hidden="1">#REF!</definedName>
    <definedName name="XRefPaste45" hidden="1">#REF!</definedName>
    <definedName name="XRefPaste45Row" localSheetId="2" hidden="1">#REF!</definedName>
    <definedName name="XRefPaste45Row" hidden="1">#REF!</definedName>
    <definedName name="XRefPaste46" localSheetId="2" hidden="1">#REF!</definedName>
    <definedName name="XRefPaste46" hidden="1">#REF!</definedName>
    <definedName name="XRefPaste46Row" localSheetId="2" hidden="1">#REF!</definedName>
    <definedName name="XRefPaste46Row" hidden="1">#REF!</definedName>
    <definedName name="XRefPaste47" localSheetId="2" hidden="1">#REF!</definedName>
    <definedName name="XRefPaste47" hidden="1">#REF!</definedName>
    <definedName name="XRefPaste47Row" localSheetId="2" hidden="1">#REF!</definedName>
    <definedName name="XRefPaste47Row" hidden="1">#REF!</definedName>
    <definedName name="XRefPaste48" localSheetId="2" hidden="1">#REF!</definedName>
    <definedName name="XRefPaste48" hidden="1">#REF!</definedName>
    <definedName name="XRefPaste48Row" localSheetId="2" hidden="1">#REF!</definedName>
    <definedName name="XRefPaste48Row" hidden="1">#REF!</definedName>
    <definedName name="XRefPaste49" localSheetId="2" hidden="1">#REF!</definedName>
    <definedName name="XRefPaste49" hidden="1">#REF!</definedName>
    <definedName name="XRefPaste49Row" localSheetId="2" hidden="1">#REF!</definedName>
    <definedName name="XRefPaste49Row" hidden="1">#REF!</definedName>
    <definedName name="XRefPaste4Row" localSheetId="2" hidden="1">#REF!</definedName>
    <definedName name="XRefPaste4Row" hidden="1">#REF!</definedName>
    <definedName name="XRefPaste5" localSheetId="2" hidden="1">'Estado de Variación del Activo '!#REF!</definedName>
    <definedName name="XRefPaste50" localSheetId="2" hidden="1">#REF!</definedName>
    <definedName name="XRefPaste50" hidden="1">#REF!</definedName>
    <definedName name="XRefPaste50Row" localSheetId="2" hidden="1">#REF!</definedName>
    <definedName name="XRefPaste50Row" hidden="1">#REF!</definedName>
    <definedName name="XRefPaste51" localSheetId="2" hidden="1">#REF!</definedName>
    <definedName name="XRefPaste51" hidden="1">#REF!</definedName>
    <definedName name="XRefPaste51Row" localSheetId="2" hidden="1">#REF!</definedName>
    <definedName name="XRefPaste51Row" hidden="1">#REF!</definedName>
    <definedName name="XRefPaste52" localSheetId="2" hidden="1">#REF!</definedName>
    <definedName name="XRefPaste52" hidden="1">#REF!</definedName>
    <definedName name="XRefPaste52Row" localSheetId="2" hidden="1">#REF!</definedName>
    <definedName name="XRefPaste52Row" hidden="1">#REF!</definedName>
    <definedName name="XRefPaste53" localSheetId="2" hidden="1">#REF!</definedName>
    <definedName name="XRefPaste53" hidden="1">#REF!</definedName>
    <definedName name="XRefPaste53Row" localSheetId="2" hidden="1">#REF!</definedName>
    <definedName name="XRefPaste53Row" hidden="1">#REF!</definedName>
    <definedName name="XRefPaste54" localSheetId="2" hidden="1">#REF!</definedName>
    <definedName name="XRefPaste54" hidden="1">#REF!</definedName>
    <definedName name="XRefPaste54Row" localSheetId="2" hidden="1">#REF!</definedName>
    <definedName name="XRefPaste54Row" hidden="1">#REF!</definedName>
    <definedName name="XRefPaste55" localSheetId="2" hidden="1">#REF!</definedName>
    <definedName name="XRefPaste55" hidden="1">#REF!</definedName>
    <definedName name="XRefPaste55Row" localSheetId="2" hidden="1">#REF!</definedName>
    <definedName name="XRefPaste55Row" hidden="1">#REF!</definedName>
    <definedName name="XRefPaste56" localSheetId="2" hidden="1">#REF!</definedName>
    <definedName name="XRefPaste56" hidden="1">#REF!</definedName>
    <definedName name="XRefPaste56Row" localSheetId="2" hidden="1">#REF!</definedName>
    <definedName name="XRefPaste56Row" hidden="1">#REF!</definedName>
    <definedName name="XRefPaste57" localSheetId="2" hidden="1">#REF!</definedName>
    <definedName name="XRefPaste57" hidden="1">#REF!</definedName>
    <definedName name="XRefPaste57Row" localSheetId="2" hidden="1">#REF!</definedName>
    <definedName name="XRefPaste57Row" hidden="1">#REF!</definedName>
    <definedName name="XRefPaste58" hidden="1">#REF!</definedName>
    <definedName name="XRefPaste58Row" localSheetId="2" hidden="1">#REF!</definedName>
    <definedName name="XRefPaste58Row" hidden="1">#REF!</definedName>
    <definedName name="XRefPaste59" hidden="1">#REF!</definedName>
    <definedName name="XRefPaste59Row" localSheetId="2" hidden="1">#REF!</definedName>
    <definedName name="XRefPaste59Row" hidden="1">#REF!</definedName>
    <definedName name="XRefPaste5Row" localSheetId="2" hidden="1">#REF!</definedName>
    <definedName name="XRefPaste5Row" hidden="1">#REF!</definedName>
    <definedName name="XRefPaste6" localSheetId="2" hidden="1">#REF!</definedName>
    <definedName name="XRefPaste60" hidden="1">#REF!</definedName>
    <definedName name="XRefPaste60Row" localSheetId="2" hidden="1">#REF!</definedName>
    <definedName name="XRefPaste60Row" hidden="1">#REF!</definedName>
    <definedName name="XRefPaste61" hidden="1">#REF!</definedName>
    <definedName name="XRefPaste61Row" localSheetId="2" hidden="1">#REF!</definedName>
    <definedName name="XRefPaste61Row" hidden="1">#REF!</definedName>
    <definedName name="XRefPaste62" hidden="1">#REF!</definedName>
    <definedName name="XRefPaste62Row" localSheetId="2" hidden="1">#REF!</definedName>
    <definedName name="XRefPaste62Row" hidden="1">#REF!</definedName>
    <definedName name="XRefPaste63" hidden="1">#REF!</definedName>
    <definedName name="XRefPaste63Row" localSheetId="2" hidden="1">#REF!</definedName>
    <definedName name="XRefPaste63Row" hidden="1">#REF!</definedName>
    <definedName name="XRefPaste64" localSheetId="2" hidden="1">#REF!</definedName>
    <definedName name="XRefPaste64" hidden="1">#REF!</definedName>
    <definedName name="XRefPaste64Row" localSheetId="2" hidden="1">#REF!</definedName>
    <definedName name="XRefPaste64Row" hidden="1">#REF!</definedName>
    <definedName name="XRefPaste65" hidden="1">#REF!</definedName>
    <definedName name="XRefPaste65Row" localSheetId="2" hidden="1">#REF!</definedName>
    <definedName name="XRefPaste65Row" hidden="1">#REF!</definedName>
    <definedName name="XRefPaste66" hidden="1">#REF!</definedName>
    <definedName name="XRefPaste66Row" localSheetId="2" hidden="1">#REF!</definedName>
    <definedName name="XRefPaste66Row" hidden="1">#REF!</definedName>
    <definedName name="XRefPaste67" localSheetId="2" hidden="1">#REF!</definedName>
    <definedName name="XRefPaste67" hidden="1">#REF!</definedName>
    <definedName name="XRefPaste67Row" localSheetId="2" hidden="1">#REF!</definedName>
    <definedName name="XRefPaste67Row" hidden="1">#REF!</definedName>
    <definedName name="XRefPaste68" hidden="1">#REF!</definedName>
    <definedName name="XRefPaste68Row" localSheetId="2" hidden="1">#REF!</definedName>
    <definedName name="XRefPaste68Row" hidden="1">#REF!</definedName>
    <definedName name="XRefPaste69" hidden="1">#REF!</definedName>
    <definedName name="XRefPaste69Row" localSheetId="2" hidden="1">#REF!</definedName>
    <definedName name="XRefPaste69Row" hidden="1">#REF!</definedName>
    <definedName name="XRefPaste6Row" localSheetId="2" hidden="1">#REF!</definedName>
    <definedName name="XRefPaste6Row" hidden="1">#REF!</definedName>
    <definedName name="XRefPaste7" localSheetId="2" hidden="1">#REF!</definedName>
    <definedName name="XRefPaste7" hidden="1">#REF!</definedName>
    <definedName name="XRefPaste70" hidden="1">#REF!</definedName>
    <definedName name="XRefPaste70Row" localSheetId="2" hidden="1">#REF!</definedName>
    <definedName name="XRefPaste70Row" hidden="1">#REF!</definedName>
    <definedName name="XRefPaste71" hidden="1">#REF!</definedName>
    <definedName name="XRefPaste71Row" localSheetId="2" hidden="1">#REF!</definedName>
    <definedName name="XRefPaste71Row" hidden="1">#REF!</definedName>
    <definedName name="XRefPaste72" localSheetId="2" hidden="1">#REF!</definedName>
    <definedName name="XRefPaste72" hidden="1">#REF!</definedName>
    <definedName name="XRefPaste72Row" localSheetId="2" hidden="1">#REF!</definedName>
    <definedName name="XRefPaste72Row" hidden="1">#REF!</definedName>
    <definedName name="XRefPaste73" localSheetId="2" hidden="1">#REF!</definedName>
    <definedName name="XRefPaste73" hidden="1">#REF!</definedName>
    <definedName name="XRefPaste73Row" localSheetId="2" hidden="1">#REF!</definedName>
    <definedName name="XRefPaste73Row" hidden="1">#REF!</definedName>
    <definedName name="XRefPaste74" localSheetId="2" hidden="1">#REF!</definedName>
    <definedName name="XRefPaste74" hidden="1">#REF!</definedName>
    <definedName name="XRefPaste74Row" localSheetId="2" hidden="1">#REF!</definedName>
    <definedName name="XRefPaste74Row" hidden="1">#REF!</definedName>
    <definedName name="XRefPaste75" localSheetId="2" hidden="1">#REF!</definedName>
    <definedName name="XRefPaste75" hidden="1">#REF!</definedName>
    <definedName name="XRefPaste75Row" localSheetId="2" hidden="1">#REF!</definedName>
    <definedName name="XRefPaste75Row" hidden="1">#REF!</definedName>
    <definedName name="XRefPaste76" localSheetId="2" hidden="1">#REF!</definedName>
    <definedName name="XRefPaste76" hidden="1">#REF!</definedName>
    <definedName name="XRefPaste76Row" localSheetId="2" hidden="1">#REF!</definedName>
    <definedName name="XRefPaste76Row" hidden="1">#REF!</definedName>
    <definedName name="XRefPaste77" localSheetId="2" hidden="1">#REF!</definedName>
    <definedName name="XRefPaste77" hidden="1">#REF!</definedName>
    <definedName name="XRefPaste77Row" localSheetId="2" hidden="1">#REF!</definedName>
    <definedName name="XRefPaste77Row" hidden="1">#REF!</definedName>
    <definedName name="XRefPaste78" localSheetId="2" hidden="1">#REF!</definedName>
    <definedName name="XRefPaste78" hidden="1">#REF!</definedName>
    <definedName name="XRefPaste78Row" localSheetId="2" hidden="1">#REF!</definedName>
    <definedName name="XRefPaste78Row" hidden="1">#REF!</definedName>
    <definedName name="XRefPaste79" localSheetId="2" hidden="1">#REF!</definedName>
    <definedName name="XRefPaste79" hidden="1">#REF!</definedName>
    <definedName name="XRefPaste79Row" localSheetId="2" hidden="1">#REF!</definedName>
    <definedName name="XRefPaste79Row" hidden="1">#REF!</definedName>
    <definedName name="XRefPaste7Row" localSheetId="2" hidden="1">#REF!</definedName>
    <definedName name="XRefPaste7Row" hidden="1">#REF!</definedName>
    <definedName name="XRefPaste8" localSheetId="2" hidden="1">#REF!</definedName>
    <definedName name="XRefPaste8" hidden="1">#REF!</definedName>
    <definedName name="XRefPaste80" localSheetId="2" hidden="1">#REF!</definedName>
    <definedName name="XRefPaste80" hidden="1">#REF!</definedName>
    <definedName name="XRefPaste80Row" localSheetId="2" hidden="1">#REF!</definedName>
    <definedName name="XRefPaste80Row" hidden="1">#REF!</definedName>
    <definedName name="XRefPaste81" localSheetId="2" hidden="1">#REF!</definedName>
    <definedName name="XRefPaste81" hidden="1">#REF!</definedName>
    <definedName name="XRefPaste81Row" localSheetId="2" hidden="1">#REF!</definedName>
    <definedName name="XRefPaste81Row" hidden="1">#REF!</definedName>
    <definedName name="XRefPaste82" localSheetId="2" hidden="1">#REF!</definedName>
    <definedName name="XRefPaste82" hidden="1">#REF!</definedName>
    <definedName name="XRefPaste82Row" localSheetId="2" hidden="1">#REF!</definedName>
    <definedName name="XRefPaste82Row" hidden="1">#REF!</definedName>
    <definedName name="XRefPaste83" localSheetId="2" hidden="1">#REF!</definedName>
    <definedName name="XRefPaste83" hidden="1">#REF!</definedName>
    <definedName name="XRefPaste83Row" localSheetId="2" hidden="1">#REF!</definedName>
    <definedName name="XRefPaste83Row" hidden="1">#REF!</definedName>
    <definedName name="XRefPaste84" localSheetId="2" hidden="1">#REF!</definedName>
    <definedName name="XRefPaste84" hidden="1">#REF!</definedName>
    <definedName name="XRefPaste84Row" localSheetId="2" hidden="1">#REF!</definedName>
    <definedName name="XRefPaste84Row" hidden="1">#REF!</definedName>
    <definedName name="XRefPaste85" localSheetId="2" hidden="1">#REF!</definedName>
    <definedName name="XRefPaste85" hidden="1">#REF!</definedName>
    <definedName name="XRefPaste85Row" localSheetId="2" hidden="1">#REF!</definedName>
    <definedName name="XRefPaste85Row" hidden="1">#REF!</definedName>
    <definedName name="XRefPaste86" localSheetId="2" hidden="1">#REF!</definedName>
    <definedName name="XRefPaste86" hidden="1">#REF!</definedName>
    <definedName name="XRefPaste86Row" localSheetId="2" hidden="1">#REF!</definedName>
    <definedName name="XRefPaste86Row" hidden="1">#REF!</definedName>
    <definedName name="XRefPaste87" localSheetId="2" hidden="1">#REF!</definedName>
    <definedName name="XRefPaste87" hidden="1">#REF!</definedName>
    <definedName name="XRefPaste87Row" localSheetId="2" hidden="1">#REF!</definedName>
    <definedName name="XRefPaste87Row" hidden="1">#REF!</definedName>
    <definedName name="XRefPaste88" localSheetId="2" hidden="1">#REF!</definedName>
    <definedName name="XRefPaste88" hidden="1">#REF!</definedName>
    <definedName name="XRefPaste88Row" localSheetId="2" hidden="1">#REF!</definedName>
    <definedName name="XRefPaste88Row" hidden="1">#REF!</definedName>
    <definedName name="XRefPaste89" localSheetId="2" hidden="1">#REF!</definedName>
    <definedName name="XRefPaste89" hidden="1">#REF!</definedName>
    <definedName name="XRefPaste89Row" localSheetId="2" hidden="1">#REF!</definedName>
    <definedName name="XRefPaste89Row" hidden="1">#REF!</definedName>
    <definedName name="XRefPaste8Row" localSheetId="2" hidden="1">#REF!</definedName>
    <definedName name="XRefPaste8Row" hidden="1">#REF!</definedName>
    <definedName name="XRefPaste9" hidden="1">#REF!</definedName>
    <definedName name="XRefPaste90" localSheetId="2" hidden="1">#REF!</definedName>
    <definedName name="XRefPaste90" hidden="1">#REF!</definedName>
    <definedName name="XRefPaste90Row" localSheetId="2" hidden="1">#REF!</definedName>
    <definedName name="XRefPaste90Row" hidden="1">#REF!</definedName>
    <definedName name="XRefPaste91" localSheetId="2" hidden="1">#REF!</definedName>
    <definedName name="XRefPaste91" hidden="1">#REF!</definedName>
    <definedName name="XRefPaste91Row" localSheetId="2" hidden="1">#REF!</definedName>
    <definedName name="XRefPaste91Row" hidden="1">#REF!</definedName>
    <definedName name="XRefPaste92" localSheetId="2" hidden="1">#REF!</definedName>
    <definedName name="XRefPaste92" hidden="1">#REF!</definedName>
    <definedName name="XRefPaste92Row" localSheetId="2" hidden="1">#REF!</definedName>
    <definedName name="XRefPaste92Row" hidden="1">#REF!</definedName>
    <definedName name="XRefPaste93" localSheetId="2" hidden="1">#REF!</definedName>
    <definedName name="XRefPaste93" hidden="1">#REF!</definedName>
    <definedName name="XRefPaste93Row" localSheetId="2" hidden="1">#REF!</definedName>
    <definedName name="XRefPaste93Row" hidden="1">#REF!</definedName>
    <definedName name="XRefPaste94" localSheetId="2" hidden="1">#REF!</definedName>
    <definedName name="XRefPaste94" hidden="1">#REF!</definedName>
    <definedName name="XRefPaste94Row" localSheetId="2" hidden="1">#REF!</definedName>
    <definedName name="XRefPaste94Row" hidden="1">#REF!</definedName>
    <definedName name="XRefPaste95" localSheetId="2" hidden="1">#REF!</definedName>
    <definedName name="XRefPaste95" hidden="1">#REF!</definedName>
    <definedName name="XRefPaste95Row" localSheetId="2" hidden="1">#REF!</definedName>
    <definedName name="XRefPaste95Row" hidden="1">#REF!</definedName>
    <definedName name="XRefPaste96" localSheetId="2" hidden="1">#REF!</definedName>
    <definedName name="XRefPaste96" hidden="1">#REF!</definedName>
    <definedName name="XRefPaste96Row" localSheetId="2" hidden="1">#REF!</definedName>
    <definedName name="XRefPaste96Row" hidden="1">#REF!</definedName>
    <definedName name="XRefPaste97" localSheetId="2" hidden="1">#REF!</definedName>
    <definedName name="XRefPaste97" hidden="1">#REF!</definedName>
    <definedName name="XRefPaste97Row" localSheetId="2" hidden="1">#REF!</definedName>
    <definedName name="XRefPaste97Row" hidden="1">#REF!</definedName>
    <definedName name="XRefPaste98" localSheetId="2" hidden="1">#REF!</definedName>
    <definedName name="XRefPaste98" hidden="1">#REF!</definedName>
    <definedName name="XRefPaste98Row" localSheetId="2" hidden="1">#REF!</definedName>
    <definedName name="XRefPaste98Row" hidden="1">#REF!</definedName>
    <definedName name="XRefPaste99" localSheetId="2" hidden="1">#REF!</definedName>
    <definedName name="XRefPaste99" hidden="1">#REF!</definedName>
    <definedName name="XRefPaste99Row" localSheetId="2" hidden="1">#REF!</definedName>
    <definedName name="XRefPaste99Row" hidden="1">#REF!</definedName>
    <definedName name="XRefPaste9Row" localSheetId="2" hidden="1">#REF!</definedName>
    <definedName name="XRefPaste9Row" hidden="1">#REF!</definedName>
    <definedName name="XRefPasteRangeCount" localSheetId="2" hidden="1">6</definedName>
    <definedName name="XRefPasteRangeCount" hidden="1">1</definedName>
    <definedName name="xx">#REF!</definedName>
    <definedName name="Z_5FCC9217_B3E9_4B91_A943_5F21728EBEE9_.wvu.PrintArea" localSheetId="3" hidden="1">'Estado de Flujo de Efectivo'!$A$5:$F$47</definedName>
    <definedName name="Z_5FCC9217_B3E9_4B91_A943_5F21728EBEE9_.wvu.PrintArea" localSheetId="1" hidden="1">'Estado de Ingresos y Egresos'!$A$6:$G$42</definedName>
    <definedName name="Z_5FCC9217_B3E9_4B91_A943_5F21728EBEE9_.wvu.PrintArea" localSheetId="2" hidden="1">'Estado de Variación del Activo '!$B$6:$I$37</definedName>
    <definedName name="Z_5FCC9217_B3E9_4B91_A943_5F21728EBEE9_.wvu.PrintArea" localSheetId="0" hidden="1">'Estado del Activo Neto'!$A$6:$F$45</definedName>
    <definedName name="Z_5FCC9217_B3E9_4B91_A943_5F21728EBEE9_.wvu.PrintArea" localSheetId="4" hidden="1">'Notas a los Estados Financieros'!$A$108:$J$377</definedName>
    <definedName name="Z_5FCC9217_B3E9_4B91_A943_5F21728EBEE9_.wvu.Rows" localSheetId="3" hidden="1">'Estado de Flujo de Efectivo'!#REF!</definedName>
    <definedName name="Z_61A52113_890E_4C3B_ADC2_27DE1001C942_.wvu.FilterData" localSheetId="4" hidden="1">'Notas a los Estados Financieros'!$B$171:$P$174</definedName>
    <definedName name="Z_61A52113_890E_4C3B_ADC2_27DE1001C942_.wvu.PrintArea" localSheetId="3" hidden="1">'Estado de Flujo de Efectivo'!$A$5:$F$47</definedName>
    <definedName name="Z_61A52113_890E_4C3B_ADC2_27DE1001C942_.wvu.PrintArea" localSheetId="1" hidden="1">'Estado de Ingresos y Egresos'!$A$6:$G$42</definedName>
    <definedName name="Z_61A52113_890E_4C3B_ADC2_27DE1001C942_.wvu.PrintArea" localSheetId="2" hidden="1">'Estado de Variación del Activo '!$B$6:$I$37</definedName>
    <definedName name="Z_61A52113_890E_4C3B_ADC2_27DE1001C942_.wvu.PrintArea" localSheetId="0" hidden="1">'Estado del Activo Neto'!$A$6:$F$45</definedName>
    <definedName name="Z_61A52113_890E_4C3B_ADC2_27DE1001C942_.wvu.PrintArea" localSheetId="4" hidden="1">'Notas a los Estados Financieros'!$A$108:$J$377</definedName>
    <definedName name="Z_61A52113_890E_4C3B_ADC2_27DE1001C942_.wvu.Rows" localSheetId="4" hidden="1">'Notas a los Estados Financieros'!#REF!</definedName>
    <definedName name="Z_7015FC6D_0680_4B00_AA0E_B83DA1D0B666_.wvu.PrintArea" localSheetId="3" hidden="1">'Estado de Flujo de Efectivo'!$A$5:$F$47</definedName>
    <definedName name="Z_7015FC6D_0680_4B00_AA0E_B83DA1D0B666_.wvu.PrintArea" localSheetId="1" hidden="1">'Estado de Ingresos y Egresos'!$A$6:$G$42</definedName>
    <definedName name="Z_7015FC6D_0680_4B00_AA0E_B83DA1D0B666_.wvu.PrintArea" localSheetId="2" hidden="1">'Estado de Variación del Activo '!$B$6:$I$37</definedName>
    <definedName name="Z_7015FC6D_0680_4B00_AA0E_B83DA1D0B666_.wvu.PrintArea" localSheetId="0" hidden="1">'Estado del Activo Neto'!$A$6:$F$45</definedName>
    <definedName name="Z_7015FC6D_0680_4B00_AA0E_B83DA1D0B666_.wvu.PrintArea" localSheetId="4" hidden="1">'Notas a los Estados Financieros'!$A$108:$J$377</definedName>
    <definedName name="Z_7015FC6D_0680_4B00_AA0E_B83DA1D0B666_.wvu.Rows" localSheetId="3" hidden="1">'Estado de Flujo de Efectivo'!#REF!</definedName>
    <definedName name="Z_842728F3_A5B8_4AC8_8F48_EAD7E63B6C70_.wvu.FilterData" localSheetId="4" hidden="1">'Notas a los Estados Financieros'!$B$171:$P$174</definedName>
    <definedName name="Z_970CBB53_F4B3_462F_AEFE_2BC403F5F0AD_.wvu.PrintArea" localSheetId="4" hidden="1">'Notas a los Estados Financieros'!$A$108:$J$377</definedName>
    <definedName name="Z_B9F63820_5C32_455A_BC9D_0BE84D6B0867_.wvu.PrintArea" localSheetId="3" hidden="1">'Estado de Flujo de Efectivo'!$A$5:$F$47</definedName>
    <definedName name="Z_B9F63820_5C32_455A_BC9D_0BE84D6B0867_.wvu.PrintArea" localSheetId="1" hidden="1">'Estado de Ingresos y Egresos'!$A$6:$G$42</definedName>
    <definedName name="Z_B9F63820_5C32_455A_BC9D_0BE84D6B0867_.wvu.PrintArea" localSheetId="2" hidden="1">'Estado de Variación del Activo '!$B$6:$I$37</definedName>
    <definedName name="Z_B9F63820_5C32_455A_BC9D_0BE84D6B0867_.wvu.PrintArea" localSheetId="0" hidden="1">'Estado del Activo Neto'!$A$6:$F$45</definedName>
    <definedName name="Z_B9F63820_5C32_455A_BC9D_0BE84D6B0867_.wvu.Rows" localSheetId="3" hidden="1">'Estado de Flujo de Efectivo'!#REF!</definedName>
    <definedName name="Z_F3648BCD_1CED_4BBB_AE63_37BDB925883F_.wvu.FilterData" localSheetId="4" hidden="1">'Notas a los Estados Financieros'!$B$171:$P$174</definedName>
    <definedName name="Z_F3648BCD_1CED_4BBB_AE63_37BDB925883F_.wvu.PrintArea" localSheetId="3" hidden="1">'Estado de Flujo de Efectivo'!$A$5:$F$47</definedName>
    <definedName name="Z_F3648BCD_1CED_4BBB_AE63_37BDB925883F_.wvu.PrintArea" localSheetId="1" hidden="1">'Estado de Ingresos y Egresos'!$A$6:$G$42</definedName>
    <definedName name="Z_F3648BCD_1CED_4BBB_AE63_37BDB925883F_.wvu.PrintArea" localSheetId="2" hidden="1">'Estado de Variación del Activo '!$B$6:$I$37</definedName>
    <definedName name="Z_F3648BCD_1CED_4BBB_AE63_37BDB925883F_.wvu.PrintArea" localSheetId="0" hidden="1">'Estado del Activo Neto'!$A$6:$F$45</definedName>
    <definedName name="Z_F3648BCD_1CED_4BBB_AE63_37BDB925883F_.wvu.PrintArea" localSheetId="4" hidden="1">'Notas a los Estados Financieros'!$A$108:$J$377</definedName>
    <definedName name="zdfd" localSheetId="4" hidden="1">#REF!</definedName>
    <definedName name="zdfd" hidden="1">#REF!</definedName>
  </definedNames>
  <calcPr calcId="191029"/>
  <customWorkbookViews>
    <customWorkbookView name="Dahiana Sanchez - Vista personalizada" guid="{F3648BCD-1CED-4BBB-AE63-37BDB925883F}" mergeInterval="0" personalView="1" maximized="1" xWindow="-9" yWindow="-9" windowWidth="1938" windowHeight="1048" tabRatio="954" activeSheetId="5"/>
    <customWorkbookView name="Sergio Gonzalez - Vista personalizada" guid="{61A52113-890E-4C3B-ADC2-27DE1001C942}" mergeInterval="0" personalView="1" maximized="1" xWindow="-8" yWindow="-8" windowWidth="1382" windowHeight="744" tabRatio="896" activeSheetId="1"/>
    <customWorkbookView name="Shirley Vichini - Vista personalizada" guid="{5FCC9217-B3E9-4B91-A943-5F21728EBEE9}" mergeInterval="0" personalView="1" maximized="1" xWindow="-9" yWindow="-9" windowWidth="1938" windowHeight="1048" tabRatio="954" activeSheetId="4"/>
    <customWorkbookView name="Alejandro Otazú - Vista personalizada" guid="{7015FC6D-0680-4B00-AA0E-B83DA1D0B666}" mergeInterval="0" personalView="1" maximized="1" xWindow="-9" yWindow="-9" windowWidth="1938" windowHeight="1048" tabRatio="954" activeSheetId="4"/>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4" i="6" l="1"/>
  <c r="I289" i="4"/>
  <c r="D125" i="4"/>
  <c r="E27" i="8"/>
  <c r="E20" i="8"/>
  <c r="E29" i="8" s="1"/>
  <c r="F17" i="7"/>
  <c r="C17" i="7"/>
  <c r="F24" i="6"/>
  <c r="F17" i="6"/>
  <c r="F21" i="5"/>
  <c r="F30" i="5" s="1"/>
  <c r="G17" i="6"/>
  <c r="G26" i="6" l="1"/>
  <c r="I18" i="7"/>
  <c r="F26" i="6"/>
  <c r="F27" i="8"/>
  <c r="F20" i="8"/>
  <c r="E347" i="4"/>
  <c r="F29" i="8" l="1"/>
  <c r="Q166" i="4" l="1"/>
  <c r="L287" i="4"/>
  <c r="P166" i="4" l="1"/>
  <c r="P287" i="4" s="1"/>
  <c r="L282" i="4" l="1"/>
  <c r="E125" i="4" l="1"/>
  <c r="P164" i="4"/>
  <c r="P165" i="4"/>
  <c r="L174" i="4"/>
  <c r="L175" i="4"/>
  <c r="L176" i="4"/>
  <c r="L177" i="4"/>
  <c r="L178" i="4"/>
  <c r="L179" i="4"/>
  <c r="L180" i="4"/>
  <c r="L181" i="4"/>
  <c r="L182" i="4"/>
  <c r="L183" i="4"/>
  <c r="L184" i="4"/>
  <c r="L185" i="4"/>
  <c r="L186" i="4"/>
  <c r="L187" i="4"/>
  <c r="L188" i="4"/>
  <c r="L189" i="4"/>
  <c r="L190" i="4"/>
  <c r="L191" i="4"/>
  <c r="L192" i="4"/>
  <c r="L193" i="4"/>
  <c r="L194" i="4"/>
  <c r="L195" i="4"/>
  <c r="L196" i="4"/>
  <c r="L197" i="4"/>
  <c r="L198" i="4"/>
  <c r="L199" i="4"/>
  <c r="L200" i="4"/>
  <c r="L201" i="4"/>
  <c r="L202" i="4"/>
  <c r="L203" i="4"/>
  <c r="L204" i="4"/>
  <c r="L205" i="4"/>
  <c r="L206" i="4"/>
  <c r="K292" i="4"/>
  <c r="P175" i="4" l="1"/>
  <c r="P282" i="4"/>
  <c r="P167" i="4"/>
  <c r="P204" i="4"/>
  <c r="P198" i="4"/>
  <c r="P194" i="4"/>
  <c r="P188" i="4"/>
  <c r="P182" i="4"/>
  <c r="P174" i="4"/>
  <c r="P206" i="4"/>
  <c r="P202" i="4"/>
  <c r="P200" i="4"/>
  <c r="P196" i="4"/>
  <c r="P192" i="4"/>
  <c r="P190" i="4"/>
  <c r="P186" i="4"/>
  <c r="P184" i="4"/>
  <c r="P180" i="4"/>
  <c r="P178" i="4"/>
  <c r="P176" i="4"/>
  <c r="R166" i="4"/>
  <c r="P205" i="4"/>
  <c r="P203" i="4"/>
  <c r="P201" i="4"/>
  <c r="P199" i="4"/>
  <c r="P197" i="4"/>
  <c r="P195" i="4"/>
  <c r="P193" i="4"/>
  <c r="P191" i="4"/>
  <c r="P189" i="4"/>
  <c r="P187" i="4"/>
  <c r="P185" i="4"/>
  <c r="P183" i="4"/>
  <c r="P181" i="4"/>
  <c r="P179" i="4"/>
  <c r="P177" i="4"/>
  <c r="L284" i="4"/>
  <c r="L279" i="4" l="1"/>
  <c r="L278" i="4"/>
  <c r="L277" i="4"/>
  <c r="L276" i="4"/>
  <c r="L275" i="4"/>
  <c r="L274" i="4"/>
  <c r="L273" i="4"/>
  <c r="L272" i="4"/>
  <c r="L271" i="4"/>
  <c r="L270" i="4"/>
  <c r="L269" i="4"/>
  <c r="L268" i="4"/>
  <c r="L267" i="4"/>
  <c r="L266" i="4"/>
  <c r="L265" i="4"/>
  <c r="L264" i="4"/>
  <c r="L263" i="4"/>
  <c r="L262" i="4"/>
  <c r="L261" i="4"/>
  <c r="L260" i="4"/>
  <c r="L259" i="4"/>
  <c r="L258" i="4"/>
  <c r="L257" i="4"/>
  <c r="L256" i="4"/>
  <c r="L255" i="4"/>
  <c r="L254" i="4"/>
  <c r="L253" i="4"/>
  <c r="L252" i="4"/>
  <c r="L251" i="4"/>
  <c r="L250" i="4"/>
  <c r="L249" i="4"/>
  <c r="L248" i="4"/>
  <c r="L288" i="4" l="1"/>
  <c r="P284" i="4" l="1"/>
  <c r="P279" i="4"/>
  <c r="P277" i="4"/>
  <c r="P275" i="4"/>
  <c r="P273" i="4"/>
  <c r="P271" i="4"/>
  <c r="P269" i="4"/>
  <c r="P267" i="4"/>
  <c r="P265" i="4"/>
  <c r="P263" i="4"/>
  <c r="P261" i="4"/>
  <c r="P259" i="4"/>
  <c r="P257" i="4"/>
  <c r="P255" i="4"/>
  <c r="P253" i="4"/>
  <c r="P251" i="4"/>
  <c r="P249" i="4"/>
  <c r="P278" i="4"/>
  <c r="P276" i="4"/>
  <c r="P274" i="4"/>
  <c r="P272" i="4"/>
  <c r="P270" i="4"/>
  <c r="P268" i="4"/>
  <c r="P266" i="4"/>
  <c r="P264" i="4"/>
  <c r="P262" i="4"/>
  <c r="P260" i="4"/>
  <c r="P258" i="4"/>
  <c r="P256" i="4"/>
  <c r="P254" i="4"/>
  <c r="P252" i="4"/>
  <c r="P250" i="4"/>
  <c r="P248" i="4"/>
  <c r="L285" i="4"/>
  <c r="L283" i="4"/>
  <c r="L281" i="4"/>
  <c r="L280" i="4"/>
  <c r="L247" i="4"/>
  <c r="L246" i="4"/>
  <c r="L245" i="4"/>
  <c r="L244" i="4"/>
  <c r="L243" i="4"/>
  <c r="L242" i="4"/>
  <c r="L241" i="4"/>
  <c r="L240" i="4"/>
  <c r="L239" i="4"/>
  <c r="L238" i="4"/>
  <c r="L237" i="4"/>
  <c r="L236" i="4"/>
  <c r="L235" i="4"/>
  <c r="L234" i="4"/>
  <c r="L233" i="4"/>
  <c r="L232" i="4"/>
  <c r="L231" i="4"/>
  <c r="L230" i="4"/>
  <c r="L229" i="4"/>
  <c r="L228" i="4"/>
  <c r="L227" i="4"/>
  <c r="L226" i="4"/>
  <c r="L225" i="4"/>
  <c r="L224" i="4"/>
  <c r="L223" i="4"/>
  <c r="L222" i="4"/>
  <c r="L221" i="4"/>
  <c r="L220" i="4"/>
  <c r="L219" i="4"/>
  <c r="L218" i="4"/>
  <c r="L217" i="4"/>
  <c r="L216" i="4"/>
  <c r="L215" i="4"/>
  <c r="L214" i="4"/>
  <c r="L213" i="4"/>
  <c r="L212" i="4"/>
  <c r="L211" i="4"/>
  <c r="L210" i="4"/>
  <c r="L209" i="4"/>
  <c r="L208" i="4"/>
  <c r="L207" i="4"/>
  <c r="E334" i="4" l="1"/>
  <c r="K289" i="4" l="1"/>
  <c r="P169" i="4" s="1"/>
  <c r="D163" i="4"/>
  <c r="D162" i="4"/>
  <c r="D308" i="4" l="1"/>
  <c r="P288" i="4" l="1"/>
  <c r="P285" i="4"/>
  <c r="P283" i="4"/>
  <c r="J289" i="4" l="1"/>
  <c r="D346" i="4" l="1"/>
  <c r="D334" i="4"/>
  <c r="L289" i="4"/>
  <c r="D300" i="4" l="1"/>
  <c r="A344" i="4"/>
  <c r="A343" i="4"/>
  <c r="E326" i="4"/>
  <c r="A325" i="4"/>
  <c r="D325" i="4" s="1"/>
  <c r="A324" i="4"/>
  <c r="D324" i="4" s="1"/>
  <c r="A323" i="4"/>
  <c r="D323" i="4" s="1"/>
  <c r="A322" i="4"/>
  <c r="A315" i="4"/>
  <c r="D315" i="4" s="1"/>
  <c r="A299" i="4"/>
  <c r="A298" i="4"/>
  <c r="N170" i="4" l="1"/>
  <c r="P168" i="4"/>
  <c r="K291" i="4"/>
  <c r="D299" i="4"/>
  <c r="E21" i="5"/>
  <c r="E30" i="5" s="1"/>
  <c r="E32" i="5" l="1"/>
  <c r="O287" i="4"/>
  <c r="N287" i="4"/>
  <c r="N282" i="4"/>
  <c r="O282" i="4"/>
  <c r="N175" i="4"/>
  <c r="O198" i="4"/>
  <c r="O190" i="4"/>
  <c r="O176" i="4"/>
  <c r="O204" i="4"/>
  <c r="O188" i="4"/>
  <c r="N180" i="4"/>
  <c r="O180" i="4"/>
  <c r="O194" i="4"/>
  <c r="N176" i="4"/>
  <c r="N200" i="4"/>
  <c r="N204" i="4"/>
  <c r="O186" i="4"/>
  <c r="O182" i="4"/>
  <c r="N196" i="4"/>
  <c r="O200" i="4"/>
  <c r="N188" i="4"/>
  <c r="O192" i="4"/>
  <c r="O206" i="4"/>
  <c r="O184" i="4"/>
  <c r="N192" i="4"/>
  <c r="O196" i="4"/>
  <c r="O174" i="4"/>
  <c r="N184" i="4"/>
  <c r="O202" i="4"/>
  <c r="N206" i="4"/>
  <c r="N174" i="4"/>
  <c r="O195" i="4"/>
  <c r="O179" i="4"/>
  <c r="N195" i="4"/>
  <c r="N179" i="4"/>
  <c r="O187" i="4"/>
  <c r="N202" i="4"/>
  <c r="N178" i="4"/>
  <c r="O193" i="4"/>
  <c r="O177" i="4"/>
  <c r="N193" i="4"/>
  <c r="N177" i="4"/>
  <c r="O189" i="4"/>
  <c r="N189" i="4"/>
  <c r="N203" i="4"/>
  <c r="N181" i="4"/>
  <c r="N198" i="4"/>
  <c r="O191" i="4"/>
  <c r="O175" i="4"/>
  <c r="N191" i="4"/>
  <c r="O205" i="4"/>
  <c r="N205" i="4"/>
  <c r="O203" i="4"/>
  <c r="N197" i="4"/>
  <c r="N194" i="4"/>
  <c r="N190" i="4"/>
  <c r="N187" i="4"/>
  <c r="N186" i="4"/>
  <c r="O201" i="4"/>
  <c r="O185" i="4"/>
  <c r="N201" i="4"/>
  <c r="N185" i="4"/>
  <c r="N182" i="4"/>
  <c r="O199" i="4"/>
  <c r="O183" i="4"/>
  <c r="N199" i="4"/>
  <c r="N183" i="4"/>
  <c r="O178" i="4"/>
  <c r="O197" i="4"/>
  <c r="O181" i="4"/>
  <c r="O284" i="4"/>
  <c r="N284" i="4"/>
  <c r="O279" i="4"/>
  <c r="O277" i="4"/>
  <c r="O275" i="4"/>
  <c r="O273" i="4"/>
  <c r="O271" i="4"/>
  <c r="O269" i="4"/>
  <c r="O267" i="4"/>
  <c r="O265" i="4"/>
  <c r="O263" i="4"/>
  <c r="O261" i="4"/>
  <c r="O259" i="4"/>
  <c r="O257" i="4"/>
  <c r="O255" i="4"/>
  <c r="O253" i="4"/>
  <c r="O251" i="4"/>
  <c r="O249" i="4"/>
  <c r="N279" i="4"/>
  <c r="N277" i="4"/>
  <c r="N275" i="4"/>
  <c r="N273" i="4"/>
  <c r="N271" i="4"/>
  <c r="N269" i="4"/>
  <c r="N267" i="4"/>
  <c r="N265" i="4"/>
  <c r="N263" i="4"/>
  <c r="N261" i="4"/>
  <c r="N259" i="4"/>
  <c r="N257" i="4"/>
  <c r="N255" i="4"/>
  <c r="N253" i="4"/>
  <c r="N251" i="4"/>
  <c r="N249" i="4"/>
  <c r="O278" i="4"/>
  <c r="O276" i="4"/>
  <c r="O274" i="4"/>
  <c r="O272" i="4"/>
  <c r="O270" i="4"/>
  <c r="O268" i="4"/>
  <c r="O266" i="4"/>
  <c r="O264" i="4"/>
  <c r="O262" i="4"/>
  <c r="O260" i="4"/>
  <c r="O258" i="4"/>
  <c r="O256" i="4"/>
  <c r="O254" i="4"/>
  <c r="O252" i="4"/>
  <c r="O250" i="4"/>
  <c r="O248" i="4"/>
  <c r="N278" i="4"/>
  <c r="N276" i="4"/>
  <c r="N274" i="4"/>
  <c r="N272" i="4"/>
  <c r="N270" i="4"/>
  <c r="N268" i="4"/>
  <c r="N266" i="4"/>
  <c r="N264" i="4"/>
  <c r="N262" i="4"/>
  <c r="N260" i="4"/>
  <c r="N258" i="4"/>
  <c r="N256" i="4"/>
  <c r="N254" i="4"/>
  <c r="N252" i="4"/>
  <c r="N250" i="4"/>
  <c r="N248" i="4"/>
  <c r="O288" i="4"/>
  <c r="N288" i="4"/>
  <c r="O285" i="4"/>
  <c r="N285" i="4"/>
  <c r="O283" i="4"/>
  <c r="N283" i="4"/>
  <c r="O214" i="4"/>
  <c r="O226" i="4"/>
  <c r="O219" i="4"/>
  <c r="O209" i="4"/>
  <c r="O246" i="4"/>
  <c r="O225" i="4"/>
  <c r="O240" i="4"/>
  <c r="O243" i="4"/>
  <c r="O220" i="4"/>
  <c r="O241" i="4"/>
  <c r="O228" i="4"/>
  <c r="O211" i="4"/>
  <c r="O236" i="4"/>
  <c r="O230" i="4"/>
  <c r="O235" i="4"/>
  <c r="O213" i="4"/>
  <c r="O208" i="4"/>
  <c r="O222" i="4"/>
  <c r="O210" i="4"/>
  <c r="O237" i="4"/>
  <c r="O239" i="4"/>
  <c r="O218" i="4"/>
  <c r="O221" i="4"/>
  <c r="O244" i="4"/>
  <c r="O245" i="4"/>
  <c r="O223" i="4"/>
  <c r="O217" i="4"/>
  <c r="O242" i="4"/>
  <c r="O215" i="4"/>
  <c r="O233" i="4"/>
  <c r="O207" i="4"/>
  <c r="O234" i="4"/>
  <c r="O232" i="4"/>
  <c r="O227" i="4"/>
  <c r="O238" i="4"/>
  <c r="O231" i="4"/>
  <c r="O224" i="4"/>
  <c r="O280" i="4"/>
  <c r="O216" i="4"/>
  <c r="O281" i="4"/>
  <c r="O212" i="4"/>
  <c r="O229" i="4"/>
  <c r="O247" i="4"/>
  <c r="F27" i="6" l="1"/>
  <c r="N244" i="4" l="1"/>
  <c r="N236" i="4"/>
  <c r="N228" i="4"/>
  <c r="N220" i="4"/>
  <c r="N212" i="4"/>
  <c r="N229" i="4"/>
  <c r="N243" i="4"/>
  <c r="N235" i="4"/>
  <c r="N227" i="4"/>
  <c r="N219" i="4"/>
  <c r="N211" i="4"/>
  <c r="N237" i="4"/>
  <c r="N213" i="4"/>
  <c r="N281" i="4"/>
  <c r="N242" i="4"/>
  <c r="N234" i="4"/>
  <c r="N226" i="4"/>
  <c r="N218" i="4"/>
  <c r="N210" i="4"/>
  <c r="N221" i="4"/>
  <c r="N280" i="4"/>
  <c r="N241" i="4"/>
  <c r="N233" i="4"/>
  <c r="N225" i="4"/>
  <c r="N217" i="4"/>
  <c r="N209" i="4"/>
  <c r="N240" i="4"/>
  <c r="N232" i="4"/>
  <c r="N224" i="4"/>
  <c r="N216" i="4"/>
  <c r="N208" i="4"/>
  <c r="N247" i="4"/>
  <c r="N239" i="4"/>
  <c r="N231" i="4"/>
  <c r="N223" i="4"/>
  <c r="N215" i="4"/>
  <c r="N207" i="4"/>
  <c r="N246" i="4"/>
  <c r="N238" i="4"/>
  <c r="N230" i="4"/>
  <c r="N222" i="4"/>
  <c r="N214" i="4"/>
  <c r="N245" i="4"/>
  <c r="P281" i="4" l="1"/>
  <c r="P246" i="4"/>
  <c r="P242" i="4"/>
  <c r="P238" i="4"/>
  <c r="P234" i="4"/>
  <c r="P230" i="4"/>
  <c r="P226" i="4"/>
  <c r="P222" i="4"/>
  <c r="P218" i="4"/>
  <c r="P214" i="4"/>
  <c r="P210" i="4"/>
  <c r="P231" i="4"/>
  <c r="P280" i="4"/>
  <c r="P245" i="4"/>
  <c r="P241" i="4"/>
  <c r="P237" i="4"/>
  <c r="P233" i="4"/>
  <c r="P229" i="4"/>
  <c r="P225" i="4"/>
  <c r="P221" i="4"/>
  <c r="P217" i="4"/>
  <c r="P213" i="4"/>
  <c r="P209" i="4"/>
  <c r="P243" i="4"/>
  <c r="P219" i="4"/>
  <c r="P227" i="4"/>
  <c r="P244" i="4"/>
  <c r="P240" i="4"/>
  <c r="P236" i="4"/>
  <c r="P232" i="4"/>
  <c r="P228" i="4"/>
  <c r="P224" i="4"/>
  <c r="P220" i="4"/>
  <c r="P216" i="4"/>
  <c r="P212" i="4"/>
  <c r="P208" i="4"/>
  <c r="P247" i="4"/>
  <c r="P235" i="4"/>
  <c r="P215" i="4"/>
  <c r="P207" i="4"/>
  <c r="P239" i="4"/>
  <c r="P223" i="4"/>
  <c r="P211" i="4"/>
</calcChain>
</file>

<file path=xl/sharedStrings.xml><?xml version="1.0" encoding="utf-8"?>
<sst xmlns="http://schemas.openxmlformats.org/spreadsheetml/2006/main" count="875" uniqueCount="280">
  <si>
    <t>Cuenta</t>
  </si>
  <si>
    <t>Moneda</t>
  </si>
  <si>
    <t>ACTIVO</t>
  </si>
  <si>
    <t>TOTAL</t>
  </si>
  <si>
    <t>Concepto</t>
  </si>
  <si>
    <t>Total</t>
  </si>
  <si>
    <t>RESULTADOS</t>
  </si>
  <si>
    <t>Intereses</t>
  </si>
  <si>
    <t>INGRESOS</t>
  </si>
  <si>
    <t>EGRESOS</t>
  </si>
  <si>
    <t>CONCEPTO</t>
  </si>
  <si>
    <t>CUENTAS</t>
  </si>
  <si>
    <t>TOTAL INGRESOS</t>
  </si>
  <si>
    <t>TOTAL EGRESOS</t>
  </si>
  <si>
    <t>Monto</t>
  </si>
  <si>
    <t>TOTAL ACTIVO BRUTO</t>
  </si>
  <si>
    <t>Rescates a Pagar</t>
  </si>
  <si>
    <t>TOTAL ACTIVO NETO</t>
  </si>
  <si>
    <t>CUOTAS PARTES EN CIRCULACION</t>
  </si>
  <si>
    <t>VALOR CUOTA PARTE AL CIERRE</t>
  </si>
  <si>
    <t>ESTADO DEL ACTIVO NETO</t>
  </si>
  <si>
    <t>Actividades Operativas</t>
  </si>
  <si>
    <t>Cambios en activos y pasivos operativos</t>
  </si>
  <si>
    <t>Rescates</t>
  </si>
  <si>
    <t>Suscripciones</t>
  </si>
  <si>
    <t>ESTADO DE VARIACION DEL ACTIVO NETO</t>
  </si>
  <si>
    <t xml:space="preserve">MES </t>
  </si>
  <si>
    <t>VALOR CUOTA</t>
  </si>
  <si>
    <t>PATRIMONIO NETO DEL FONDO</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</si>
  <si>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</si>
  <si>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</si>
  <si>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</si>
  <si>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</si>
  <si>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</si>
  <si>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</si>
  <si>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</si>
  <si>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</si>
  <si>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</si>
  <si>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</si>
  <si>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</si>
  <si>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</si>
  <si>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</si>
  <si>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</si>
  <si>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</si>
  <si>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</si>
  <si>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Instrumento</t>
  </si>
  <si>
    <t>Emisor</t>
  </si>
  <si>
    <t>Sector</t>
  </si>
  <si>
    <t>Pais</t>
  </si>
  <si>
    <t>Fecha de Compra</t>
  </si>
  <si>
    <t>Fecha de Vencimiento</t>
  </si>
  <si>
    <t>Valor de Compra</t>
  </si>
  <si>
    <t>Valor Contable</t>
  </si>
  <si>
    <t>Valor nominal</t>
  </si>
  <si>
    <t>Tasa de Interes</t>
  </si>
  <si>
    <t>% De las Inversiones con relacion al Activo del Fondo</t>
  </si>
  <si>
    <t>Mínimo</t>
  </si>
  <si>
    <t>Máximo</t>
  </si>
  <si>
    <t>Hasta 100%</t>
  </si>
  <si>
    <t>Hasta 30%</t>
  </si>
  <si>
    <t>En línea con lo anterior, la contabilidad del Fondo será en Guaraníes. Consecuentemente, el valor de las Cuotas de Participación, los activos y los pasivos se expresarán en la misma moneda. En caso de que existan cuentas que tengan denominación en moneda extranjera deberá incluirse el tipo de cambio oficial publicado en la página Web del Banco Central del Paraguay, al momento de su registro contable.</t>
  </si>
  <si>
    <t>El rubro disponibilidades está compuesto por saldos en cuentas bancarias e instrumentos de alta liquidez de contratos pactados de disponibilidad inmediata. A continuación se detalla la composición:</t>
  </si>
  <si>
    <t>A continuación se detalla la composición</t>
  </si>
  <si>
    <t>Comisión por Administracion</t>
  </si>
  <si>
    <t>Actividades de Financiación</t>
  </si>
  <si>
    <t>(Nota 4.1)</t>
  </si>
  <si>
    <t>Inversiones</t>
  </si>
  <si>
    <t>(Nota 4.2)</t>
  </si>
  <si>
    <t>Acreedores por Operaciones</t>
  </si>
  <si>
    <t xml:space="preserve"> (Nota 4.3)</t>
  </si>
  <si>
    <t>Comisiones a pagar a la Administradora</t>
  </si>
  <si>
    <t>Otros Ingresos</t>
  </si>
  <si>
    <t>(Nota 4.6)</t>
  </si>
  <si>
    <t>Otros Egresos</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</si>
  <si>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forma separada de la Sociedad Administradora y de los demás fondos administrados por la misma.</t>
  </si>
  <si>
    <t>El Fondo Mutuo realizará sus inversiones en el mercado local. El nivel de riesgo esperado de las inversiones que efectuará el Fondo Mutuo es moderado; (i) podrá invertir en instrumentos de deuda emitidos en moneda local, ajustándose en todo caso a lo dispuesto en la política de diversificación de las inversiones; (ii) la duración de las inversiones será, en promedio, de corto plazo y mediano plazo; y (iii) los instrumentos de emisores nacionales en los que invierta el Fondo deberán contar con una calificación de riesgo BBB, como mínimo.</t>
  </si>
  <si>
    <t>Tipo de instrumento</t>
  </si>
  <si>
    <t>El Fondo tendrá como política que, al menos, el 10% de sus activos serán activos de alta liquidez, para efectos de cumplir con sus obligaciones y el pago de rescates de cuotas.</t>
  </si>
  <si>
    <t>El valor de las Cuotas de Participación del Fondo Mutuo se establecerá dividiendo el valor del patrimonio neto del Fondo Mutuo (activos netos) entre la cantidad de Cuotas en circulación. A tal efecto, se tomará en cuenta (i) el valor del patrimonio neto que resulte de la respectiva valorización de cierre de operaciones del Fondo Mutuo; y (ii) la cantidad total de Cuotas del Fondo vigentes.
A los efectos de determinar la cantidad de Cuotas del Fondo vigentes en el día, se incluirán las suscripciones efectivizadas en ese día (antes del horario de cierre de las operaciones) y se excluirán las solicitudes de rescate pagadas en ese día.</t>
  </si>
  <si>
    <t>Firmados digitalmente por:</t>
  </si>
  <si>
    <t>Firmado digitalmente por:</t>
  </si>
  <si>
    <t>Flujo neto de efectivo generado por actividades  de financiación</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</si>
  <si>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</si>
  <si>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El Fondo Mutuo realiza sus operaciones de acuerdo a los límites expuestos en la siguiente tabla que se establecen sobre el Activo Total del Fondo Mutuo:</t>
  </si>
  <si>
    <t>PASIVO</t>
  </si>
  <si>
    <t>(Nota 4.5)</t>
  </si>
  <si>
    <t>(Aumento) Disminución Deudores por operaciones</t>
  </si>
  <si>
    <t>(Aumento) Disminución intereses a cobrar</t>
  </si>
  <si>
    <t>Aumento (Disminución) en Acreedores por operaciones</t>
  </si>
  <si>
    <t>Aumento (Disminución) en Otros Pasivos</t>
  </si>
  <si>
    <t>Activo Neto</t>
  </si>
  <si>
    <t>Disponibilidades</t>
  </si>
  <si>
    <t>APORTANTES</t>
  </si>
  <si>
    <t>% De las Inversiones según Reglam. Interno</t>
  </si>
  <si>
    <t>A continuación se detalla la composición:</t>
  </si>
  <si>
    <t>N° DE PARTICIPES (*)</t>
  </si>
  <si>
    <t>% De las Inversiones por Grupo Economico (dato no auditado)</t>
  </si>
  <si>
    <t xml:space="preserve">A continuación se expone la informacion respecto a los instrumentos adquiridos     
</t>
  </si>
  <si>
    <t>Saldo al inicio del período</t>
  </si>
  <si>
    <t>Movimientos del Período</t>
  </si>
  <si>
    <t>Resultado del Período</t>
  </si>
  <si>
    <t>Saldo al final del Período</t>
  </si>
  <si>
    <t>Efectivo al comienzo del período</t>
  </si>
  <si>
    <t>Banco Continental CA Nº 01-00134788-05</t>
  </si>
  <si>
    <t>CDA</t>
  </si>
  <si>
    <t>Comisiones Pagadas a la Administradora</t>
  </si>
  <si>
    <t>Los fondos mutuos son instrumentos de inversión, que se caracterizan por reunir los aportes de distintas personas, físicas o jurídicas, denominadas cuotapartistas o CUOTAPARTISTAS, con el objetivo de invertir tales aportes en instrumentos financieros de oferta pública admitidos por la Ley N° 5.452 “Que regula los Fondos Patrimoniales de Inversión” y sus reglamentaciones. Estos aportes o cuotas son administrados por  Avalon Administradora de Fondos Patrimoniales S.A., por cuenta y orden de los CUOTAPARTISTAS.</t>
  </si>
  <si>
    <t>El Fondo fue creado, con el objeto de invertir exclusivamente en instrumentos de renta fija los recursos provenientes de los aportes dinerarios de los cuotapartistas. Los aportes de dinero de los cuotapartistas constituyen el patrimonio del Fondo Mutuo y se expresan en partes de igual valor y característica denominadas “Cuotas de Participación” o “Cuotas”. Las Cuotas de Participación son rescatables.</t>
  </si>
  <si>
    <t xml:space="preserve">Se entiende que “valores negociables de renta fija” se refiere a aquellos títulos que otorgan a quien los posee, el derecho de recibir un interés o rendimiento predeterminado de acuerdo a una variable específica, durante un plazo preestablecido.
</t>
  </si>
  <si>
    <t>Hasta 40%</t>
  </si>
  <si>
    <t>Hasta 20%</t>
  </si>
  <si>
    <t>Hasta 10%</t>
  </si>
  <si>
    <t>El beneficio que la inversión en el Fondo reporte a los Cuotapartistas será el incremento que se produzca en el valor de la cuota de participación como consecuencia de las variaciones experimentadas por el patrimonio del Fondo</t>
  </si>
  <si>
    <t>Quedan exceptuados de los límites de diversificación, los títulos emitidos por los Tesoro Nacionales, Banco Central y otras Entidades Estatales garantizados bajo ley local o internacional por el gobierno paraguayo</t>
  </si>
  <si>
    <t>AVALON Administradora de Fondos Patrimoniales de Inversión S.A., con domicilio en Pitiantuta esq. España Nº 485. Asunción - Paraguay, es una Sociedad Anónima, cuyo objeto social exclusivo es la administración colectiva de fondos conforme a la Ley 5452/15 de Fondos Patrimoniales de Inversión y la Resolución CNV CG N° 30/21 . La Sociedad Administradora se constituyó por Escritura Pública N° 182 de fecha 10 de junio de 2021, pasada ante la Escribana Publica Maria Emilia Baez Delvalle, inscripta en la Direccion General de los Registros Publicos en la Seccion de Persoras Juridicas y Asociaciones bajo el N° 1 (uno) Serie Comercial Folio 01 al 15 en fecha 14/06/2021. Fue autorizada según  Certificado de Registro N° 097_15102021 de fecha 15 de octubre de 2021, de la Comisión Nacional de Valores.</t>
  </si>
  <si>
    <t>PUBLICO</t>
  </si>
  <si>
    <t>FINANCIERO</t>
  </si>
  <si>
    <t>IVA Costo  s/ Comisiones Pagadas a la Administradora</t>
  </si>
  <si>
    <r>
      <rPr>
        <b/>
        <sz val="12"/>
        <color theme="1"/>
        <rFont val="Outfit"/>
      </rPr>
      <t>Bolsa de Valores y Productos de Asunción S.A.:</t>
    </r>
    <r>
      <rPr>
        <sz val="12"/>
        <color theme="1"/>
        <rFont val="Outfit"/>
      </rPr>
      <t xml:space="preserve"> Fue Constituida por decreto del poder Ejecutivo N° 38.088 de fecha 20 de marzo de 1987, inscripta en el registro publico de comercio en el Año 1978</t>
    </r>
  </si>
  <si>
    <r>
      <rPr>
        <b/>
        <sz val="12"/>
        <color theme="1"/>
        <rFont val="Outfit"/>
      </rPr>
      <t xml:space="preserve">Avalon Casa de Bolsa S.A.: </t>
    </r>
    <r>
      <rPr>
        <sz val="12"/>
        <color theme="1"/>
        <rFont val="Outfit"/>
      </rPr>
      <t xml:space="preserve"> Fue constituida originalmente bajo la forma jurídica de sociedad anónima, según Escritura Pública N° 400 e inscripta en el Registro Público de Comercio en el libro seccional respectivo y bajo el N° 590 Serie "E" y el folio N° 6.395 y siguiente de fecha 05 de agosto de 2.008---</t>
    </r>
  </si>
  <si>
    <r>
      <rPr>
        <b/>
        <sz val="12"/>
        <color theme="1"/>
        <rFont val="Outfit"/>
      </rPr>
      <t>Banco Central del Paraguay.:</t>
    </r>
    <r>
      <rPr>
        <sz val="12"/>
        <color theme="1"/>
        <rFont val="Outfit"/>
      </rPr>
      <t xml:space="preserve">  Regido por la Ley N° 489/95  Orgánica del Banco Central del Paraguay y la Ley 6.104/2018 que modifica y amplia la Ley 489/95</t>
    </r>
  </si>
  <si>
    <r>
      <rPr>
        <b/>
        <sz val="12"/>
        <color theme="1"/>
        <rFont val="Outfit"/>
      </rPr>
      <t>Títulos Físicos (de ser adquiridos)</t>
    </r>
    <r>
      <rPr>
        <sz val="12"/>
        <color theme="1"/>
        <rFont val="Outfit"/>
      </rPr>
      <t>: Serán Custodiados en la bóveda de Avalon Casa de Bolsa S.A., de acuerdo a los procedimientos de seguridad y control de la mencionada entidad.</t>
    </r>
  </si>
  <si>
    <r>
      <rPr>
        <b/>
        <sz val="12"/>
        <color theme="1"/>
        <rFont val="Outfit"/>
      </rPr>
      <t>Títulos Desmaterializados (de ser adquiridos):</t>
    </r>
    <r>
      <rPr>
        <sz val="12"/>
        <color theme="1"/>
        <rFont val="Outfit"/>
      </rPr>
      <t xml:space="preserve"> Serán Custodiados por la Bolsa de Valores y Productos  de Asunción S.A. (BVPASA) bajo la cuenta corriente creada en dicha entidad y en el Banco Central del Paraguay para los bonos soberanos y letras de regulacion monetaria, que es la depositaria electrónica de Valores de la Republica del Paraguay.</t>
    </r>
  </si>
  <si>
    <r>
      <rPr>
        <b/>
        <sz val="12"/>
        <rFont val="Outfit"/>
      </rPr>
      <t xml:space="preserve">a. Títulos de deudas: </t>
    </r>
    <r>
      <rPr>
        <sz val="12"/>
        <rFont val="Outfit"/>
      </rPr>
      <t>Los títulos de deuda son reconocidos a su valor de incorporación más los intereses devengados a la fecha de cada ejercicio; cuando las inversiones incluyen cláusulas de ajuste, las mismas se realizan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</si>
  <si>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Outfit"/>
      </rPr>
      <t xml:space="preserve">b. Operaciones de Reporto: </t>
    </r>
    <r>
      <rPr>
        <sz val="12"/>
        <rFont val="Outfit"/>
      </rPr>
      <t>Las operaciones de reporto son registradas a su costo de adquisición mas las primas por diferencia de precios devengadas a cobrar. Las primas generadas por estas operaciones son registradas en resultados conforme se devengan</t>
    </r>
  </si>
  <si>
    <r>
      <rPr>
        <b/>
        <sz val="12"/>
        <color theme="1"/>
        <rFont val="Outfit"/>
      </rPr>
      <t xml:space="preserve">a. Ingresos : </t>
    </r>
    <r>
      <rPr>
        <sz val="12"/>
        <color theme="1"/>
        <rFont val="Outfit"/>
      </rPr>
      <t>Los Intereses sobre títulos y otros valores, así como las primas por diferencia de precios  generados durante el ejercicio son registrados como conforme se devengan.</t>
    </r>
  </si>
  <si>
    <r>
      <t xml:space="preserve">b. Egresos: </t>
    </r>
    <r>
      <rPr>
        <sz val="12"/>
        <color theme="1"/>
        <rFont val="Outfit"/>
      </rPr>
      <t>Los gastos se reconocen en el estado de resultado de acuerdo al criterio de lo devengado, cuando ha surgido un decremento en los beneficios económicos futuros, relacionados con una disminución  en los activos o un incremento en los pasivos</t>
    </r>
  </si>
  <si>
    <t>Operaciones a Liquidar</t>
  </si>
  <si>
    <t xml:space="preserve">1.1                      Naturaleza Jurídica y Características </t>
  </si>
  <si>
    <t>1.2                     Autorización de Funcionamiento</t>
  </si>
  <si>
    <t>1.3                     Políticas de inversión, diversificación de las inversiones,  liquidez y  endeudamiento</t>
  </si>
  <si>
    <t xml:space="preserve">                            Políticas de Inversión</t>
  </si>
  <si>
    <t xml:space="preserve">                            Diversificación de las Inversiones</t>
  </si>
  <si>
    <r>
      <rPr>
        <b/>
        <sz val="12"/>
        <color theme="1"/>
        <rFont val="Outfit"/>
      </rPr>
      <t xml:space="preserve">                           Diversificación de las inversiones por emisor y grupo empresarial:</t>
    </r>
    <r>
      <rPr>
        <sz val="12"/>
        <color theme="1"/>
        <rFont val="Outfit"/>
      </rPr>
      <t xml:space="preserve">
Los límites de diversificación por emisor y grupo empresarial son:
</t>
    </r>
    <r>
      <rPr>
        <b/>
        <sz val="12"/>
        <color theme="1"/>
        <rFont val="Outfit"/>
      </rPr>
      <t xml:space="preserve">i.                        Límite máximo de inversión por emisor: </t>
    </r>
    <r>
      <rPr>
        <sz val="12"/>
        <color theme="1"/>
        <rFont val="Outfit"/>
      </rPr>
      <t xml:space="preserve">Hasta el porcentaje del patrimonio neto del emisor que será indicado internamente por Avalon al momento de establecer sus políticas internas de inversión
</t>
    </r>
    <r>
      <rPr>
        <b/>
        <sz val="12"/>
        <color theme="1"/>
        <rFont val="Outfit"/>
      </rPr>
      <t xml:space="preserve">ii.                       Límite máximo de inversión por grupo empresarial: </t>
    </r>
    <r>
      <rPr>
        <sz val="12"/>
        <color theme="1"/>
        <rFont val="Outfit"/>
      </rPr>
      <t>Hasta un 30% del patrimonio neto del emisor</t>
    </r>
  </si>
  <si>
    <t xml:space="preserve">                            Políticas de reparto de beneficios</t>
  </si>
  <si>
    <t xml:space="preserve">                            Políticas de liquidez</t>
  </si>
  <si>
    <t>NOTA 2.     INFORMACION SOBRE LA ADMINISTRADORA</t>
  </si>
  <si>
    <t>2.1                     Razón social de la Administradora</t>
  </si>
  <si>
    <t>2.2                   Entidad encargada de la custodia de títulos</t>
  </si>
  <si>
    <t>NOTA 3.    CRITERIOS CONTABLES APLICADOS</t>
  </si>
  <si>
    <t>3.1                     Bases de preparación de los estados contables</t>
  </si>
  <si>
    <t>3.2                    Periodo</t>
  </si>
  <si>
    <t>NOTA 5.     IMPUESTO A LA RENTA</t>
  </si>
  <si>
    <t>NOTA 6      CONTINGENCIA</t>
  </si>
  <si>
    <t>NOTA 7      OTROS ASUNTOS RELEVANTES</t>
  </si>
  <si>
    <t>NOTA 8.    HECHOS POSTERIORES</t>
  </si>
  <si>
    <t>4.5                    Resultados por Tenencia de Inversiones</t>
  </si>
  <si>
    <t>4.4                    Comisiones a pagar a la Administradora</t>
  </si>
  <si>
    <t>4.3                   Acreedores por Operaciones</t>
  </si>
  <si>
    <t>4.2                   Inversiones</t>
  </si>
  <si>
    <t>4.1                     Disponibilidades</t>
  </si>
  <si>
    <t>NOTA 4.      COMPOSICION DE CUENTAS</t>
  </si>
  <si>
    <t xml:space="preserve">Así mismo, la Sociedad Administradora está facultada a realizar operaciones de reporto la elegibilidad de los títulos para este tipo de operaciones estarán conforme al artículo 1 capítulo 6 del título 19 del Reglamento General de Mercado de Valores.  Estas operaciones tienen como plazo máximo 180 días y hasta el  30% del patrimonio del fondo.
</t>
  </si>
  <si>
    <t>Prueba debe ser "0"</t>
  </si>
  <si>
    <t>COMERCIAL</t>
  </si>
  <si>
    <t>Bonos Subordinados - Gs</t>
  </si>
  <si>
    <t>Ingresos extraordinarios</t>
  </si>
  <si>
    <t>Intereses a Cobrar</t>
  </si>
  <si>
    <t>Banco Continental Cta Cte 01-27564722-01</t>
  </si>
  <si>
    <t>Bonos Subordinados - USD</t>
  </si>
  <si>
    <t>Proveedores de Bienes y/o Servicios USD</t>
  </si>
  <si>
    <t>CDA - USD</t>
  </si>
  <si>
    <t>Intereses Cobrados USD</t>
  </si>
  <si>
    <t>Bonos Subordinados - Repo USD</t>
  </si>
  <si>
    <t>USD</t>
  </si>
  <si>
    <t>Banco Rio CA Nº 08-00154521-06</t>
  </si>
  <si>
    <t>Operaciones a Liquidar - USD</t>
  </si>
  <si>
    <t>Resultado por Venta de Bonos Subordinados - USD</t>
  </si>
  <si>
    <t>Resultado por Venta de CDA - USD</t>
  </si>
  <si>
    <t>FONDO MUTUO AVALON RENTA FIJA DÓLARES AMERICANOS</t>
  </si>
  <si>
    <t xml:space="preserve">El FONDO MUTUO AVALON RENTA FIJA DÓLARES AMERICANOS  (de aquí en adelante indistintamente  "Fondo Mutuo ", o "el Fondo ") es un fondo mutuo de inversión en instrumentos de renta fija, administrado por Avalon Administradora de Fondos Patrimoniales de Inversión S.A. </t>
  </si>
  <si>
    <t>2) Bonos soberanos emitidos internacionalmente por el Estado paraguayo.</t>
  </si>
  <si>
    <t>3) Títulos emitidos por el BCP.</t>
  </si>
  <si>
    <t>Hasta 50%</t>
  </si>
  <si>
    <t>Banco Continental Cta Cte 01-27564743-05</t>
  </si>
  <si>
    <t>Bonos Financieros - USD</t>
  </si>
  <si>
    <t>Bonos Corporativos - Reporto USD</t>
  </si>
  <si>
    <t>Bonos Subordinados - Reporto USD</t>
  </si>
  <si>
    <t>Bonos Financieros - Reporto USD NO VINC</t>
  </si>
  <si>
    <t>Bonos Subordinados - Repo USD NO VINC</t>
  </si>
  <si>
    <t>Bonos Corporativos - Repo USD NO VINC</t>
  </si>
  <si>
    <t>Bonos Corporativos - Repo USD</t>
  </si>
  <si>
    <t>CDAs - Repo USD</t>
  </si>
  <si>
    <t>3.3                    Cambios Contables</t>
  </si>
  <si>
    <t>Durante el ejercicio no se han realizados cambios contables.</t>
  </si>
  <si>
    <t>3.4                    Valorización de Inversiones</t>
  </si>
  <si>
    <t>3.5                   Reconocimiento de los Ingresos y de los gastos</t>
  </si>
  <si>
    <t>3.6                   Resultado por ajustes de precios y venta de inversiones</t>
  </si>
  <si>
    <t>3.7                   Tipos de cambio utilizado para convertir a moneda nacional los saldos en moneda extranjera</t>
  </si>
  <si>
    <t>(En dólares americanos)</t>
  </si>
  <si>
    <t>Los estados financieros han sido preparados de acuerdo con las normas establecidas por la Comisión Nacional de Valores aplicables a las Administradores de Fondos Patrimoniales de Inversion, y con Normas de Información Financiera (NIF) emitidas por el Consejo de Contadores Públicos del Paraguay.</t>
  </si>
  <si>
    <t>3.8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</si>
  <si>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</si>
  <si>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</si>
  <si>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Las inversiones del Fondo Mutuo se harán y mantendrán, exclusivamente, en la moneda dólares.</t>
  </si>
  <si>
    <t>Acreedores Titulos RF en Repo US SUB</t>
  </si>
  <si>
    <t>Arancel BVA</t>
  </si>
  <si>
    <t>Fondo de Garantia</t>
  </si>
  <si>
    <t>IVA 10% S/ Arancel BVA</t>
  </si>
  <si>
    <t>Gastos Bancarios USD</t>
  </si>
  <si>
    <t>Egresos por Ajuste de Redondeo</t>
  </si>
  <si>
    <t>Financiero</t>
  </si>
  <si>
    <t>Paraguay</t>
  </si>
  <si>
    <t>Rescates a pagar - USD</t>
  </si>
  <si>
    <t>Cuotapartistas a Suscribir USD</t>
  </si>
  <si>
    <t>BANCO NACIONAL DE FOMENTO</t>
  </si>
  <si>
    <t>BANCO RIO S.A.E.C.A</t>
  </si>
  <si>
    <t>BANCO GNB PARAGUAY SA</t>
  </si>
  <si>
    <t>42101102</t>
  </si>
  <si>
    <t>51401202</t>
  </si>
  <si>
    <t>4.6                  Intereses</t>
  </si>
  <si>
    <t xml:space="preserve">4.7                  Otros Ingresos </t>
  </si>
  <si>
    <t>(Nota 4.7)</t>
  </si>
  <si>
    <t>SUDAMERIS BANK S.A.E.C.A.</t>
  </si>
  <si>
    <t>NOTA 1.      INFORMACIÓN BÁSICA DEL FONDO MUTUO</t>
  </si>
  <si>
    <t>Servicio de Custodia de BVA</t>
  </si>
  <si>
    <t>Comisiones Servicios de Custodia BVA</t>
  </si>
  <si>
    <t>BONO SUBORDINADOS</t>
  </si>
  <si>
    <t>Deposito Plazo Fijo USD</t>
  </si>
  <si>
    <t>Emitidos en el Extrajero</t>
  </si>
  <si>
    <t>Deposito a Plazo Fijo USD</t>
  </si>
  <si>
    <t>BANCO FAMILIAR S.A.E.C.A.</t>
  </si>
  <si>
    <t>TU FINANCIERA S.A.E.C.A.</t>
  </si>
  <si>
    <t>El fondo se encuentra inscripto en los registros de la Comisión Nacional de Valores (Actualmente Superintendencia de Valores) según Resolución CNV N°  31E/22 de fecha 19 de julio de 2022 con Certificado de Registro N° 075_20072022 de fecha 02 de julio de 2022.</t>
  </si>
  <si>
    <t>1) Títulos emitidos por el Tesoro Público o garantizados por el mismo, cuya emisión haya sido registrada en el registro de valores que lleva la CNV. (actual Superintendencia de Valores).</t>
  </si>
  <si>
    <t xml:space="preserve">4) Títulos de instituciones habilitadas por el BCP y que cuenten con calificación de riesgo local BBB o superior que emitan y coticen en mercados internacionales. </t>
  </si>
  <si>
    <t>5) Títulos emitidos por bancos o entidades financieras nacionales o internacionales establecidas legalmente en el país con una calificación en escala local entre A- y BBB.</t>
  </si>
  <si>
    <t>6) Títulos emitidos por bancos o entidades financieras nacionales o internacionales establecidas legalmente en el país con una calificación en escala local de A y superiores.</t>
  </si>
  <si>
    <t>Hasta 70%</t>
  </si>
  <si>
    <t>9) Títulos emitidos por una emisora local, con calificación local de al menos A o superiores, que emitan y/o coticen en mercados internacionales con un monto de emisión del programa de al menos dólares americanos cien millones o su equivalente.</t>
  </si>
  <si>
    <t>11) Títulos de deuda que sean emitidos o garantizados a través de negocios fiduciarios regidos por la Ley 921/96 con una calificación en escala local de A o superiores.</t>
  </si>
  <si>
    <t xml:space="preserve">12) Operaciones de compra con compromiso de venta de títulos valores. El plazo máximo de estas operaciones será de 365 días. </t>
  </si>
  <si>
    <t>13) Títulos emitidos por una emisora extranjera con calificación A, similar o superior, con un monto de emisión de la serie de al menos dólares americanos cien millones o su equivalente, negociados habitualmente en los mercados locales o internacionales.</t>
  </si>
  <si>
    <t>17) Depósitos a plazo y otros títulos representativos de captaciones de ahorro público de bancos e instituciones financieras, locales o internacionales con una calificación de riesgo mínima de BBB, o garantizados por éstas.</t>
  </si>
  <si>
    <r>
      <rPr>
        <b/>
        <sz val="12"/>
        <color theme="1"/>
        <rFont val="Outfit"/>
      </rPr>
      <t>Caja de Valores del Paraguay.:</t>
    </r>
    <r>
      <rPr>
        <sz val="12"/>
        <color theme="1"/>
        <rFont val="Outfit"/>
      </rPr>
      <t xml:space="preserve">  Constituida por Escritura Publica N° 661, Inscripta Bajo el N°1 Folio 1 Serie Comercial el la Direccion General de los Registros Publicos. Autorizada por la CNV (Actualmente Superintendencia de Valores) en fecha 20 de septiembre de 2022 mediante el certificado Nro. 99.</t>
    </r>
  </si>
  <si>
    <t>(*) El importe correspondiente a la comisión por administración registrado durante el periodo constituye un gasto asumido por el Fondo Mutuo, en concepto de los servicios prestados por la Sociedad Administradora y equivale a la tasa 2,00 % anual IVA incluido calculado en forma diaria sobre el valor del patrimonio neto del Fondo Mutuo del día (luego de debitadas las cargas de las operaciones del día) (“Comisión de Administración”)</t>
  </si>
  <si>
    <t>Las 8 notas que se acompañan forman parte integrante de estos Estados Financieros</t>
  </si>
  <si>
    <t>3.9                    Gastos Operacionales y Comisión de la Sociedad Administradora:</t>
  </si>
  <si>
    <t>3.10                   Información estadística</t>
  </si>
  <si>
    <t>3.11                     Valoración de cuotas</t>
  </si>
  <si>
    <t>Avalon A.F.P.I.S.A.</t>
  </si>
  <si>
    <t>(Nota 4.4)</t>
  </si>
  <si>
    <t>ESTADO DE INGRESOS Y EGRESOS</t>
  </si>
  <si>
    <t>Resultado por Tenencia de Inversiones</t>
  </si>
  <si>
    <r>
      <t xml:space="preserve">RESULTADO </t>
    </r>
    <r>
      <rPr>
        <b/>
        <sz val="12"/>
        <rFont val="Outfit"/>
      </rPr>
      <t>DEL EJERCICIO</t>
    </r>
  </si>
  <si>
    <t>(Nota 3.9)</t>
  </si>
  <si>
    <t>Flujo neto de efectivo generado por actividades operativas</t>
  </si>
  <si>
    <t>Saldo final de efectivo</t>
  </si>
  <si>
    <t>ESTADO DE FLUJO DE EFECTIVO</t>
  </si>
  <si>
    <r>
      <t>De acuerdo con el Reglamento Interno</t>
    </r>
    <r>
      <rPr>
        <sz val="12"/>
        <rFont val="Outfit"/>
      </rPr>
      <t xml:space="preserve"> aprobado por la CNV </t>
    </r>
    <r>
      <rPr>
        <i/>
        <sz val="11"/>
        <rFont val="Outfit"/>
      </rPr>
      <t>(actual Superintendencia de Valores)</t>
    </r>
    <r>
      <rPr>
        <sz val="12"/>
        <color theme="1"/>
        <rFont val="Outfit"/>
      </rPr>
      <t>, el Fondo invertirá sus activos en títulos valores negociables de renta fija, públicos o privados, en promedio de corto y mediano plazo, emitidos en el mercado local.</t>
    </r>
  </si>
  <si>
    <r>
      <t xml:space="preserve">7) Títulos de renta fija inscritos en la </t>
    </r>
    <r>
      <rPr>
        <sz val="12"/>
        <rFont val="Outfit"/>
      </rPr>
      <t>CNV (Actualmente Superintendencia de Valores)</t>
    </r>
    <r>
      <rPr>
        <sz val="12"/>
        <color theme="1"/>
        <rFont val="Outfit"/>
      </rPr>
      <t>, emitidos por sociedades nacionales, privadas con una calificación en escala local de A y superiores.</t>
    </r>
  </si>
  <si>
    <r>
      <t xml:space="preserve">8) Títulos de renta fija inscritos en la </t>
    </r>
    <r>
      <rPr>
        <sz val="12"/>
        <rFont val="Outfit"/>
      </rPr>
      <t>CNV (Actualmente Superintendencia de Valores)</t>
    </r>
    <r>
      <rPr>
        <sz val="12"/>
        <color theme="1"/>
        <rFont val="Outfit"/>
      </rPr>
      <t>, emitidos por sociedades nacionales, privadas con una calificación en escala local entre A- y BBB.</t>
    </r>
  </si>
  <si>
    <r>
      <t xml:space="preserve">10) Títulos de renta fija cuya emisión haya sido inscripta en la </t>
    </r>
    <r>
      <rPr>
        <sz val="12"/>
        <rFont val="Outfit"/>
      </rPr>
      <t>CNV (Actualmente Superintendencia de Valores)</t>
    </r>
    <r>
      <rPr>
        <sz val="12"/>
        <color theme="1"/>
        <rFont val="Outfit"/>
      </rPr>
      <t xml:space="preserve"> emitidos por las gobernaciones, municipalidades y otras entidades púbicas autónomas y descentralizadas del Estado, con calificación de riesgo local BBB o superior.</t>
    </r>
  </si>
  <si>
    <t xml:space="preserve">14) Otros valores de inversión que determine la CNV (Actualmente Superintendencia de Valores) por normas de carácter general, y aquellas que determine en el futuro. </t>
  </si>
  <si>
    <t>15) Cuotas partes de fondos mutuos o de inversión y otros valores de inversión, locales e internacionales, según determine la CNV (Actualmente Superintendencia de Valores) de acuerdo con lo previsto en los respectivos reglamentos internos de los fondos.</t>
  </si>
  <si>
    <t>16) Títulos emitidos por Bancos extranjeros dentro de un país con calificación BB- o superior, con una calificación local en dicho país de BBB o superior, negociados habitualmente en los mercados locales o internacionales con precios referenciales diarios; si un mismo título fuere calificado en categorías de riesgo discordantes se deberá considerar la categoría más baja; al igual que la calificación de riesgo país.</t>
  </si>
  <si>
    <t>BANCO ATLAS S.A.</t>
  </si>
  <si>
    <t>BONO FINANCIEROS</t>
  </si>
  <si>
    <t>Primas a Cobrar - Bonos Subordinados Rep</t>
  </si>
  <si>
    <t>CARTERA PROPIA</t>
  </si>
  <si>
    <t>VALORES RECIBIDOS POR REPORTO</t>
  </si>
  <si>
    <t>BANCO RIO S.A.E.C.A.</t>
  </si>
  <si>
    <t>BANCO ITAU PARAGUAY S.A.</t>
  </si>
  <si>
    <t>AVALON ADMINISTRADORA DE FONDOS PATRIMONIALES DE INVERSIÓN S.A.</t>
  </si>
  <si>
    <t>CORRESPONDIENTE AL 31 DE MARZO DE 2025 CON CIFRAS COMPARATIVAS AL 31 DE MARZO DE 2024</t>
  </si>
  <si>
    <t>CORRESPONDIENTE AL 31 DE MARZO DE 2025 CON CIFRAS COMPARATIVAS AL 31 DE MARZO DE  2024</t>
  </si>
  <si>
    <t>TOTAL ACTIVO NETO
AL 31/03/2025</t>
  </si>
  <si>
    <t>NOTAS A LOS ESTADOS FINANCIEROS DE AL 31 DE MARZO DE 2025</t>
  </si>
  <si>
    <t>Las informaciones presentadas corresponden al periodo comprendido entre el 01 de enero de 2025  al 31 de marzo de 2025</t>
  </si>
  <si>
    <t>Durante el ejercicio no se han registrados transacciones en moneda diferente a la moneda del fondo. Así mismo, al 31 de marzo de 2025 no existen saldos de activos y pasivos en moneda extranjera.</t>
  </si>
  <si>
    <t>Al 31 de marzo de 2025</t>
  </si>
  <si>
    <t>Saldo al 31/03/2025</t>
  </si>
  <si>
    <t>Al 31 de marzo del 2025 no existen situaciones contingentes, ni reclamos que este en conocimiento de la Sociedad Administradora.</t>
  </si>
  <si>
    <t xml:space="preserve">Al 31 de marzo del 2025, no existen otros asuntos relevantes que mencionar.
</t>
  </si>
  <si>
    <t>Entre la fecha de cierre de los presentes estados financieros, no han ocurrido otros hechos significativos de carácter financiero o de otra índole que afecten la situación patrimonial o financiera o los resultados del Fondo Mutuo al 31 de marzo del 2025.</t>
  </si>
  <si>
    <r>
      <t>TOTAL ACTIVO NETO
AL</t>
    </r>
    <r>
      <rPr>
        <b/>
        <sz val="12"/>
        <color rgb="FFFF0000"/>
        <rFont val="Outfit"/>
      </rPr>
      <t xml:space="preserve"> 31/03/2024</t>
    </r>
  </si>
  <si>
    <t>Saldo al 31/12/2024</t>
  </si>
  <si>
    <t>CORRESPONDIENTE AL 31 DE MARZO DE 2025 CON CIFRAS COMPARATIVAS AL 31 DE DICIEMBRE DE 2024</t>
  </si>
  <si>
    <t>Al cierre del 31 demarzo de 2025 no se realizaron ajustes de precios</t>
  </si>
  <si>
    <t>A continuación, información estadística mensual de la posición del Fondo Mutuo durante el ejercicio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</si>
</sst>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1" formatCode="_ * #,##0_ ;_ * \-#,##0_ ;_ * &quot;-&quot;_ ;_ @_ "/>
    <numFmt numFmtId="43" formatCode="_ * #,##0.00_ ;_ * \-#,##0.00_ ;_ * &quot;-&quot;??_ ;_ @_ "/>
    <numFmt numFmtId="164" formatCode="_-* #,##0_-;\-* #,##0_-;_-* &quot;-&quot;_-;_-@_-"/>
    <numFmt numFmtId="165" formatCode="_-* #,##0.00_-;\-* #,##0.00_-;_-* &quot;-&quot;??_-;_-@_-"/>
    <numFmt numFmtId="166" formatCode="_-* #,##0\ _€_-;\-* #,##0\ _€_-;_-* &quot;-&quot;\ _€_-;_-@_-"/>
    <numFmt numFmtId="167" formatCode="_-* #,##0.00\ _€_-;\-* #,##0.00\ _€_-;_-* &quot;-&quot;??\ _€_-;_-@_-"/>
    <numFmt numFmtId="168" formatCode="_(* #,##0_);_(* \(#,##0\);_(* &quot;-&quot;_);_(@_)"/>
    <numFmt numFmtId="169" formatCode="_(* #,##0.00_);_(* \(#,##0.00\);_(* &quot;-&quot;??_);_(@_)"/>
    <numFmt numFmtId="170" formatCode="_-* #,##0\ _€_-;\-* #,##0\ _€_-;_-* &quot;-&quot;??\ _€_-;_-@_-"/>
    <numFmt numFmtId="171" formatCode="General_)"/>
    <numFmt numFmtId="172" formatCode="_(* #,##0.00_);_(* \(#,##0.00\);_(* &quot;-&quot;_);_(@_)"/>
    <numFmt numFmtId="173" formatCode="#,##0_ ;[Red]\-#,##0\ "/>
    <numFmt numFmtId="174" formatCode="#,##0_ ;\-#,##0\ "/>
    <numFmt numFmtId="175" formatCode="dd/mm/yyyy;@"/>
    <numFmt numFmtId="176" formatCode="_-* #,##0_-;\-* #,##0_-;_-* &quot;-&quot;??_-;_-@_-"/>
    <numFmt numFmtId="177" formatCode="_-* #,##0.00\ _p_t_a_-;\-* #,##0.00\ _p_t_a_-;_-* &quot;-&quot;??\ _p_t_a_-;_-@_-"/>
    <numFmt numFmtId="178" formatCode="_ * #,##0.000000_ ;_ * \-#,##0.000000_ ;_ * &quot;-&quot;_ ;_ @_ "/>
    <numFmt numFmtId="179" formatCode="_ * #,##0.000_ ;_ * \-#,##0.000_ ;_ * &quot;-&quot;???_ ;_ @_ "/>
    <numFmt numFmtId="180" formatCode="_(* #,##0_);_(* \(#,##0\);_(* &quot;-&quot;??_);_(@_)"/>
    <numFmt numFmtId="181" formatCode="_-* #,##0.000000\ _€_-;\-* #,##0.000000\ _€_-;_-* &quot;-&quot;??\ _€_-;_-@_-"/>
    <numFmt numFmtId="182" formatCode="_-* #,##0.0\ _€_-;\-* #,##0.0\ _€_-;_-* &quot;-&quot;??\ _€_-;_-@_-"/>
    <numFmt numFmtId="183" formatCode="_ * #,##0.00_ ;_ * \-#,##0.00_ ;_ * &quot;-&quot;_ ;_ @_ "/>
  </numFmts>
  <fonts count="55">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sz val="18"/>
      <color theme="3"/>
      <name val="Calibri Light"/>
      <family val="2"/>
      <scheme val="major"/>
    </font>
    <font>
      <sz val="11"/>
      <color indexed="8"/>
      <name val="Calibri"/>
      <family val="2"/>
    </font>
    <font>
      <sz val="10"/>
      <name val="Times New Roman"/>
      <family val="1"/>
    </font>
    <font>
      <sz val="11"/>
      <color rgb="FF000000"/>
      <name val="Calibri"/>
      <family val="2"/>
    </font>
    <font>
      <u/>
      <sz val="11"/>
      <color theme="10"/>
      <name val="Calibri"/>
      <family val="2"/>
      <scheme val="minor"/>
    </font>
    <font>
      <b/>
      <sz val="12"/>
      <color theme="0"/>
      <name val="Outfit"/>
    </font>
    <font>
      <sz val="12"/>
      <color theme="1"/>
      <name val="Outfit"/>
    </font>
    <font>
      <i/>
      <sz val="12"/>
      <color theme="1"/>
      <name val="Outfit"/>
    </font>
    <font>
      <sz val="12"/>
      <color theme="0"/>
      <name val="Outfit"/>
    </font>
    <font>
      <b/>
      <sz val="12"/>
      <color theme="1"/>
      <name val="Outfit"/>
    </font>
    <font>
      <b/>
      <sz val="12"/>
      <name val="Outfit"/>
    </font>
    <font>
      <sz val="12"/>
      <name val="Outfit"/>
    </font>
    <font>
      <sz val="12"/>
      <color rgb="FFFF0000"/>
      <name val="Outfit"/>
    </font>
    <font>
      <b/>
      <i/>
      <sz val="12"/>
      <color theme="1"/>
      <name val="Outfit"/>
    </font>
    <font>
      <b/>
      <sz val="12"/>
      <color rgb="FF0000FF"/>
      <name val="Outfit"/>
    </font>
    <font>
      <u/>
      <sz val="12"/>
      <color theme="1"/>
      <name val="Outfit"/>
    </font>
    <font>
      <b/>
      <sz val="12"/>
      <color rgb="FFFF0000"/>
      <name val="Outfit"/>
    </font>
    <font>
      <b/>
      <u/>
      <sz val="12"/>
      <color theme="1"/>
      <name val="Outfit"/>
    </font>
    <font>
      <u/>
      <sz val="12"/>
      <color theme="10"/>
      <name val="Outfit"/>
    </font>
    <font>
      <i/>
      <sz val="12"/>
      <name val="Outfit"/>
    </font>
    <font>
      <b/>
      <sz val="12"/>
      <color rgb="FF000000"/>
      <name val="Outfit"/>
    </font>
    <font>
      <sz val="12"/>
      <color rgb="FF000000"/>
      <name val="Outfit"/>
    </font>
    <font>
      <i/>
      <sz val="12"/>
      <color rgb="FF000000"/>
      <name val="Outfit"/>
    </font>
    <font>
      <sz val="11"/>
      <name val="Calibri"/>
      <family val="2"/>
    </font>
    <font>
      <sz val="12"/>
      <color theme="1"/>
      <name val="Times New Roman"/>
      <family val="1"/>
    </font>
    <font>
      <u/>
      <sz val="12"/>
      <color theme="0"/>
      <name val="Outfit"/>
    </font>
    <font>
      <sz val="10"/>
      <color theme="0"/>
      <name val="Courier New"/>
      <family val="2"/>
    </font>
    <font>
      <sz val="12"/>
      <color rgb="FFFFC000"/>
      <name val="Outfit"/>
    </font>
    <font>
      <b/>
      <sz val="12"/>
      <color rgb="FFFFC000"/>
      <name val="Outfit"/>
    </font>
    <font>
      <sz val="12"/>
      <color rgb="FFCC0099"/>
      <name val="Outfit"/>
    </font>
    <font>
      <i/>
      <sz val="11"/>
      <name val="Outfit"/>
    </font>
    <font>
      <u/>
      <sz val="12"/>
      <color rgb="FFFF0000"/>
      <name val="Outfit"/>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40F"/>
        <bgColor indexed="64"/>
      </patternFill>
    </fill>
    <fill>
      <patternFill patternType="solid">
        <fgColor theme="0"/>
        <bgColor indexed="64"/>
      </patternFill>
    </fill>
  </fills>
  <borders count="2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0"/>
      </top>
      <bottom/>
      <diagonal/>
    </border>
    <border>
      <left style="thin">
        <color auto="1"/>
      </left>
      <right style="thin">
        <color auto="1"/>
      </right>
      <top/>
      <bottom/>
      <diagonal/>
    </border>
    <border>
      <left style="thin">
        <color auto="1"/>
      </left>
      <right style="thin">
        <color auto="1"/>
      </right>
      <top style="thin">
        <color theme="0"/>
      </top>
      <bottom/>
      <diagonal/>
    </border>
    <border>
      <left style="thin">
        <color auto="1"/>
      </left>
      <right/>
      <top style="thin">
        <color theme="0"/>
      </top>
      <bottom/>
      <diagonal/>
    </border>
    <border>
      <left/>
      <right style="thin">
        <color indexed="64"/>
      </right>
      <top style="thin">
        <color theme="0"/>
      </top>
      <bottom/>
      <diagonal/>
    </border>
  </borders>
  <cellStyleXfs count="426">
    <xf numFmtId="0" fontId="0" fillId="0" borderId="0"/>
    <xf numFmtId="167"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19" fillId="0" borderId="0"/>
    <xf numFmtId="168" fontId="1" fillId="0" borderId="0" applyFont="0" applyFill="0" applyBorder="0" applyAlignment="0" applyProtection="0"/>
    <xf numFmtId="0" fontId="20" fillId="0" borderId="0"/>
    <xf numFmtId="0" fontId="20" fillId="0" borderId="0"/>
    <xf numFmtId="0" fontId="21" fillId="0" borderId="0"/>
    <xf numFmtId="0" fontId="20" fillId="0" borderId="0"/>
    <xf numFmtId="169" fontId="1" fillId="0" borderId="0" applyFont="0" applyFill="0" applyBorder="0" applyAlignment="0" applyProtection="0"/>
    <xf numFmtId="41" fontId="1" fillId="0" borderId="0" applyFont="0" applyFill="0" applyBorder="0" applyAlignment="0" applyProtection="0"/>
    <xf numFmtId="176" fontId="1" fillId="0" borderId="0" applyFont="0" applyFill="0" applyBorder="0" applyAlignment="0" applyProtection="0"/>
    <xf numFmtId="0" fontId="22"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3" fillId="0" borderId="0" applyNumberForma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24"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0" fontId="20" fillId="0" borderId="0"/>
    <xf numFmtId="167" fontId="1" fillId="0" borderId="0" applyFont="0" applyFill="0" applyBorder="0" applyAlignment="0" applyProtection="0"/>
    <xf numFmtId="9" fontId="20" fillId="0" borderId="0" applyFont="0" applyFill="0" applyBorder="0" applyAlignment="0" applyProtection="0"/>
    <xf numFmtId="0" fontId="1" fillId="0" borderId="0"/>
    <xf numFmtId="167" fontId="1"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0" fontId="20" fillId="0" borderId="0"/>
    <xf numFmtId="0" fontId="1" fillId="0" borderId="0"/>
    <xf numFmtId="167" fontId="1" fillId="0" borderId="0" applyFont="0" applyFill="0" applyBorder="0" applyAlignment="0" applyProtection="0"/>
    <xf numFmtId="177" fontId="20" fillId="0" borderId="0" applyFont="0" applyFill="0" applyBorder="0" applyAlignment="0" applyProtection="0"/>
    <xf numFmtId="43" fontId="1" fillId="0" borderId="0" applyFont="0" applyFill="0" applyBorder="0" applyAlignment="0" applyProtection="0"/>
    <xf numFmtId="0" fontId="26" fillId="0" borderId="0"/>
    <xf numFmtId="0" fontId="20" fillId="0" borderId="0"/>
    <xf numFmtId="41"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7"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6" fillId="0" borderId="0" applyFont="0" applyFill="0" applyBorder="0" applyAlignment="0" applyProtection="0"/>
    <xf numFmtId="0" fontId="24" fillId="0" borderId="0" applyFill="0" applyProtection="0"/>
    <xf numFmtId="165" fontId="1" fillId="0" borderId="0" applyFont="0" applyFill="0" applyBorder="0" applyAlignment="0" applyProtection="0"/>
    <xf numFmtId="0" fontId="24" fillId="0" borderId="0" applyFill="0" applyProtection="0"/>
    <xf numFmtId="0" fontId="24" fillId="0" borderId="0" applyFill="0" applyProtection="0"/>
    <xf numFmtId="0" fontId="1" fillId="0" borderId="0"/>
    <xf numFmtId="43"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82" fontId="20" fillId="0" borderId="0" applyFont="0" applyFill="0" applyBorder="0" applyAlignment="0" applyProtection="0"/>
    <xf numFmtId="0" fontId="20"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4" fillId="0" borderId="0" applyFill="0" applyProtection="0"/>
    <xf numFmtId="0" fontId="24" fillId="0" borderId="0" applyFill="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1"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6"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6"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6"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cellStyleXfs>
  <cellXfs count="429">
    <xf numFmtId="0" fontId="0" fillId="0" borderId="0" xfId="0"/>
    <xf numFmtId="0" fontId="29" fillId="0" borderId="0" xfId="0" applyFont="1"/>
    <xf numFmtId="0" fontId="34" fillId="0" borderId="0" xfId="49" applyFont="1" applyAlignment="1">
      <alignment horizontal="center" vertical="center"/>
    </xf>
    <xf numFmtId="0" fontId="34" fillId="0" borderId="0" xfId="0" applyFont="1"/>
    <xf numFmtId="0" fontId="35" fillId="0" borderId="0" xfId="0" applyFont="1"/>
    <xf numFmtId="0" fontId="33" fillId="0" borderId="0" xfId="49" quotePrefix="1" applyFont="1" applyAlignment="1">
      <alignment horizontal="center"/>
    </xf>
    <xf numFmtId="0" fontId="34" fillId="0" borderId="0" xfId="49" quotePrefix="1" applyFont="1" applyAlignment="1">
      <alignment horizontal="center"/>
    </xf>
    <xf numFmtId="0" fontId="32" fillId="0" borderId="0" xfId="0" applyFont="1" applyAlignment="1">
      <alignment vertical="center"/>
    </xf>
    <xf numFmtId="0" fontId="32" fillId="0" borderId="0" xfId="0" applyFont="1" applyAlignment="1">
      <alignment horizontal="center"/>
    </xf>
    <xf numFmtId="0" fontId="32" fillId="0" borderId="0" xfId="0" applyFont="1"/>
    <xf numFmtId="0" fontId="29" fillId="0" borderId="0" xfId="0" applyFont="1" applyAlignment="1">
      <alignment vertical="center"/>
    </xf>
    <xf numFmtId="0" fontId="31" fillId="0" borderId="0" xfId="0" applyFont="1"/>
    <xf numFmtId="0" fontId="29" fillId="0" borderId="0" xfId="0" applyFont="1" applyAlignment="1">
      <alignment horizontal="left"/>
    </xf>
    <xf numFmtId="0" fontId="34" fillId="0" borderId="0" xfId="49" applyFont="1"/>
    <xf numFmtId="0" fontId="34" fillId="0" borderId="0" xfId="49" applyFont="1" applyAlignment="1">
      <alignment horizontal="center"/>
    </xf>
    <xf numFmtId="0" fontId="41" fillId="0" borderId="0" xfId="219" applyFont="1" applyAlignment="1">
      <alignment horizontal="center"/>
    </xf>
    <xf numFmtId="175" fontId="34" fillId="0" borderId="0" xfId="49" applyNumberFormat="1" applyFont="1"/>
    <xf numFmtId="0" fontId="33" fillId="0" borderId="0" xfId="49" applyFont="1"/>
    <xf numFmtId="0" fontId="42" fillId="0" borderId="0" xfId="49" applyFont="1"/>
    <xf numFmtId="0" fontId="34" fillId="0" borderId="19" xfId="49" applyFont="1" applyBorder="1"/>
    <xf numFmtId="0" fontId="34" fillId="0" borderId="20" xfId="49" applyFont="1" applyBorder="1"/>
    <xf numFmtId="170" fontId="34" fillId="0" borderId="0" xfId="49" applyNumberFormat="1" applyFont="1"/>
    <xf numFmtId="41" fontId="34" fillId="0" borderId="0" xfId="51" applyFont="1"/>
    <xf numFmtId="3" fontId="34" fillId="0" borderId="0" xfId="46" applyNumberFormat="1" applyFont="1"/>
    <xf numFmtId="0" fontId="34" fillId="0" borderId="0" xfId="46" applyFont="1"/>
    <xf numFmtId="0" fontId="34" fillId="0" borderId="0" xfId="46" applyFont="1" applyAlignment="1">
      <alignment horizontal="center"/>
    </xf>
    <xf numFmtId="175" fontId="34" fillId="0" borderId="0" xfId="46" applyNumberFormat="1" applyFont="1"/>
    <xf numFmtId="0" fontId="34" fillId="0" borderId="0" xfId="49" applyFont="1" applyAlignment="1">
      <alignment horizontal="left"/>
    </xf>
    <xf numFmtId="0" fontId="34" fillId="0" borderId="0" xfId="46" applyFont="1" applyAlignment="1">
      <alignment wrapText="1"/>
    </xf>
    <xf numFmtId="168" fontId="43" fillId="0" borderId="0" xfId="45" applyFont="1" applyAlignment="1">
      <alignment vertical="center"/>
    </xf>
    <xf numFmtId="41" fontId="29" fillId="0" borderId="0" xfId="51" applyFont="1" applyAlignment="1">
      <alignment horizontal="center"/>
    </xf>
    <xf numFmtId="0" fontId="44" fillId="0" borderId="19" xfId="0" applyFont="1" applyBorder="1" applyAlignment="1">
      <alignment vertical="center"/>
    </xf>
    <xf numFmtId="0" fontId="44" fillId="0" borderId="20" xfId="0" applyFont="1" applyBorder="1" applyAlignment="1">
      <alignment vertical="center"/>
    </xf>
    <xf numFmtId="0" fontId="45" fillId="0" borderId="0" xfId="0" applyFont="1" applyAlignment="1">
      <alignment vertical="center" wrapText="1"/>
    </xf>
    <xf numFmtId="0" fontId="43" fillId="0" borderId="0" xfId="0" applyFont="1" applyAlignment="1">
      <alignment vertical="center" wrapText="1"/>
    </xf>
    <xf numFmtId="3" fontId="43" fillId="0" borderId="0" xfId="0" applyNumberFormat="1" applyFont="1" applyAlignment="1">
      <alignment horizontal="right" vertical="center"/>
    </xf>
    <xf numFmtId="0" fontId="43" fillId="0" borderId="0" xfId="0" applyFont="1" applyAlignment="1">
      <alignment horizontal="left" vertical="center" wrapText="1"/>
    </xf>
    <xf numFmtId="0" fontId="29" fillId="0" borderId="0" xfId="0" applyFont="1" applyAlignment="1">
      <alignment horizontal="left" vertical="center" wrapText="1"/>
    </xf>
    <xf numFmtId="0" fontId="32" fillId="0" borderId="0" xfId="0" applyFont="1" applyAlignment="1">
      <alignment horizontal="left" vertical="center"/>
    </xf>
    <xf numFmtId="0" fontId="29" fillId="0" borderId="0" xfId="0" applyFont="1" applyAlignment="1">
      <alignment horizontal="center"/>
    </xf>
    <xf numFmtId="0" fontId="29" fillId="0" borderId="0" xfId="0" applyFont="1" applyAlignment="1">
      <alignment horizontal="justify"/>
    </xf>
    <xf numFmtId="0" fontId="29" fillId="0" borderId="0" xfId="0" applyFont="1" applyAlignment="1">
      <alignment horizontal="left" vertical="top" wrapText="1"/>
    </xf>
    <xf numFmtId="0" fontId="29" fillId="0" borderId="0" xfId="0" applyFont="1" applyAlignment="1">
      <alignment horizontal="left" wrapText="1"/>
    </xf>
    <xf numFmtId="168" fontId="32" fillId="0" borderId="22" xfId="0" applyNumberFormat="1" applyFont="1" applyBorder="1"/>
    <xf numFmtId="168" fontId="29" fillId="0" borderId="22" xfId="1" applyNumberFormat="1" applyFont="1" applyFill="1" applyBorder="1" applyAlignment="1">
      <alignment vertical="center"/>
    </xf>
    <xf numFmtId="0" fontId="32" fillId="0" borderId="19" xfId="0" applyFont="1" applyBorder="1"/>
    <xf numFmtId="0" fontId="32" fillId="0" borderId="20" xfId="0" applyFont="1" applyBorder="1"/>
    <xf numFmtId="0" fontId="33" fillId="0" borderId="19" xfId="49" applyFont="1" applyBorder="1"/>
    <xf numFmtId="0" fontId="33" fillId="0" borderId="20" xfId="49" applyFont="1" applyBorder="1"/>
    <xf numFmtId="0" fontId="43" fillId="0" borderId="19" xfId="0" applyFont="1" applyBorder="1" applyAlignment="1">
      <alignment vertical="center" wrapText="1"/>
    </xf>
    <xf numFmtId="0" fontId="43" fillId="0" borderId="20" xfId="0" applyFont="1" applyBorder="1" applyAlignment="1">
      <alignment vertical="center" wrapText="1"/>
    </xf>
    <xf numFmtId="0" fontId="33" fillId="0" borderId="0" xfId="0" applyFont="1" applyAlignment="1">
      <alignment vertical="center"/>
    </xf>
    <xf numFmtId="0" fontId="39" fillId="0" borderId="0" xfId="49" applyFont="1"/>
    <xf numFmtId="0" fontId="32" fillId="0" borderId="0" xfId="0" applyFont="1" applyAlignment="1">
      <alignment horizontal="left" wrapText="1"/>
    </xf>
    <xf numFmtId="0" fontId="29" fillId="0" borderId="0" xfId="0" applyFont="1" applyAlignment="1">
      <alignment horizontal="left" vertical="center"/>
    </xf>
    <xf numFmtId="0" fontId="47" fillId="0" borderId="0" xfId="0" applyFont="1"/>
    <xf numFmtId="3" fontId="32" fillId="0" borderId="0" xfId="0" applyNumberFormat="1" applyFont="1" applyAlignment="1">
      <alignment horizontal="right" vertical="center"/>
    </xf>
    <xf numFmtId="0" fontId="32" fillId="0" borderId="0" xfId="0" applyFont="1" applyAlignment="1">
      <alignment vertical="center" wrapText="1"/>
    </xf>
    <xf numFmtId="0" fontId="39" fillId="0" borderId="0" xfId="0" applyFont="1"/>
    <xf numFmtId="167" fontId="29" fillId="0" borderId="22" xfId="1" applyFont="1" applyFill="1" applyBorder="1" applyAlignment="1">
      <alignment vertical="center"/>
    </xf>
    <xf numFmtId="167" fontId="32" fillId="0" borderId="18" xfId="1" applyFont="1" applyFill="1" applyBorder="1" applyAlignment="1">
      <alignment vertical="center" wrapText="1"/>
    </xf>
    <xf numFmtId="0" fontId="33" fillId="0" borderId="0" xfId="49" quotePrefix="1" applyFont="1"/>
    <xf numFmtId="170" fontId="29" fillId="0" borderId="0" xfId="1" applyNumberFormat="1" applyFont="1"/>
    <xf numFmtId="0" fontId="29" fillId="0" borderId="0" xfId="0" applyFont="1" applyAlignment="1">
      <alignment wrapText="1"/>
    </xf>
    <xf numFmtId="167" fontId="29" fillId="0" borderId="0" xfId="1" applyFont="1"/>
    <xf numFmtId="0" fontId="37" fillId="0" borderId="11" xfId="0" applyFont="1" applyBorder="1"/>
    <xf numFmtId="0" fontId="37" fillId="0" borderId="0" xfId="0" applyFont="1"/>
    <xf numFmtId="0" fontId="35" fillId="0" borderId="11" xfId="0" quotePrefix="1" applyFont="1" applyBorder="1"/>
    <xf numFmtId="0" fontId="30" fillId="0" borderId="0" xfId="0" applyFont="1" applyAlignment="1">
      <alignment vertical="center"/>
    </xf>
    <xf numFmtId="0" fontId="36" fillId="0" borderId="0" xfId="0" applyFont="1" applyAlignment="1">
      <alignment horizontal="left"/>
    </xf>
    <xf numFmtId="0" fontId="29" fillId="0" borderId="18" xfId="0" applyFont="1" applyBorder="1" applyAlignment="1">
      <alignment vertical="center" wrapText="1"/>
    </xf>
    <xf numFmtId="0" fontId="30" fillId="0" borderId="0" xfId="0" applyFont="1" applyAlignment="1">
      <alignment horizontal="left"/>
    </xf>
    <xf numFmtId="0" fontId="32" fillId="0" borderId="11" xfId="0" applyFont="1" applyBorder="1" applyAlignment="1">
      <alignment horizontal="left" indent="1"/>
    </xf>
    <xf numFmtId="173" fontId="29" fillId="0" borderId="12" xfId="0" applyNumberFormat="1" applyFont="1" applyBorder="1" applyAlignment="1">
      <alignment horizontal="center"/>
    </xf>
    <xf numFmtId="173" fontId="29" fillId="0" borderId="0" xfId="0" applyNumberFormat="1" applyFont="1"/>
    <xf numFmtId="0" fontId="28" fillId="0" borderId="11" xfId="0" applyFont="1" applyBorder="1" applyAlignment="1">
      <alignment horizontal="center" vertical="center"/>
    </xf>
    <xf numFmtId="0" fontId="31" fillId="0" borderId="12" xfId="0" applyFont="1" applyBorder="1"/>
    <xf numFmtId="0" fontId="32" fillId="0" borderId="12" xfId="0" applyFont="1" applyBorder="1"/>
    <xf numFmtId="49" fontId="29" fillId="0" borderId="11" xfId="0" applyNumberFormat="1" applyFont="1" applyBorder="1"/>
    <xf numFmtId="49" fontId="29" fillId="0" borderId="0" xfId="0" applyNumberFormat="1" applyFont="1"/>
    <xf numFmtId="49" fontId="32" fillId="0" borderId="0" xfId="0" applyNumberFormat="1" applyFont="1" applyAlignment="1">
      <alignment horizontal="center"/>
    </xf>
    <xf numFmtId="0" fontId="32" fillId="0" borderId="11" xfId="0" applyFont="1" applyBorder="1"/>
    <xf numFmtId="174" fontId="32" fillId="0" borderId="22" xfId="0" applyNumberFormat="1" applyFont="1" applyBorder="1"/>
    <xf numFmtId="41" fontId="29" fillId="0" borderId="22" xfId="51" applyFont="1" applyFill="1" applyBorder="1" applyAlignment="1">
      <alignment vertical="center"/>
    </xf>
    <xf numFmtId="0" fontId="40" fillId="0" borderId="18" xfId="0" applyFont="1" applyBorder="1" applyAlignment="1">
      <alignment horizontal="center" vertical="center" wrapText="1"/>
    </xf>
    <xf numFmtId="0" fontId="32" fillId="0" borderId="18" xfId="0" applyFont="1" applyBorder="1" applyAlignment="1">
      <alignment vertical="center" wrapText="1"/>
    </xf>
    <xf numFmtId="49" fontId="29" fillId="0" borderId="18" xfId="0" applyNumberFormat="1" applyFont="1" applyBorder="1" applyAlignment="1">
      <alignment vertical="center" wrapText="1"/>
    </xf>
    <xf numFmtId="183" fontId="29" fillId="0" borderId="0" xfId="0" applyNumberFormat="1" applyFont="1"/>
    <xf numFmtId="0" fontId="31" fillId="0" borderId="0" xfId="49" applyFont="1"/>
    <xf numFmtId="0" fontId="29" fillId="34" borderId="0" xfId="0" applyFont="1" applyFill="1"/>
    <xf numFmtId="0" fontId="31" fillId="34" borderId="0" xfId="0" applyFont="1" applyFill="1"/>
    <xf numFmtId="0" fontId="29" fillId="34" borderId="24" xfId="0" applyFont="1" applyFill="1" applyBorder="1" applyAlignment="1">
      <alignment horizontal="left" indent="1"/>
    </xf>
    <xf numFmtId="0" fontId="29" fillId="34" borderId="21" xfId="0" applyFont="1" applyFill="1" applyBorder="1"/>
    <xf numFmtId="173" fontId="29" fillId="34" borderId="25" xfId="1" applyNumberFormat="1" applyFont="1" applyFill="1" applyBorder="1" applyAlignment="1">
      <alignment horizontal="center"/>
    </xf>
    <xf numFmtId="180" fontId="29" fillId="34" borderId="23" xfId="1" applyNumberFormat="1" applyFont="1" applyFill="1" applyBorder="1" applyAlignment="1">
      <alignment horizontal="left" vertical="center" indent="1"/>
    </xf>
    <xf numFmtId="0" fontId="29" fillId="34" borderId="11" xfId="0" applyFont="1" applyFill="1" applyBorder="1" applyAlignment="1">
      <alignment horizontal="left" indent="1"/>
    </xf>
    <xf numFmtId="173" fontId="32" fillId="34" borderId="12" xfId="1" applyNumberFormat="1" applyFont="1" applyFill="1" applyBorder="1" applyAlignment="1">
      <alignment horizontal="center"/>
    </xf>
    <xf numFmtId="0" fontId="32" fillId="34" borderId="11" xfId="0" applyFont="1" applyFill="1" applyBorder="1" applyAlignment="1">
      <alignment horizontal="left" indent="1"/>
    </xf>
    <xf numFmtId="173" fontId="32" fillId="34" borderId="0" xfId="1" applyNumberFormat="1" applyFont="1" applyFill="1" applyBorder="1"/>
    <xf numFmtId="173" fontId="29" fillId="34" borderId="0" xfId="1" applyNumberFormat="1" applyFont="1" applyFill="1" applyBorder="1"/>
    <xf numFmtId="173" fontId="29" fillId="34" borderId="12" xfId="1" applyNumberFormat="1" applyFont="1" applyFill="1" applyBorder="1" applyAlignment="1">
      <alignment horizontal="center"/>
    </xf>
    <xf numFmtId="0" fontId="32" fillId="34" borderId="0" xfId="0" applyFont="1" applyFill="1"/>
    <xf numFmtId="0" fontId="32" fillId="34" borderId="12" xfId="0" applyFont="1" applyFill="1" applyBorder="1" applyAlignment="1">
      <alignment horizontal="center"/>
    </xf>
    <xf numFmtId="173" fontId="32" fillId="34" borderId="12" xfId="0" applyNumberFormat="1" applyFont="1" applyFill="1" applyBorder="1" applyAlignment="1">
      <alignment horizontal="center"/>
    </xf>
    <xf numFmtId="173" fontId="29" fillId="34" borderId="12" xfId="0" applyNumberFormat="1" applyFont="1" applyFill="1" applyBorder="1" applyAlignment="1">
      <alignment horizontal="center"/>
    </xf>
    <xf numFmtId="173" fontId="29" fillId="34" borderId="0" xfId="0" applyNumberFormat="1" applyFont="1" applyFill="1"/>
    <xf numFmtId="0" fontId="32" fillId="34" borderId="13" xfId="0" applyFont="1" applyFill="1" applyBorder="1" applyAlignment="1">
      <alignment horizontal="left" vertical="center" indent="1"/>
    </xf>
    <xf numFmtId="174" fontId="29" fillId="34" borderId="10" xfId="1" applyNumberFormat="1" applyFont="1" applyFill="1" applyBorder="1" applyAlignment="1">
      <alignment vertical="center"/>
    </xf>
    <xf numFmtId="173" fontId="29" fillId="34" borderId="14" xfId="1" applyNumberFormat="1" applyFont="1" applyFill="1" applyBorder="1" applyAlignment="1">
      <alignment horizontal="center" vertical="center"/>
    </xf>
    <xf numFmtId="0" fontId="34" fillId="34" borderId="18" xfId="0" applyFont="1" applyFill="1" applyBorder="1" applyAlignment="1">
      <alignment vertical="center"/>
    </xf>
    <xf numFmtId="14" fontId="34" fillId="34" borderId="18" xfId="0" applyNumberFormat="1" applyFont="1" applyFill="1" applyBorder="1" applyAlignment="1">
      <alignment horizontal="center" vertical="center"/>
    </xf>
    <xf numFmtId="0" fontId="34" fillId="34" borderId="18" xfId="0" applyFont="1" applyFill="1" applyBorder="1" applyAlignment="1">
      <alignment horizontal="center" vertical="center"/>
    </xf>
    <xf numFmtId="175" fontId="34" fillId="34" borderId="18" xfId="0" applyNumberFormat="1" applyFont="1" applyFill="1" applyBorder="1" applyAlignment="1">
      <alignment horizontal="center" vertical="center"/>
    </xf>
    <xf numFmtId="10" fontId="34" fillId="34" borderId="18" xfId="57" applyNumberFormat="1" applyFont="1" applyFill="1" applyBorder="1" applyAlignment="1">
      <alignment horizontal="right" vertical="center"/>
    </xf>
    <xf numFmtId="0" fontId="34" fillId="34" borderId="0" xfId="46" applyFont="1" applyFill="1"/>
    <xf numFmtId="41" fontId="34" fillId="34" borderId="0" xfId="46" applyNumberFormat="1" applyFont="1" applyFill="1" applyAlignment="1">
      <alignment wrapText="1"/>
    </xf>
    <xf numFmtId="10" fontId="34" fillId="34" borderId="0" xfId="46" applyNumberFormat="1" applyFont="1" applyFill="1"/>
    <xf numFmtId="0" fontId="35" fillId="34" borderId="0" xfId="0" applyFont="1" applyFill="1"/>
    <xf numFmtId="167" fontId="35" fillId="34" borderId="0" xfId="1" applyFont="1" applyFill="1"/>
    <xf numFmtId="0" fontId="35" fillId="0" borderId="0" xfId="0" applyFont="1" applyAlignment="1">
      <alignment vertical="center"/>
    </xf>
    <xf numFmtId="0" fontId="35" fillId="0" borderId="0" xfId="49" applyFont="1"/>
    <xf numFmtId="175" fontId="35" fillId="0" borderId="0" xfId="49" applyNumberFormat="1" applyFont="1"/>
    <xf numFmtId="170" fontId="35" fillId="0" borderId="0" xfId="49" applyNumberFormat="1" applyFont="1"/>
    <xf numFmtId="0" fontId="35" fillId="0" borderId="0" xfId="49" applyFont="1" applyAlignment="1">
      <alignment horizontal="center"/>
    </xf>
    <xf numFmtId="175" fontId="39" fillId="0" borderId="0" xfId="49" applyNumberFormat="1" applyFont="1"/>
    <xf numFmtId="167" fontId="35" fillId="0" borderId="0" xfId="1" applyFont="1"/>
    <xf numFmtId="41" fontId="35" fillId="0" borderId="0" xfId="49" applyNumberFormat="1" applyFont="1"/>
    <xf numFmtId="0" fontId="35" fillId="34" borderId="0" xfId="49" applyFont="1" applyFill="1"/>
    <xf numFmtId="41" fontId="35" fillId="34" borderId="0" xfId="51" applyFont="1" applyFill="1"/>
    <xf numFmtId="0" fontId="35" fillId="0" borderId="0" xfId="46" applyFont="1" applyAlignment="1">
      <alignment horizontal="center"/>
    </xf>
    <xf numFmtId="0" fontId="35" fillId="0" borderId="0" xfId="46" applyFont="1"/>
    <xf numFmtId="175" fontId="35" fillId="0" borderId="0" xfId="46" applyNumberFormat="1" applyFont="1"/>
    <xf numFmtId="41" fontId="35" fillId="0" borderId="0" xfId="51" applyFont="1"/>
    <xf numFmtId="41" fontId="35" fillId="34" borderId="0" xfId="49" applyNumberFormat="1" applyFont="1" applyFill="1"/>
    <xf numFmtId="0" fontId="48" fillId="0" borderId="0" xfId="219" applyFont="1" applyAlignment="1">
      <alignment horizontal="left"/>
    </xf>
    <xf numFmtId="0" fontId="28" fillId="0" borderId="0" xfId="0" applyFont="1" applyAlignment="1">
      <alignment horizontal="left" vertical="center"/>
    </xf>
    <xf numFmtId="0" fontId="28" fillId="0" borderId="0" xfId="0" applyFont="1" applyAlignment="1">
      <alignment horizontal="center"/>
    </xf>
    <xf numFmtId="0" fontId="31" fillId="0" borderId="0" xfId="0" applyFont="1" applyAlignment="1">
      <alignment horizontal="center"/>
    </xf>
    <xf numFmtId="0" fontId="28" fillId="0" borderId="0" xfId="0" applyFont="1" applyAlignment="1">
      <alignment horizontal="center" wrapText="1"/>
    </xf>
    <xf numFmtId="0" fontId="28" fillId="0" borderId="0" xfId="0" applyFont="1" applyAlignment="1">
      <alignment vertical="center"/>
    </xf>
    <xf numFmtId="0" fontId="28" fillId="34" borderId="0" xfId="0" applyFont="1" applyFill="1" applyAlignment="1">
      <alignment horizontal="center"/>
    </xf>
    <xf numFmtId="0" fontId="31" fillId="0" borderId="0" xfId="0" applyFont="1" applyAlignment="1">
      <alignment wrapText="1"/>
    </xf>
    <xf numFmtId="0" fontId="37" fillId="34" borderId="11" xfId="0" applyFont="1" applyFill="1" applyBorder="1"/>
    <xf numFmtId="0" fontId="29" fillId="34" borderId="11" xfId="0" applyFont="1" applyFill="1" applyBorder="1"/>
    <xf numFmtId="0" fontId="32" fillId="34" borderId="0" xfId="0" applyFont="1" applyFill="1" applyAlignment="1">
      <alignment horizontal="center"/>
    </xf>
    <xf numFmtId="0" fontId="32" fillId="34" borderId="12" xfId="0" applyFont="1" applyFill="1" applyBorder="1"/>
    <xf numFmtId="0" fontId="38" fillId="34" borderId="0" xfId="0" applyFont="1" applyFill="1"/>
    <xf numFmtId="49" fontId="32" fillId="34" borderId="0" xfId="0" applyNumberFormat="1" applyFont="1" applyFill="1" applyAlignment="1">
      <alignment horizontal="center"/>
    </xf>
    <xf numFmtId="49" fontId="29" fillId="34" borderId="11" xfId="0" applyNumberFormat="1" applyFont="1" applyFill="1" applyBorder="1"/>
    <xf numFmtId="49" fontId="29" fillId="34" borderId="0" xfId="0" applyNumberFormat="1" applyFont="1" applyFill="1"/>
    <xf numFmtId="49" fontId="29" fillId="34" borderId="0" xfId="0" applyNumberFormat="1" applyFont="1" applyFill="1" applyAlignment="1">
      <alignment horizontal="center"/>
    </xf>
    <xf numFmtId="0" fontId="35" fillId="34" borderId="11" xfId="0" quotePrefix="1" applyFont="1" applyFill="1" applyBorder="1"/>
    <xf numFmtId="49" fontId="29" fillId="34" borderId="11" xfId="0" quotePrefix="1" applyNumberFormat="1" applyFont="1" applyFill="1" applyBorder="1"/>
    <xf numFmtId="49" fontId="29" fillId="34" borderId="0" xfId="0" quotePrefix="1" applyNumberFormat="1" applyFont="1" applyFill="1"/>
    <xf numFmtId="0" fontId="29" fillId="34" borderId="12" xfId="0" quotePrefix="1" applyFont="1" applyFill="1" applyBorder="1"/>
    <xf numFmtId="0" fontId="28" fillId="0" borderId="0" xfId="49" quotePrefix="1" applyFont="1" applyAlignment="1">
      <alignment horizontal="center"/>
    </xf>
    <xf numFmtId="171" fontId="28" fillId="0" borderId="0" xfId="44" applyFont="1" applyAlignment="1">
      <alignment wrapText="1"/>
    </xf>
    <xf numFmtId="0" fontId="31" fillId="0" borderId="0" xfId="0" applyFont="1" applyAlignment="1">
      <alignment horizontal="center" wrapText="1"/>
    </xf>
    <xf numFmtId="1" fontId="31" fillId="34" borderId="0" xfId="49" applyNumberFormat="1" applyFont="1" applyFill="1"/>
    <xf numFmtId="0" fontId="34" fillId="34" borderId="19" xfId="49" applyFont="1" applyFill="1" applyBorder="1"/>
    <xf numFmtId="0" fontId="34" fillId="34" borderId="20" xfId="49" applyFont="1" applyFill="1" applyBorder="1"/>
    <xf numFmtId="167" fontId="34" fillId="34" borderId="18" xfId="1" applyFont="1" applyFill="1" applyBorder="1"/>
    <xf numFmtId="175" fontId="35" fillId="34" borderId="0" xfId="49" applyNumberFormat="1" applyFont="1" applyFill="1"/>
    <xf numFmtId="0" fontId="34" fillId="34" borderId="0" xfId="49" applyFont="1" applyFill="1"/>
    <xf numFmtId="1" fontId="31" fillId="34" borderId="0" xfId="0" applyNumberFormat="1" applyFont="1" applyFill="1"/>
    <xf numFmtId="0" fontId="39" fillId="34" borderId="0" xfId="49" applyFont="1" applyFill="1"/>
    <xf numFmtId="175" fontId="39" fillId="34" borderId="0" xfId="49" applyNumberFormat="1" applyFont="1" applyFill="1"/>
    <xf numFmtId="181" fontId="35" fillId="34" borderId="0" xfId="49" applyNumberFormat="1" applyFont="1" applyFill="1"/>
    <xf numFmtId="167" fontId="35" fillId="34" borderId="0" xfId="49" applyNumberFormat="1" applyFont="1" applyFill="1"/>
    <xf numFmtId="1" fontId="31" fillId="34" borderId="11" xfId="0" applyNumberFormat="1" applyFont="1" applyFill="1" applyBorder="1"/>
    <xf numFmtId="0" fontId="34" fillId="34" borderId="20" xfId="49" applyFont="1" applyFill="1" applyBorder="1" applyAlignment="1">
      <alignment horizontal="center"/>
    </xf>
    <xf numFmtId="0" fontId="31" fillId="34" borderId="11" xfId="46" applyFont="1" applyFill="1" applyBorder="1"/>
    <xf numFmtId="175" fontId="29" fillId="34" borderId="18" xfId="0" applyNumberFormat="1" applyFont="1" applyFill="1" applyBorder="1" applyAlignment="1">
      <alignment horizontal="center" vertical="center"/>
    </xf>
    <xf numFmtId="10" fontId="34" fillId="34" borderId="17" xfId="57" applyNumberFormat="1" applyFont="1" applyFill="1" applyBorder="1" applyAlignment="1">
      <alignment horizontal="center"/>
    </xf>
    <xf numFmtId="0" fontId="31" fillId="34" borderId="0" xfId="49" applyFont="1" applyFill="1"/>
    <xf numFmtId="0" fontId="31" fillId="34" borderId="11" xfId="49" applyFont="1" applyFill="1" applyBorder="1"/>
    <xf numFmtId="0" fontId="44" fillId="34" borderId="19" xfId="0" applyFont="1" applyFill="1" applyBorder="1" applyAlignment="1">
      <alignment vertical="center"/>
    </xf>
    <xf numFmtId="0" fontId="28" fillId="34" borderId="20" xfId="0" applyFont="1" applyFill="1" applyBorder="1" applyAlignment="1">
      <alignment horizontal="center" vertical="center" wrapText="1"/>
    </xf>
    <xf numFmtId="1" fontId="31" fillId="34" borderId="11" xfId="49" applyNumberFormat="1" applyFont="1" applyFill="1" applyBorder="1"/>
    <xf numFmtId="0" fontId="44" fillId="34" borderId="20" xfId="0" applyFont="1" applyFill="1" applyBorder="1" applyAlignment="1">
      <alignment vertical="center"/>
    </xf>
    <xf numFmtId="0" fontId="35" fillId="34" borderId="0" xfId="46" applyFont="1" applyFill="1"/>
    <xf numFmtId="0" fontId="29" fillId="34" borderId="19" xfId="0" applyFont="1" applyFill="1" applyBorder="1" applyAlignment="1">
      <alignment horizontal="left"/>
    </xf>
    <xf numFmtId="0" fontId="28" fillId="34" borderId="11" xfId="49" applyFont="1" applyFill="1" applyBorder="1"/>
    <xf numFmtId="0" fontId="31" fillId="34" borderId="11" xfId="46" applyFont="1" applyFill="1" applyBorder="1" applyAlignment="1">
      <alignment wrapText="1"/>
    </xf>
    <xf numFmtId="167" fontId="34" fillId="0" borderId="0" xfId="1" applyFont="1"/>
    <xf numFmtId="178" fontId="33" fillId="0" borderId="18" xfId="51" applyNumberFormat="1" applyFont="1" applyBorder="1"/>
    <xf numFmtId="174" fontId="33" fillId="0" borderId="18" xfId="45" applyNumberFormat="1" applyFont="1" applyBorder="1" applyAlignment="1">
      <alignment horizontal="center"/>
    </xf>
    <xf numFmtId="174" fontId="33" fillId="0" borderId="18" xfId="45" applyNumberFormat="1" applyFont="1" applyBorder="1"/>
    <xf numFmtId="183" fontId="32" fillId="0" borderId="0" xfId="51" applyNumberFormat="1" applyFont="1" applyFill="1" applyBorder="1" applyAlignment="1">
      <alignment horizontal="left" vertical="center" indent="1"/>
    </xf>
    <xf numFmtId="167" fontId="32" fillId="0" borderId="0" xfId="1" applyFont="1" applyFill="1" applyBorder="1" applyAlignment="1">
      <alignment vertical="center" wrapText="1"/>
    </xf>
    <xf numFmtId="0" fontId="39" fillId="0" borderId="0" xfId="0" applyFont="1" applyAlignment="1">
      <alignment vertical="center"/>
    </xf>
    <xf numFmtId="41" fontId="35" fillId="0" borderId="0" xfId="51" applyFont="1" applyFill="1" applyAlignment="1">
      <alignment vertical="center"/>
    </xf>
    <xf numFmtId="0" fontId="49" fillId="0" borderId="0" xfId="0" applyFont="1" applyAlignment="1">
      <alignment horizontal="left" vertical="top" wrapText="1"/>
    </xf>
    <xf numFmtId="41" fontId="35" fillId="34" borderId="0" xfId="46" applyNumberFormat="1" applyFont="1" applyFill="1" applyAlignment="1">
      <alignment wrapText="1"/>
    </xf>
    <xf numFmtId="10" fontId="35" fillId="34" borderId="0" xfId="46" applyNumberFormat="1" applyFont="1" applyFill="1"/>
    <xf numFmtId="41" fontId="34" fillId="0" borderId="0" xfId="46" applyNumberFormat="1" applyFont="1"/>
    <xf numFmtId="0" fontId="33" fillId="34" borderId="18" xfId="0" applyFont="1" applyFill="1" applyBorder="1" applyAlignment="1">
      <alignment vertical="center"/>
    </xf>
    <xf numFmtId="10" fontId="44" fillId="34" borderId="18" xfId="0" applyNumberFormat="1" applyFont="1" applyFill="1" applyBorder="1" applyAlignment="1">
      <alignment vertical="center"/>
    </xf>
    <xf numFmtId="3" fontId="32" fillId="34" borderId="18" xfId="0" applyNumberFormat="1" applyFont="1" applyFill="1" applyBorder="1" applyAlignment="1">
      <alignment horizontal="right" vertical="center"/>
    </xf>
    <xf numFmtId="168" fontId="43" fillId="34" borderId="0" xfId="45" applyFont="1" applyFill="1" applyAlignment="1">
      <alignment vertical="center"/>
    </xf>
    <xf numFmtId="41" fontId="35" fillId="34" borderId="0" xfId="46" applyNumberFormat="1" applyFont="1" applyFill="1" applyAlignment="1">
      <alignment horizontal="center"/>
    </xf>
    <xf numFmtId="183" fontId="35" fillId="34" borderId="0" xfId="46" applyNumberFormat="1" applyFont="1" applyFill="1"/>
    <xf numFmtId="41" fontId="35" fillId="34" borderId="0" xfId="46" applyNumberFormat="1" applyFont="1" applyFill="1"/>
    <xf numFmtId="167" fontId="28" fillId="34" borderId="22" xfId="1" applyFont="1" applyFill="1" applyBorder="1" applyAlignment="1">
      <alignment horizontal="center" vertical="center" wrapText="1"/>
    </xf>
    <xf numFmtId="0" fontId="32" fillId="34" borderId="11" xfId="0" applyFont="1" applyFill="1" applyBorder="1"/>
    <xf numFmtId="0" fontId="32" fillId="34" borderId="10" xfId="0" applyFont="1" applyFill="1" applyBorder="1"/>
    <xf numFmtId="0" fontId="32" fillId="34" borderId="14" xfId="0" applyFont="1" applyFill="1" applyBorder="1"/>
    <xf numFmtId="168" fontId="29" fillId="34" borderId="0" xfId="0" applyNumberFormat="1" applyFont="1" applyFill="1"/>
    <xf numFmtId="0" fontId="34" fillId="34" borderId="0" xfId="49" applyFont="1" applyFill="1" applyAlignment="1">
      <alignment horizontal="center" vertical="center"/>
    </xf>
    <xf numFmtId="0" fontId="34" fillId="34" borderId="0" xfId="49" applyFont="1" applyFill="1" applyAlignment="1">
      <alignment horizontal="center"/>
    </xf>
    <xf numFmtId="174" fontId="33" fillId="34" borderId="18" xfId="45" applyNumberFormat="1" applyFont="1" applyFill="1" applyBorder="1"/>
    <xf numFmtId="181" fontId="34" fillId="34" borderId="18" xfId="1" applyNumberFormat="1" applyFont="1" applyFill="1" applyBorder="1"/>
    <xf numFmtId="178" fontId="33" fillId="34" borderId="18" xfId="51" applyNumberFormat="1" applyFont="1" applyFill="1" applyBorder="1"/>
    <xf numFmtId="167" fontId="33" fillId="34" borderId="18" xfId="1" applyFont="1" applyFill="1" applyBorder="1"/>
    <xf numFmtId="168" fontId="34" fillId="34" borderId="0" xfId="49" applyNumberFormat="1" applyFont="1" applyFill="1"/>
    <xf numFmtId="0" fontId="35" fillId="34" borderId="0" xfId="46" applyFont="1" applyFill="1" applyAlignment="1">
      <alignment horizontal="center"/>
    </xf>
    <xf numFmtId="4" fontId="34" fillId="0" borderId="0" xfId="49" applyNumberFormat="1" applyFont="1"/>
    <xf numFmtId="167" fontId="34" fillId="0" borderId="18" xfId="1" applyFont="1" applyFill="1" applyBorder="1"/>
    <xf numFmtId="167" fontId="32" fillId="0" borderId="18" xfId="1" applyFont="1" applyFill="1" applyBorder="1"/>
    <xf numFmtId="167" fontId="29" fillId="0" borderId="18" xfId="1" applyFont="1" applyFill="1" applyBorder="1" applyAlignment="1">
      <alignment vertical="center" wrapText="1"/>
    </xf>
    <xf numFmtId="167" fontId="31" fillId="34" borderId="0" xfId="1" applyFont="1" applyFill="1"/>
    <xf numFmtId="0" fontId="28" fillId="34" borderId="0" xfId="0" applyFont="1" applyFill="1" applyAlignment="1">
      <alignment vertical="center"/>
    </xf>
    <xf numFmtId="0" fontId="31" fillId="34" borderId="0" xfId="0" applyFont="1" applyFill="1" applyAlignment="1">
      <alignment wrapText="1"/>
    </xf>
    <xf numFmtId="0" fontId="31" fillId="0" borderId="0" xfId="49" quotePrefix="1" applyFont="1" applyAlignment="1">
      <alignment horizontal="center"/>
    </xf>
    <xf numFmtId="41" fontId="31" fillId="34" borderId="0" xfId="51" applyFont="1" applyFill="1"/>
    <xf numFmtId="0" fontId="31" fillId="34" borderId="0" xfId="49" applyFont="1" applyFill="1" applyAlignment="1">
      <alignment horizontal="center"/>
    </xf>
    <xf numFmtId="41" fontId="31" fillId="0" borderId="0" xfId="51" applyFont="1"/>
    <xf numFmtId="0" fontId="31" fillId="0" borderId="0" xfId="46" applyFont="1"/>
    <xf numFmtId="0" fontId="31" fillId="34" borderId="0" xfId="0" applyFont="1" applyFill="1" applyAlignment="1">
      <alignment horizontal="center"/>
    </xf>
    <xf numFmtId="175" fontId="32" fillId="33" borderId="18" xfId="0" applyNumberFormat="1" applyFont="1" applyFill="1" applyBorder="1" applyAlignment="1">
      <alignment horizontal="center" vertical="center" wrapText="1"/>
    </xf>
    <xf numFmtId="175" fontId="33" fillId="33" borderId="18" xfId="0" applyNumberFormat="1" applyFont="1" applyFill="1" applyBorder="1" applyAlignment="1">
      <alignment horizontal="center" vertical="center" wrapText="1"/>
    </xf>
    <xf numFmtId="0" fontId="33" fillId="33" borderId="19" xfId="0" applyFont="1" applyFill="1" applyBorder="1" applyAlignment="1">
      <alignment horizontal="center" vertical="center"/>
    </xf>
    <xf numFmtId="0" fontId="34" fillId="33" borderId="15" xfId="0" applyFont="1" applyFill="1" applyBorder="1"/>
    <xf numFmtId="0" fontId="34" fillId="33" borderId="20" xfId="0" applyFont="1" applyFill="1" applyBorder="1"/>
    <xf numFmtId="0" fontId="33" fillId="33" borderId="18" xfId="0" applyFont="1" applyFill="1" applyBorder="1" applyAlignment="1">
      <alignment horizontal="center" vertical="center" wrapText="1"/>
    </xf>
    <xf numFmtId="183" fontId="33" fillId="33" borderId="18" xfId="0" applyNumberFormat="1" applyFont="1" applyFill="1" applyBorder="1" applyAlignment="1">
      <alignment horizontal="center" vertical="center" wrapText="1"/>
    </xf>
    <xf numFmtId="0" fontId="31" fillId="33" borderId="19" xfId="0" applyFont="1" applyFill="1" applyBorder="1"/>
    <xf numFmtId="0" fontId="31" fillId="33" borderId="15" xfId="0" applyFont="1" applyFill="1" applyBorder="1"/>
    <xf numFmtId="0" fontId="50" fillId="0" borderId="0" xfId="0" applyFont="1"/>
    <xf numFmtId="0" fontId="50" fillId="0" borderId="0" xfId="0" applyFont="1" applyAlignment="1">
      <alignment vertical="center"/>
    </xf>
    <xf numFmtId="0" fontId="50" fillId="34" borderId="0" xfId="0" applyFont="1" applyFill="1" applyAlignment="1">
      <alignment vertical="center"/>
    </xf>
    <xf numFmtId="172" fontId="50" fillId="34" borderId="0" xfId="0" applyNumberFormat="1" applyFont="1" applyFill="1" applyAlignment="1">
      <alignment vertical="center"/>
    </xf>
    <xf numFmtId="172" fontId="51" fillId="34" borderId="0" xfId="0" applyNumberFormat="1" applyFont="1" applyFill="1" applyAlignment="1">
      <alignment vertical="center"/>
    </xf>
    <xf numFmtId="170" fontId="50" fillId="34" borderId="0" xfId="0" applyNumberFormat="1" applyFont="1" applyFill="1" applyAlignment="1">
      <alignment vertical="center"/>
    </xf>
    <xf numFmtId="0" fontId="29" fillId="0" borderId="0" xfId="0" applyFont="1" applyAlignment="1">
      <alignment horizontal="center" vertical="center"/>
    </xf>
    <xf numFmtId="9" fontId="29" fillId="0" borderId="0" xfId="0" applyNumberFormat="1" applyFont="1" applyAlignment="1">
      <alignment horizontal="center" vertical="center"/>
    </xf>
    <xf numFmtId="175" fontId="33" fillId="33" borderId="18" xfId="49" applyNumberFormat="1" applyFont="1" applyFill="1" applyBorder="1" applyAlignment="1">
      <alignment horizontal="center" vertical="center" wrapText="1"/>
    </xf>
    <xf numFmtId="170" fontId="34" fillId="34" borderId="18" xfId="1" applyNumberFormat="1" applyFont="1" applyFill="1" applyBorder="1"/>
    <xf numFmtId="170" fontId="33" fillId="34" borderId="18" xfId="1" applyNumberFormat="1" applyFont="1" applyFill="1" applyBorder="1" applyAlignment="1">
      <alignment horizontal="center"/>
    </xf>
    <xf numFmtId="169" fontId="34" fillId="0" borderId="22" xfId="1" applyNumberFormat="1" applyFont="1" applyFill="1" applyBorder="1" applyAlignment="1">
      <alignment horizontal="left" vertical="center" indent="1"/>
    </xf>
    <xf numFmtId="169" fontId="33" fillId="0" borderId="22" xfId="1" applyNumberFormat="1" applyFont="1" applyFill="1" applyBorder="1" applyAlignment="1">
      <alignment horizontal="left" vertical="center" indent="1"/>
    </xf>
    <xf numFmtId="169" fontId="33" fillId="0" borderId="17" xfId="1" applyNumberFormat="1" applyFont="1" applyFill="1" applyBorder="1" applyAlignment="1">
      <alignment horizontal="left" vertical="center" indent="1"/>
    </xf>
    <xf numFmtId="4" fontId="52" fillId="34" borderId="0" xfId="0" applyNumberFormat="1" applyFont="1" applyFill="1"/>
    <xf numFmtId="0" fontId="34" fillId="0" borderId="11" xfId="0" applyFont="1" applyBorder="1"/>
    <xf numFmtId="172" fontId="50" fillId="0" borderId="0" xfId="0" applyNumberFormat="1" applyFont="1" applyAlignment="1">
      <alignment vertical="center"/>
    </xf>
    <xf numFmtId="0" fontId="32" fillId="0" borderId="11" xfId="0" applyFont="1" applyBorder="1" applyAlignment="1">
      <alignment vertical="center" wrapText="1"/>
    </xf>
    <xf numFmtId="180" fontId="29" fillId="0" borderId="23" xfId="1" applyNumberFormat="1" applyFont="1" applyFill="1" applyBorder="1" applyAlignment="1">
      <alignment horizontal="left" vertical="center" indent="1"/>
    </xf>
    <xf numFmtId="0" fontId="40" fillId="0" borderId="11" xfId="0" applyFont="1" applyBorder="1" applyAlignment="1">
      <alignment vertical="center" wrapText="1"/>
    </xf>
    <xf numFmtId="0" fontId="29" fillId="0" borderId="0" xfId="0" applyFont="1" applyAlignment="1">
      <alignment vertical="center" wrapText="1"/>
    </xf>
    <xf numFmtId="0" fontId="29" fillId="0" borderId="11" xfId="0" applyFont="1" applyBorder="1" applyAlignment="1">
      <alignment vertical="center" wrapText="1"/>
    </xf>
    <xf numFmtId="0" fontId="32" fillId="0" borderId="11" xfId="0" applyFont="1" applyBorder="1" applyAlignment="1">
      <alignment horizontal="left" vertical="center" wrapText="1"/>
    </xf>
    <xf numFmtId="0" fontId="32" fillId="0" borderId="0" xfId="0" applyFont="1" applyAlignment="1">
      <alignment horizontal="left" vertical="center" wrapText="1"/>
    </xf>
    <xf numFmtId="0" fontId="29" fillId="0" borderId="11" xfId="0" applyFont="1" applyBorder="1" applyAlignment="1">
      <alignment vertical="center"/>
    </xf>
    <xf numFmtId="0" fontId="29" fillId="0" borderId="11" xfId="0" applyFont="1" applyBorder="1" applyAlignment="1">
      <alignment horizontal="left" vertical="center" wrapText="1"/>
    </xf>
    <xf numFmtId="0" fontId="33" fillId="0" borderId="13" xfId="0" applyFont="1" applyBorder="1" applyAlignment="1">
      <alignment vertical="center" wrapText="1"/>
    </xf>
    <xf numFmtId="0" fontId="32" fillId="0" borderId="10" xfId="0" applyFont="1" applyBorder="1" applyAlignment="1">
      <alignment vertical="center" wrapText="1"/>
    </xf>
    <xf numFmtId="183" fontId="35" fillId="0" borderId="0" xfId="51" applyNumberFormat="1" applyFont="1" applyFill="1" applyAlignment="1">
      <alignment vertical="center"/>
    </xf>
    <xf numFmtId="169" fontId="33" fillId="0" borderId="18" xfId="1" applyNumberFormat="1" applyFont="1" applyFill="1" applyBorder="1" applyAlignment="1">
      <alignment vertical="center"/>
    </xf>
    <xf numFmtId="0" fontId="54" fillId="0" borderId="0" xfId="219" applyFont="1" applyAlignment="1">
      <alignment horizontal="left"/>
    </xf>
    <xf numFmtId="0" fontId="39" fillId="34" borderId="0" xfId="0" applyFont="1" applyFill="1" applyAlignment="1">
      <alignment horizontal="left" vertical="center"/>
    </xf>
    <xf numFmtId="170" fontId="35" fillId="34" borderId="0" xfId="0" applyNumberFormat="1" applyFont="1" applyFill="1"/>
    <xf numFmtId="4" fontId="35" fillId="34" borderId="0" xfId="0" applyNumberFormat="1" applyFont="1" applyFill="1"/>
    <xf numFmtId="0" fontId="39" fillId="0" borderId="0" xfId="0" applyFont="1" applyAlignment="1">
      <alignment horizontal="center"/>
    </xf>
    <xf numFmtId="0" fontId="39" fillId="34" borderId="0" xfId="0" applyFont="1" applyFill="1" applyAlignment="1">
      <alignment horizontal="center"/>
    </xf>
    <xf numFmtId="0" fontId="35" fillId="0" borderId="0" xfId="0" applyFont="1" applyAlignment="1">
      <alignment horizontal="center"/>
    </xf>
    <xf numFmtId="0" fontId="35" fillId="34" borderId="0" xfId="0" applyFont="1" applyFill="1" applyAlignment="1">
      <alignment horizontal="center"/>
    </xf>
    <xf numFmtId="167" fontId="35" fillId="0" borderId="0" xfId="0" applyNumberFormat="1" applyFont="1" applyAlignment="1">
      <alignment vertical="center"/>
    </xf>
    <xf numFmtId="167" fontId="34" fillId="34" borderId="0" xfId="46" applyNumberFormat="1" applyFont="1" applyFill="1"/>
    <xf numFmtId="167" fontId="34" fillId="34" borderId="17" xfId="1" applyFont="1" applyFill="1" applyBorder="1" applyAlignment="1">
      <alignment horizontal="center" wrapText="1"/>
    </xf>
    <xf numFmtId="167" fontId="34" fillId="34" borderId="18" xfId="1" applyFont="1" applyFill="1" applyBorder="1" applyAlignment="1">
      <alignment vertical="center" wrapText="1"/>
    </xf>
    <xf numFmtId="4" fontId="34" fillId="34" borderId="0" xfId="49" applyNumberFormat="1" applyFont="1" applyFill="1"/>
    <xf numFmtId="167" fontId="35" fillId="0" borderId="0" xfId="1" applyFont="1" applyAlignment="1">
      <alignment vertical="center"/>
    </xf>
    <xf numFmtId="167" fontId="39" fillId="0" borderId="0" xfId="1" applyFont="1" applyAlignment="1">
      <alignment horizontal="center"/>
    </xf>
    <xf numFmtId="167" fontId="35" fillId="0" borderId="0" xfId="1" applyFont="1" applyAlignment="1">
      <alignment horizontal="center"/>
    </xf>
    <xf numFmtId="167" fontId="29" fillId="34" borderId="20" xfId="1" applyFont="1" applyFill="1" applyBorder="1"/>
    <xf numFmtId="167" fontId="32" fillId="34" borderId="18" xfId="1" applyFont="1" applyFill="1" applyBorder="1"/>
    <xf numFmtId="183" fontId="34" fillId="34" borderId="18" xfId="51" quotePrefix="1" applyNumberFormat="1" applyFont="1" applyFill="1" applyBorder="1"/>
    <xf numFmtId="183" fontId="43" fillId="34" borderId="18" xfId="51" applyNumberFormat="1" applyFont="1" applyFill="1" applyBorder="1" applyAlignment="1">
      <alignment horizontal="right" vertical="center"/>
    </xf>
    <xf numFmtId="0" fontId="29" fillId="34" borderId="0" xfId="0" applyFont="1" applyFill="1" applyAlignment="1">
      <alignment horizontal="center"/>
    </xf>
    <xf numFmtId="183" fontId="29" fillId="34" borderId="18" xfId="51" applyNumberFormat="1" applyFont="1" applyFill="1" applyBorder="1" applyAlignment="1">
      <alignment horizontal="right" vertical="center"/>
    </xf>
    <xf numFmtId="183" fontId="29" fillId="34" borderId="20" xfId="51" applyNumberFormat="1" applyFont="1" applyFill="1" applyBorder="1" applyAlignment="1">
      <alignment horizontal="right" vertical="center"/>
    </xf>
    <xf numFmtId="183" fontId="34" fillId="34" borderId="18" xfId="51" applyNumberFormat="1" applyFont="1" applyFill="1" applyBorder="1"/>
    <xf numFmtId="167" fontId="29" fillId="34" borderId="22" xfId="1" applyFont="1" applyFill="1" applyBorder="1" applyAlignment="1">
      <alignment vertical="center"/>
    </xf>
    <xf numFmtId="169" fontId="34" fillId="34" borderId="22" xfId="1" applyNumberFormat="1" applyFont="1" applyFill="1" applyBorder="1" applyAlignment="1">
      <alignment horizontal="left" vertical="center" indent="1"/>
    </xf>
    <xf numFmtId="169" fontId="33" fillId="34" borderId="22" xfId="1" applyNumberFormat="1" applyFont="1" applyFill="1" applyBorder="1" applyAlignment="1">
      <alignment horizontal="left" vertical="center" indent="1"/>
    </xf>
    <xf numFmtId="169" fontId="33" fillId="34" borderId="17" xfId="1" applyNumberFormat="1" applyFont="1" applyFill="1" applyBorder="1" applyAlignment="1">
      <alignment horizontal="left" vertical="center" indent="1"/>
    </xf>
    <xf numFmtId="172" fontId="32" fillId="34" borderId="0" xfId="45" applyNumberFormat="1" applyFont="1" applyFill="1" applyBorder="1" applyAlignment="1">
      <alignment vertical="center"/>
    </xf>
    <xf numFmtId="173" fontId="32" fillId="34" borderId="0" xfId="0" applyNumberFormat="1" applyFont="1" applyFill="1"/>
    <xf numFmtId="173" fontId="33" fillId="34" borderId="12" xfId="1" applyNumberFormat="1" applyFont="1" applyFill="1" applyBorder="1" applyAlignment="1">
      <alignment horizontal="center"/>
    </xf>
    <xf numFmtId="0" fontId="32" fillId="34" borderId="0" xfId="0" applyFont="1" applyFill="1" applyAlignment="1">
      <alignment horizontal="left" wrapText="1" indent="1"/>
    </xf>
    <xf numFmtId="173" fontId="32" fillId="34" borderId="0" xfId="0" applyNumberFormat="1" applyFont="1" applyFill="1" applyAlignment="1">
      <alignment vertical="center"/>
    </xf>
    <xf numFmtId="173" fontId="32" fillId="34" borderId="0" xfId="0" applyNumberFormat="1" applyFont="1" applyFill="1" applyAlignment="1">
      <alignment horizontal="center" vertical="center"/>
    </xf>
    <xf numFmtId="179" fontId="29" fillId="34" borderId="0" xfId="0" applyNumberFormat="1" applyFont="1" applyFill="1" applyAlignment="1">
      <alignment horizontal="left" indent="1"/>
    </xf>
    <xf numFmtId="0" fontId="32" fillId="34" borderId="13" xfId="0" applyFont="1" applyFill="1" applyBorder="1"/>
    <xf numFmtId="10" fontId="35" fillId="0" borderId="0" xfId="0" applyNumberFormat="1" applyFont="1" applyAlignment="1">
      <alignment vertical="center"/>
    </xf>
    <xf numFmtId="0" fontId="29" fillId="0" borderId="0" xfId="0" applyFont="1" applyAlignment="1">
      <alignment horizontal="justify" vertical="top" wrapText="1"/>
    </xf>
    <xf numFmtId="0" fontId="54" fillId="34" borderId="0" xfId="219" applyFont="1" applyFill="1" applyAlignment="1">
      <alignment horizontal="left"/>
    </xf>
    <xf numFmtId="167" fontId="35" fillId="34" borderId="0" xfId="0" applyNumberFormat="1" applyFont="1" applyFill="1" applyAlignment="1">
      <alignment vertical="center"/>
    </xf>
    <xf numFmtId="167" fontId="39" fillId="0" borderId="0" xfId="1" applyFont="1" applyAlignment="1">
      <alignment horizontal="center" wrapText="1"/>
    </xf>
    <xf numFmtId="167" fontId="35" fillId="0" borderId="0" xfId="1" applyFont="1" applyAlignment="1">
      <alignment horizontal="center" wrapText="1"/>
    </xf>
    <xf numFmtId="167" fontId="39" fillId="0" borderId="0" xfId="1" applyFont="1" applyAlignment="1">
      <alignment vertical="center"/>
    </xf>
    <xf numFmtId="167" fontId="35" fillId="34" borderId="0" xfId="1" applyFont="1" applyFill="1" applyAlignment="1">
      <alignment vertical="center"/>
    </xf>
    <xf numFmtId="167" fontId="39" fillId="34" borderId="0" xfId="1" applyFont="1" applyFill="1" applyAlignment="1">
      <alignment vertical="center"/>
    </xf>
    <xf numFmtId="183" fontId="34" fillId="34" borderId="0" xfId="51" applyNumberFormat="1" applyFont="1" applyFill="1"/>
    <xf numFmtId="183" fontId="33" fillId="34" borderId="18" xfId="51" applyNumberFormat="1" applyFont="1" applyFill="1" applyBorder="1" applyAlignment="1">
      <alignment horizontal="right" vertical="center"/>
    </xf>
    <xf numFmtId="0" fontId="33" fillId="34" borderId="0" xfId="49" quotePrefix="1" applyFont="1" applyFill="1" applyAlignment="1">
      <alignment horizontal="left"/>
    </xf>
    <xf numFmtId="3" fontId="39" fillId="34" borderId="0" xfId="49" quotePrefix="1" applyNumberFormat="1" applyFont="1" applyFill="1" applyAlignment="1">
      <alignment horizontal="left" wrapText="1"/>
    </xf>
    <xf numFmtId="0" fontId="33" fillId="0" borderId="0" xfId="49" quotePrefix="1" applyFont="1" applyAlignment="1">
      <alignment horizontal="left"/>
    </xf>
    <xf numFmtId="0" fontId="34" fillId="34" borderId="0" xfId="49" quotePrefix="1" applyFont="1" applyFill="1" applyAlignment="1">
      <alignment horizontal="left"/>
    </xf>
    <xf numFmtId="3" fontId="35" fillId="34" borderId="0" xfId="0" applyNumberFormat="1" applyFont="1" applyFill="1" applyAlignment="1">
      <alignment horizontal="left"/>
    </xf>
    <xf numFmtId="0" fontId="34" fillId="0" borderId="0" xfId="49" quotePrefix="1" applyFont="1" applyAlignment="1">
      <alignment horizontal="left"/>
    </xf>
    <xf numFmtId="167" fontId="32" fillId="34" borderId="18" xfId="1" applyFont="1" applyFill="1" applyBorder="1" applyAlignment="1">
      <alignment horizontal="right" vertical="center"/>
    </xf>
    <xf numFmtId="0" fontId="28" fillId="34" borderId="0" xfId="0" applyFont="1" applyFill="1" applyAlignment="1">
      <alignment horizontal="left" vertical="center"/>
    </xf>
    <xf numFmtId="43" fontId="31" fillId="34" borderId="0" xfId="0" applyNumberFormat="1" applyFont="1" applyFill="1"/>
    <xf numFmtId="167" fontId="31" fillId="34" borderId="0" xfId="0" applyNumberFormat="1" applyFont="1" applyFill="1"/>
    <xf numFmtId="180" fontId="31" fillId="34" borderId="0" xfId="0" applyNumberFormat="1" applyFont="1" applyFill="1"/>
    <xf numFmtId="170" fontId="31" fillId="34" borderId="0" xfId="0" applyNumberFormat="1" applyFont="1" applyFill="1"/>
    <xf numFmtId="4" fontId="31" fillId="34" borderId="0" xfId="0" applyNumberFormat="1" applyFont="1" applyFill="1"/>
    <xf numFmtId="170" fontId="31" fillId="34" borderId="0" xfId="1" applyNumberFormat="1" applyFont="1" applyFill="1"/>
    <xf numFmtId="165" fontId="31" fillId="34" borderId="0" xfId="0" applyNumberFormat="1" applyFont="1" applyFill="1"/>
    <xf numFmtId="3" fontId="31" fillId="34" borderId="0" xfId="0" applyNumberFormat="1" applyFont="1" applyFill="1" applyAlignment="1">
      <alignment horizontal="left"/>
    </xf>
    <xf numFmtId="167" fontId="31" fillId="34" borderId="0" xfId="1" applyFont="1" applyFill="1" applyBorder="1"/>
    <xf numFmtId="0" fontId="31" fillId="0" borderId="0" xfId="0" applyFont="1" applyAlignment="1">
      <alignment vertical="center"/>
    </xf>
    <xf numFmtId="167" fontId="31" fillId="34" borderId="0" xfId="0" applyNumberFormat="1" applyFont="1" applyFill="1" applyAlignment="1">
      <alignment vertical="center"/>
    </xf>
    <xf numFmtId="4" fontId="31" fillId="0" borderId="0" xfId="0" applyNumberFormat="1" applyFont="1" applyAlignment="1">
      <alignment vertical="center"/>
    </xf>
    <xf numFmtId="172" fontId="28" fillId="0" borderId="0" xfId="45" applyNumberFormat="1" applyFont="1" applyBorder="1" applyAlignment="1">
      <alignment vertical="center"/>
    </xf>
    <xf numFmtId="167" fontId="31" fillId="34" borderId="0" xfId="1" applyFont="1" applyFill="1" applyAlignment="1">
      <alignment vertical="center"/>
    </xf>
    <xf numFmtId="167" fontId="31" fillId="0" borderId="0" xfId="1" applyFont="1" applyAlignment="1">
      <alignment vertical="center"/>
    </xf>
    <xf numFmtId="0" fontId="31" fillId="0" borderId="0" xfId="0" applyFont="1" applyAlignment="1">
      <alignment horizontal="left" vertical="center"/>
    </xf>
    <xf numFmtId="167" fontId="31" fillId="0" borderId="0" xfId="1" applyFont="1"/>
    <xf numFmtId="4" fontId="31" fillId="0" borderId="0" xfId="49" applyNumberFormat="1" applyFont="1"/>
    <xf numFmtId="167" fontId="28" fillId="0" borderId="0" xfId="1" applyFont="1"/>
    <xf numFmtId="0" fontId="28" fillId="0" borderId="0" xfId="46" applyFont="1" applyAlignment="1">
      <alignment horizontal="center"/>
    </xf>
    <xf numFmtId="41" fontId="31" fillId="34" borderId="0" xfId="46" applyNumberFormat="1" applyFont="1" applyFill="1"/>
    <xf numFmtId="183" fontId="28" fillId="0" borderId="0" xfId="51" applyNumberFormat="1" applyFont="1" applyAlignment="1">
      <alignment horizontal="right" vertical="center"/>
    </xf>
    <xf numFmtId="41" fontId="28" fillId="0" borderId="0" xfId="51" applyFont="1" applyAlignment="1">
      <alignment horizontal="right" vertical="center"/>
    </xf>
    <xf numFmtId="175" fontId="31" fillId="0" borderId="0" xfId="49" applyNumberFormat="1" applyFont="1"/>
    <xf numFmtId="167" fontId="31" fillId="0" borderId="0" xfId="49" applyNumberFormat="1" applyFont="1"/>
    <xf numFmtId="183" fontId="34" fillId="34" borderId="22" xfId="51" applyNumberFormat="1" applyFont="1" applyFill="1" applyBorder="1" applyAlignment="1">
      <alignment horizontal="left" vertical="center" indent="1"/>
    </xf>
    <xf numFmtId="183" fontId="29" fillId="34" borderId="22" xfId="51" applyNumberFormat="1" applyFont="1" applyFill="1" applyBorder="1"/>
    <xf numFmtId="183" fontId="29" fillId="34" borderId="22" xfId="51" applyNumberFormat="1" applyFont="1" applyFill="1" applyBorder="1" applyAlignment="1">
      <alignment horizontal="left" vertical="center" indent="1"/>
    </xf>
    <xf numFmtId="183" fontId="33" fillId="34" borderId="22" xfId="51" applyNumberFormat="1" applyFont="1" applyFill="1" applyBorder="1" applyAlignment="1">
      <alignment horizontal="left" vertical="center" indent="1"/>
    </xf>
    <xf numFmtId="183" fontId="32" fillId="33" borderId="18" xfId="51" applyNumberFormat="1" applyFont="1" applyFill="1" applyBorder="1" applyAlignment="1">
      <alignment horizontal="center" vertical="center" wrapText="1"/>
    </xf>
    <xf numFmtId="183" fontId="33" fillId="34" borderId="17" xfId="51" applyNumberFormat="1" applyFont="1" applyFill="1" applyBorder="1" applyAlignment="1">
      <alignment horizontal="left" vertical="center" indent="1"/>
    </xf>
    <xf numFmtId="0" fontId="33" fillId="34" borderId="0" xfId="49" quotePrefix="1" applyFont="1" applyFill="1" applyAlignment="1">
      <alignment horizontal="center"/>
    </xf>
    <xf numFmtId="0" fontId="34" fillId="34" borderId="0" xfId="49" quotePrefix="1" applyFont="1" applyFill="1" applyAlignment="1">
      <alignment horizontal="center"/>
    </xf>
    <xf numFmtId="171" fontId="33" fillId="0" borderId="0" xfId="44" applyFont="1" applyAlignment="1">
      <alignment horizontal="center" wrapText="1"/>
    </xf>
    <xf numFmtId="0" fontId="29" fillId="34" borderId="0" xfId="0" applyFont="1" applyFill="1" applyAlignment="1">
      <alignment horizontal="left"/>
    </xf>
    <xf numFmtId="0" fontId="30" fillId="0" borderId="0" xfId="0" applyFont="1" applyAlignment="1">
      <alignment horizontal="center"/>
    </xf>
    <xf numFmtId="0" fontId="32" fillId="33" borderId="19" xfId="0" applyFont="1" applyFill="1" applyBorder="1" applyAlignment="1">
      <alignment horizontal="center" vertical="center"/>
    </xf>
    <xf numFmtId="0" fontId="32" fillId="33" borderId="15" xfId="0" applyFont="1" applyFill="1" applyBorder="1" applyAlignment="1">
      <alignment horizontal="center" vertical="center"/>
    </xf>
    <xf numFmtId="0" fontId="32" fillId="33" borderId="20" xfId="0" applyFont="1" applyFill="1" applyBorder="1" applyAlignment="1">
      <alignment horizontal="center" vertical="center"/>
    </xf>
    <xf numFmtId="0" fontId="32" fillId="0" borderId="0" xfId="0" applyFont="1" applyAlignment="1">
      <alignment horizontal="center" vertical="center"/>
    </xf>
    <xf numFmtId="0" fontId="29" fillId="0" borderId="0" xfId="0" applyFont="1" applyAlignment="1">
      <alignment horizontal="left"/>
    </xf>
    <xf numFmtId="169" fontId="33" fillId="0" borderId="19" xfId="1" applyNumberFormat="1" applyFont="1" applyFill="1" applyBorder="1" applyAlignment="1">
      <alignment horizontal="center" vertical="center"/>
    </xf>
    <xf numFmtId="169" fontId="33" fillId="0" borderId="15" xfId="1" applyNumberFormat="1" applyFont="1" applyFill="1" applyBorder="1" applyAlignment="1">
      <alignment horizontal="center" vertical="center"/>
    </xf>
    <xf numFmtId="169" fontId="33" fillId="0" borderId="20" xfId="1" applyNumberFormat="1" applyFont="1" applyFill="1" applyBorder="1" applyAlignment="1">
      <alignment horizontal="center" vertical="center"/>
    </xf>
    <xf numFmtId="167" fontId="29" fillId="0" borderId="19" xfId="1" applyFont="1" applyFill="1" applyBorder="1" applyAlignment="1">
      <alignment horizontal="left" vertical="center" wrapText="1"/>
    </xf>
    <xf numFmtId="167" fontId="29" fillId="0" borderId="15" xfId="1" applyFont="1" applyFill="1" applyBorder="1" applyAlignment="1">
      <alignment horizontal="left" vertical="center" wrapText="1"/>
    </xf>
    <xf numFmtId="167" fontId="29" fillId="0" borderId="20" xfId="1" applyFont="1" applyFill="1" applyBorder="1" applyAlignment="1">
      <alignment horizontal="left" vertical="center" wrapText="1"/>
    </xf>
    <xf numFmtId="167" fontId="32" fillId="0" borderId="19" xfId="1" applyFont="1" applyFill="1" applyBorder="1" applyAlignment="1">
      <alignment horizontal="left" vertical="center" wrapText="1"/>
    </xf>
    <xf numFmtId="167" fontId="32" fillId="0" borderId="15" xfId="1" applyFont="1" applyFill="1" applyBorder="1" applyAlignment="1">
      <alignment horizontal="left" vertical="center" wrapText="1"/>
    </xf>
    <xf numFmtId="167" fontId="32" fillId="0" borderId="20" xfId="1" applyFont="1" applyFill="1" applyBorder="1" applyAlignment="1">
      <alignment horizontal="left" vertical="center" wrapText="1"/>
    </xf>
    <xf numFmtId="167" fontId="34" fillId="0" borderId="19" xfId="1" applyFont="1" applyFill="1" applyBorder="1" applyAlignment="1">
      <alignment horizontal="left" vertical="center" wrapText="1"/>
    </xf>
    <xf numFmtId="167" fontId="34" fillId="0" borderId="15" xfId="1" applyFont="1" applyFill="1" applyBorder="1" applyAlignment="1">
      <alignment horizontal="left" vertical="center" wrapText="1"/>
    </xf>
    <xf numFmtId="167" fontId="34" fillId="0" borderId="20" xfId="1" applyFont="1" applyFill="1" applyBorder="1" applyAlignment="1">
      <alignment horizontal="left" vertical="center" wrapText="1"/>
    </xf>
    <xf numFmtId="169" fontId="34" fillId="0" borderId="19" xfId="1" applyNumberFormat="1" applyFont="1" applyFill="1" applyBorder="1" applyAlignment="1">
      <alignment horizontal="center" vertical="center"/>
    </xf>
    <xf numFmtId="169" fontId="34" fillId="0" borderId="15" xfId="1" applyNumberFormat="1" applyFont="1" applyFill="1" applyBorder="1" applyAlignment="1">
      <alignment horizontal="center" vertical="center"/>
    </xf>
    <xf numFmtId="169" fontId="34" fillId="0" borderId="20" xfId="1" applyNumberFormat="1" applyFont="1" applyFill="1" applyBorder="1" applyAlignment="1">
      <alignment horizontal="center" vertical="center"/>
    </xf>
    <xf numFmtId="171" fontId="33" fillId="0" borderId="0" xfId="44" applyFont="1" applyAlignment="1">
      <alignment horizontal="center"/>
    </xf>
    <xf numFmtId="0" fontId="32" fillId="0" borderId="0" xfId="0" applyFont="1" applyAlignment="1">
      <alignment horizontal="center"/>
    </xf>
    <xf numFmtId="0" fontId="33" fillId="0" borderId="0" xfId="0" applyFont="1" applyAlignment="1">
      <alignment horizontal="center" vertical="center"/>
    </xf>
    <xf numFmtId="0" fontId="33" fillId="33" borderId="18" xfId="0" applyFont="1" applyFill="1" applyBorder="1" applyAlignment="1">
      <alignment horizontal="center" vertical="center" wrapText="1"/>
    </xf>
    <xf numFmtId="0" fontId="32" fillId="0" borderId="11" xfId="0" applyFont="1" applyBorder="1" applyAlignment="1">
      <alignment vertical="center" wrapText="1"/>
    </xf>
    <xf numFmtId="0" fontId="32" fillId="0" borderId="0" xfId="0" applyFont="1" applyAlignment="1">
      <alignment vertical="center" wrapText="1"/>
    </xf>
    <xf numFmtId="0" fontId="32" fillId="0" borderId="11" xfId="0" applyFont="1" applyBorder="1" applyAlignment="1">
      <alignment horizontal="left" vertical="center"/>
    </xf>
    <xf numFmtId="0" fontId="32" fillId="0" borderId="0" xfId="0" applyFont="1" applyAlignment="1">
      <alignment horizontal="left" vertical="center"/>
    </xf>
    <xf numFmtId="0" fontId="32" fillId="0" borderId="11" xfId="0" applyFont="1" applyBorder="1" applyAlignment="1">
      <alignment horizontal="left" vertical="center" wrapText="1"/>
    </xf>
    <xf numFmtId="0" fontId="32" fillId="0" borderId="0" xfId="0" applyFont="1" applyAlignment="1">
      <alignment horizontal="left" vertical="center" wrapText="1"/>
    </xf>
    <xf numFmtId="0" fontId="29" fillId="0" borderId="11" xfId="0" applyFont="1" applyBorder="1" applyAlignment="1">
      <alignment vertical="center" wrapText="1"/>
    </xf>
    <xf numFmtId="0" fontId="29" fillId="0" borderId="0" xfId="0" applyFont="1" applyAlignment="1">
      <alignment vertical="center" wrapText="1"/>
    </xf>
    <xf numFmtId="0" fontId="29" fillId="0" borderId="0" xfId="0" applyFont="1" applyAlignment="1">
      <alignment horizontal="center" vertical="center"/>
    </xf>
    <xf numFmtId="0" fontId="29" fillId="0" borderId="12" xfId="0" applyFont="1" applyBorder="1" applyAlignment="1">
      <alignment horizontal="center" vertical="center"/>
    </xf>
    <xf numFmtId="0" fontId="29" fillId="0" borderId="11" xfId="0" applyFont="1" applyBorder="1" applyAlignment="1">
      <alignment horizontal="left" vertical="center" wrapText="1"/>
    </xf>
    <xf numFmtId="0" fontId="29" fillId="0" borderId="0" xfId="0" applyFont="1" applyAlignment="1">
      <alignment horizontal="left" vertical="center" wrapText="1"/>
    </xf>
    <xf numFmtId="9" fontId="29" fillId="0" borderId="11" xfId="0" applyNumberFormat="1" applyFont="1" applyBorder="1" applyAlignment="1">
      <alignment horizontal="center" vertical="center"/>
    </xf>
    <xf numFmtId="9" fontId="29" fillId="0" borderId="12" xfId="0" applyNumberFormat="1" applyFont="1" applyBorder="1" applyAlignment="1">
      <alignment horizontal="center" vertical="center"/>
    </xf>
    <xf numFmtId="0" fontId="32" fillId="0" borderId="0" xfId="0" applyFont="1" applyAlignment="1">
      <alignment horizontal="center" vertical="center" wrapText="1"/>
    </xf>
    <xf numFmtId="0" fontId="29" fillId="0" borderId="0" xfId="0" applyFont="1" applyAlignment="1">
      <alignment horizontal="justify" vertical="center" wrapText="1"/>
    </xf>
    <xf numFmtId="0" fontId="29" fillId="0" borderId="0" xfId="0" applyFont="1" applyAlignment="1">
      <alignment horizontal="justify" vertical="top" wrapText="1"/>
    </xf>
    <xf numFmtId="0" fontId="29" fillId="0" borderId="0" xfId="0" applyFont="1" applyAlignment="1">
      <alignment horizontal="justify" wrapText="1"/>
    </xf>
    <xf numFmtId="0" fontId="29" fillId="0" borderId="13" xfId="0" applyFont="1" applyBorder="1" applyAlignment="1">
      <alignment horizontal="left" vertical="center" wrapText="1"/>
    </xf>
    <xf numFmtId="0" fontId="29" fillId="0" borderId="10" xfId="0" applyFont="1" applyBorder="1" applyAlignment="1">
      <alignment horizontal="left" vertical="center" wrapText="1"/>
    </xf>
    <xf numFmtId="9" fontId="29" fillId="0" borderId="13" xfId="0" applyNumberFormat="1" applyFont="1" applyBorder="1" applyAlignment="1">
      <alignment horizontal="center" vertical="center"/>
    </xf>
    <xf numFmtId="9" fontId="29" fillId="0" borderId="14" xfId="0" applyNumberFormat="1" applyFont="1" applyBorder="1" applyAlignment="1">
      <alignment horizontal="center" vertical="center"/>
    </xf>
    <xf numFmtId="0" fontId="29" fillId="0" borderId="10" xfId="0" applyFont="1" applyBorder="1" applyAlignment="1">
      <alignment horizontal="center" vertical="center"/>
    </xf>
    <xf numFmtId="0" fontId="29" fillId="0" borderId="14" xfId="0" applyFont="1" applyBorder="1" applyAlignment="1">
      <alignment horizontal="center" vertical="center"/>
    </xf>
    <xf numFmtId="0" fontId="29" fillId="0" borderId="0" xfId="0" applyFont="1" applyAlignment="1">
      <alignment horizontal="left" vertical="top" wrapText="1"/>
    </xf>
    <xf numFmtId="0" fontId="29" fillId="0" borderId="11" xfId="0" applyFont="1" applyBorder="1" applyAlignment="1">
      <alignment horizontal="left" vertical="top" wrapText="1"/>
    </xf>
    <xf numFmtId="0" fontId="29" fillId="0" borderId="12" xfId="0" applyFont="1" applyBorder="1" applyAlignment="1">
      <alignment horizontal="left" vertical="top" wrapText="1"/>
    </xf>
    <xf numFmtId="0" fontId="29" fillId="0" borderId="11" xfId="0" applyFont="1" applyBorder="1" applyAlignment="1">
      <alignment horizontal="center" vertical="center"/>
    </xf>
    <xf numFmtId="0" fontId="32" fillId="0" borderId="0" xfId="0" applyFont="1" applyAlignment="1">
      <alignment horizontal="justify" vertical="center" wrapText="1"/>
    </xf>
    <xf numFmtId="0" fontId="29" fillId="0" borderId="0" xfId="0" applyFont="1" applyAlignment="1">
      <alignment horizontal="justify"/>
    </xf>
    <xf numFmtId="0" fontId="33" fillId="33" borderId="19" xfId="0" applyFont="1" applyFill="1" applyBorder="1" applyAlignment="1">
      <alignment horizontal="center" vertical="center" wrapText="1"/>
    </xf>
    <xf numFmtId="0" fontId="33" fillId="33" borderId="15" xfId="0" applyFont="1" applyFill="1" applyBorder="1" applyAlignment="1">
      <alignment horizontal="center" vertical="center" wrapText="1"/>
    </xf>
    <xf numFmtId="0" fontId="33" fillId="33" borderId="20" xfId="0" applyFont="1" applyFill="1" applyBorder="1" applyAlignment="1">
      <alignment horizontal="center" vertical="center" wrapText="1"/>
    </xf>
    <xf numFmtId="0" fontId="33" fillId="33" borderId="19" xfId="0" applyFont="1" applyFill="1" applyBorder="1" applyAlignment="1">
      <alignment horizontal="center" vertical="center"/>
    </xf>
    <xf numFmtId="0" fontId="33" fillId="33" borderId="20" xfId="0" applyFont="1" applyFill="1" applyBorder="1" applyAlignment="1">
      <alignment horizontal="center" vertical="center"/>
    </xf>
    <xf numFmtId="0" fontId="33" fillId="33" borderId="19" xfId="0" applyFont="1" applyFill="1" applyBorder="1" applyAlignment="1">
      <alignment horizontal="left" vertical="center" wrapText="1"/>
    </xf>
    <xf numFmtId="0" fontId="33" fillId="33" borderId="15" xfId="0" applyFont="1" applyFill="1" applyBorder="1" applyAlignment="1">
      <alignment horizontal="left" vertical="center" wrapText="1"/>
    </xf>
    <xf numFmtId="0" fontId="33" fillId="33" borderId="20" xfId="0" applyFont="1" applyFill="1" applyBorder="1" applyAlignment="1">
      <alignment horizontal="left" vertical="center" wrapText="1"/>
    </xf>
    <xf numFmtId="0" fontId="33" fillId="33" borderId="16" xfId="0" applyFont="1" applyFill="1" applyBorder="1" applyAlignment="1">
      <alignment horizontal="center" vertical="center" wrapText="1"/>
    </xf>
    <xf numFmtId="0" fontId="33" fillId="33" borderId="17" xfId="0" applyFont="1" applyFill="1" applyBorder="1" applyAlignment="1">
      <alignment horizontal="center" vertical="center" wrapText="1"/>
    </xf>
    <xf numFmtId="0" fontId="34" fillId="0" borderId="0" xfId="0" applyFont="1" applyAlignment="1">
      <alignment horizontal="justify" vertical="center" wrapText="1"/>
    </xf>
    <xf numFmtId="0" fontId="33" fillId="34" borderId="0" xfId="49" quotePrefix="1" applyFont="1" applyFill="1" applyAlignment="1">
      <alignment horizontal="center"/>
    </xf>
    <xf numFmtId="0" fontId="34" fillId="34" borderId="0" xfId="49" quotePrefix="1" applyFont="1" applyFill="1" applyAlignment="1">
      <alignment horizontal="center"/>
    </xf>
    <xf numFmtId="0" fontId="34" fillId="0" borderId="0" xfId="49" applyFont="1" applyAlignment="1">
      <alignment horizontal="left" wrapText="1"/>
    </xf>
    <xf numFmtId="0" fontId="34" fillId="0" borderId="0" xfId="49" applyFont="1" applyAlignment="1">
      <alignment horizontal="left" vertical="center" wrapText="1"/>
    </xf>
    <xf numFmtId="170" fontId="34" fillId="0" borderId="18" xfId="1" applyNumberFormat="1" applyFont="1" applyFill="1" applyBorder="1"/>
  </cellXfs>
  <cellStyles count="426">
    <cellStyle name="          _x000d__x000a_386grabber=VGA.3GR_x000d__x000a_" xfId="66" xr:uid="{00000000-0005-0000-0000-000000000000}"/>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75" xr:uid="{00000000-0005-0000-0000-00001E000000}"/>
    <cellStyle name="Comma [0] 2 2" xfId="77" xr:uid="{00000000-0005-0000-0000-00001F000000}"/>
    <cellStyle name="Comma [0] 2 2 2" xfId="108" xr:uid="{00000000-0005-0000-0000-000020000000}"/>
    <cellStyle name="Comma [0] 2 2 2 2" xfId="203" xr:uid="{00000000-0005-0000-0000-000021000000}"/>
    <cellStyle name="Comma [0] 2 2 2 3" xfId="156" xr:uid="{00000000-0005-0000-0000-000022000000}"/>
    <cellStyle name="Comma [0] 2 2 3" xfId="190" xr:uid="{00000000-0005-0000-0000-000023000000}"/>
    <cellStyle name="Comma [0] 2 2 4" xfId="178" xr:uid="{00000000-0005-0000-0000-000024000000}"/>
    <cellStyle name="Comma [0] 2 2 5" xfId="146" xr:uid="{00000000-0005-0000-0000-000025000000}"/>
    <cellStyle name="Comma [0] 2 3" xfId="107" xr:uid="{00000000-0005-0000-0000-000026000000}"/>
    <cellStyle name="Comma [0] 2 3 2" xfId="202" xr:uid="{00000000-0005-0000-0000-000027000000}"/>
    <cellStyle name="Comma [0] 2 3 3" xfId="155" xr:uid="{00000000-0005-0000-0000-000028000000}"/>
    <cellStyle name="Comma [0] 2 4" xfId="143" xr:uid="{00000000-0005-0000-0000-000029000000}"/>
    <cellStyle name="Comma [0] 2 5" xfId="177" xr:uid="{00000000-0005-0000-0000-00002A000000}"/>
    <cellStyle name="Comma 2" xfId="50" xr:uid="{00000000-0005-0000-0000-00002B000000}"/>
    <cellStyle name="Comma 2 2" xfId="55" xr:uid="{00000000-0005-0000-0000-00002C000000}"/>
    <cellStyle name="Comma 2 2 2" xfId="95" xr:uid="{00000000-0005-0000-0000-00002D000000}"/>
    <cellStyle name="Comma 2 2 2 2" xfId="113" xr:uid="{00000000-0005-0000-0000-00002E000000}"/>
    <cellStyle name="Comma 2 2 2 2 2" xfId="208" xr:uid="{00000000-0005-0000-0000-00002F000000}"/>
    <cellStyle name="Comma 2 2 2 2 3" xfId="161" xr:uid="{00000000-0005-0000-0000-000030000000}"/>
    <cellStyle name="Comma 2 2 2 3" xfId="194" xr:uid="{00000000-0005-0000-0000-000031000000}"/>
    <cellStyle name="Comma 2 2 2 4" xfId="183" xr:uid="{00000000-0005-0000-0000-000032000000}"/>
    <cellStyle name="Comma 2 2 2 5" xfId="150" xr:uid="{00000000-0005-0000-0000-000033000000}"/>
    <cellStyle name="Comma 2 2 3" xfId="111" xr:uid="{00000000-0005-0000-0000-000034000000}"/>
    <cellStyle name="Comma 2 2 3 2" xfId="206" xr:uid="{00000000-0005-0000-0000-000035000000}"/>
    <cellStyle name="Comma 2 2 3 3" xfId="159" xr:uid="{00000000-0005-0000-0000-000036000000}"/>
    <cellStyle name="Comma 2 2 4" xfId="139" xr:uid="{00000000-0005-0000-0000-000037000000}"/>
    <cellStyle name="Comma 2 2 5" xfId="181" xr:uid="{00000000-0005-0000-0000-000038000000}"/>
    <cellStyle name="Comma 2 2 6" xfId="92" xr:uid="{00000000-0005-0000-0000-000039000000}"/>
    <cellStyle name="Comma 2 2 7" xfId="62" xr:uid="{00000000-0005-0000-0000-00003A000000}"/>
    <cellStyle name="Comma 2 2 8" xfId="222" xr:uid="{EBCBA480-D8EC-43C6-98AE-D73CDD995F5B}"/>
    <cellStyle name="Comma 2 3" xfId="109" xr:uid="{00000000-0005-0000-0000-00003B000000}"/>
    <cellStyle name="Comma 2 3 2" xfId="204" xr:uid="{00000000-0005-0000-0000-00003C000000}"/>
    <cellStyle name="Comma 2 3 3" xfId="157" xr:uid="{00000000-0005-0000-0000-00003D000000}"/>
    <cellStyle name="Comma 2 4" xfId="191" xr:uid="{00000000-0005-0000-0000-00003E000000}"/>
    <cellStyle name="Comma 2 5" xfId="179" xr:uid="{00000000-0005-0000-0000-00003F000000}"/>
    <cellStyle name="Comma 2 6" xfId="147" xr:uid="{00000000-0005-0000-0000-000040000000}"/>
    <cellStyle name="Comma 2 7" xfId="78" xr:uid="{00000000-0005-0000-0000-000041000000}"/>
    <cellStyle name="Comma 2 8" xfId="225" xr:uid="{BB4CA20B-32D6-4708-B488-7FD31BB75DB5}"/>
    <cellStyle name="Comma 2 8 2" xfId="319" xr:uid="{16BDBA53-B245-4D28-A7EF-9BAE84006658}"/>
    <cellStyle name="Comma 2 8 2 2" xfId="400" xr:uid="{4505B272-4345-4F29-BBD8-FC5370D9295A}"/>
    <cellStyle name="Comma 2 8 3" xfId="360" xr:uid="{0B017B79-A6C4-4226-9054-074355100E9E}"/>
    <cellStyle name="Comma 3" xfId="88" xr:uid="{00000000-0005-0000-0000-000042000000}"/>
    <cellStyle name="Comma 3 2" xfId="128" xr:uid="{00000000-0005-0000-0000-000043000000}"/>
    <cellStyle name="Comma 4" xfId="89" xr:uid="{00000000-0005-0000-0000-000044000000}"/>
    <cellStyle name="Comma 4 2" xfId="129" xr:uid="{00000000-0005-0000-0000-000045000000}"/>
    <cellStyle name="Comma 5" xfId="76" xr:uid="{00000000-0005-0000-0000-000046000000}"/>
    <cellStyle name="Comma 5 2" xfId="126" xr:uid="{00000000-0005-0000-0000-000047000000}"/>
    <cellStyle name="Comma 6" xfId="85" xr:uid="{00000000-0005-0000-0000-000048000000}"/>
    <cellStyle name="Comma 6 2" xfId="127" xr:uid="{00000000-0005-0000-0000-000049000000}"/>
    <cellStyle name="Comma 7" xfId="90" xr:uid="{00000000-0005-0000-0000-00004A000000}"/>
    <cellStyle name="Comma 7 2" xfId="130" xr:uid="{00000000-0005-0000-0000-00004B000000}"/>
    <cellStyle name="Comma 8" xfId="91" xr:uid="{00000000-0005-0000-0000-00004C000000}"/>
    <cellStyle name="Comma 8 2" xfId="131" xr:uid="{00000000-0005-0000-0000-00004D000000}"/>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219" builtinId="8"/>
    <cellStyle name="Incorrecto" xfId="7" builtinId="27" customBuiltin="1"/>
    <cellStyle name="Millares" xfId="1" builtinId="3"/>
    <cellStyle name="Millares [0]" xfId="51" builtinId="6"/>
    <cellStyle name="Millares [0] 10" xfId="93" xr:uid="{00000000-0005-0000-0000-000057000000}"/>
    <cellStyle name="Millares [0] 11" xfId="64" xr:uid="{00000000-0005-0000-0000-000058000000}"/>
    <cellStyle name="Millares [0] 12" xfId="59" xr:uid="{00000000-0005-0000-0000-000059000000}"/>
    <cellStyle name="Millares [0] 13" xfId="220" xr:uid="{533AC327-7B37-4970-8B9D-8FE54A9F145A}"/>
    <cellStyle name="Millares [0] 15" xfId="344" xr:uid="{5B36AEEB-1F29-4918-B503-4D2DC7D06AB2}"/>
    <cellStyle name="Millares [0] 15 2" xfId="425" xr:uid="{114A6436-6304-41FC-B7B3-294F1542F2BE}"/>
    <cellStyle name="Millares [0] 18" xfId="250" xr:uid="{7C0D7047-DD46-439C-8930-8814C4F21B11}"/>
    <cellStyle name="Millares [0] 2" xfId="45" xr:uid="{00000000-0005-0000-0000-00005A000000}"/>
    <cellStyle name="Millares [0] 2 13" xfId="249" xr:uid="{F948DEC0-57DE-4D7B-A0E5-A11E1D52A8AC}"/>
    <cellStyle name="Millares [0] 2 2" xfId="54" xr:uid="{00000000-0005-0000-0000-00005B000000}"/>
    <cellStyle name="Millares [0] 2 2 2" xfId="116" xr:uid="{00000000-0005-0000-0000-00005C000000}"/>
    <cellStyle name="Millares [0] 2 2 2 2" xfId="211" xr:uid="{00000000-0005-0000-0000-00005D000000}"/>
    <cellStyle name="Millares [0] 2 2 2 3" xfId="164" xr:uid="{00000000-0005-0000-0000-00005E000000}"/>
    <cellStyle name="Millares [0] 2 2 3" xfId="199" xr:uid="{00000000-0005-0000-0000-00005F000000}"/>
    <cellStyle name="Millares [0] 2 2 4" xfId="153" xr:uid="{00000000-0005-0000-0000-000060000000}"/>
    <cellStyle name="Millares [0] 2 2 5" xfId="105" xr:uid="{00000000-0005-0000-0000-000061000000}"/>
    <cellStyle name="Millares [0] 2 2 6" xfId="61" xr:uid="{00000000-0005-0000-0000-000062000000}"/>
    <cellStyle name="Millares [0] 2 2 7" xfId="221" xr:uid="{5858A0C6-0425-4A40-A063-100A378719E8}"/>
    <cellStyle name="Millares [0] 2 3" xfId="140" xr:uid="{00000000-0005-0000-0000-000063000000}"/>
    <cellStyle name="Millares [0] 2 3 2" xfId="252" xr:uid="{BDA91019-27F0-4C02-AF73-01B10B4BC64E}"/>
    <cellStyle name="Millares [0] 2 3 2 2" xfId="337" xr:uid="{071E4F52-C382-492F-BB9E-0BA00025B507}"/>
    <cellStyle name="Millares [0] 2 3 2 2 2" xfId="418" xr:uid="{5EE964D6-9F43-46B6-9B5E-3FE01D8F4B45}"/>
    <cellStyle name="Millares [0] 2 3 2 3" xfId="378" xr:uid="{DD11D685-8E35-4658-AC55-458829466B82}"/>
    <cellStyle name="Millares [0] 2 4" xfId="173" xr:uid="{00000000-0005-0000-0000-000064000000}"/>
    <cellStyle name="Millares [0] 2 4 2" xfId="251" xr:uid="{C8B2B6AF-2881-47DA-A2D7-89BBC86D8E5E}"/>
    <cellStyle name="Millares [0] 2 4 2 2" xfId="336" xr:uid="{747EB351-9434-4DFE-AE34-B8776D3F6991}"/>
    <cellStyle name="Millares [0] 2 4 2 2 2" xfId="417" xr:uid="{50677D34-2932-4A92-B011-ADE100F04E76}"/>
    <cellStyle name="Millares [0] 2 4 2 3" xfId="377" xr:uid="{074F5A04-6D6B-47EA-A329-439C3BBFAF4E}"/>
    <cellStyle name="Millares [0] 2 5" xfId="94" xr:uid="{00000000-0005-0000-0000-000065000000}"/>
    <cellStyle name="Millares [0] 2 6" xfId="224" xr:uid="{505B2559-06EC-4FD3-83B1-9E7E46DB0FB0}"/>
    <cellStyle name="Millares [0] 2 6 2" xfId="318" xr:uid="{B8F9FCB9-3EE1-4C46-88BB-595B8D89917A}"/>
    <cellStyle name="Millares [0] 2 6 2 2" xfId="399" xr:uid="{16C9B3BC-C6AD-41A4-9E79-66A479625BE1}"/>
    <cellStyle name="Millares [0] 2 6 3" xfId="359" xr:uid="{4AB2399D-CAD5-4CFF-B217-614DB6A81E23}"/>
    <cellStyle name="Millares [0] 3" xfId="56" xr:uid="{00000000-0005-0000-0000-000066000000}"/>
    <cellStyle name="Millares [0] 3 2" xfId="115" xr:uid="{00000000-0005-0000-0000-000067000000}"/>
    <cellStyle name="Millares [0] 3 2 2" xfId="210" xr:uid="{00000000-0005-0000-0000-000068000000}"/>
    <cellStyle name="Millares [0] 3 2 3" xfId="163" xr:uid="{00000000-0005-0000-0000-000069000000}"/>
    <cellStyle name="Millares [0] 3 2 4" xfId="254" xr:uid="{0BC81CF8-C753-49D7-9A7F-32865CF8C58A}"/>
    <cellStyle name="Millares [0] 3 2 4 2" xfId="339" xr:uid="{88CAE868-47F2-4EA8-BB40-4F7D16EDE7C8}"/>
    <cellStyle name="Millares [0] 3 2 4 2 2" xfId="420" xr:uid="{95C90A4A-4E06-4C1E-B2A7-A9333592C658}"/>
    <cellStyle name="Millares [0] 3 2 4 3" xfId="380" xr:uid="{92F22560-3286-435D-B9BE-77A6B45C32BE}"/>
    <cellStyle name="Millares [0] 3 3" xfId="198" xr:uid="{00000000-0005-0000-0000-00006A000000}"/>
    <cellStyle name="Millares [0] 3 4" xfId="182" xr:uid="{00000000-0005-0000-0000-00006B000000}"/>
    <cellStyle name="Millares [0] 3 5" xfId="152" xr:uid="{00000000-0005-0000-0000-00006C000000}"/>
    <cellStyle name="Millares [0] 3 6" xfId="103" xr:uid="{00000000-0005-0000-0000-00006D000000}"/>
    <cellStyle name="Millares [0] 3 7" xfId="67" xr:uid="{00000000-0005-0000-0000-00006E000000}"/>
    <cellStyle name="Millares [0] 3 7 2" xfId="227" xr:uid="{5177345C-9F0E-4390-8453-53888F8B83FC}"/>
    <cellStyle name="Millares [0] 3 7 2 2" xfId="321" xr:uid="{D207F7CE-8237-41E0-8F0A-B7AF9253C2AD}"/>
    <cellStyle name="Millares [0] 3 7 2 2 2" xfId="402" xr:uid="{CC868566-8C2D-41AA-9934-817D709B1B25}"/>
    <cellStyle name="Millares [0] 3 7 2 3" xfId="362" xr:uid="{D6924B5B-68D9-44EA-BB82-E711DE4D3553}"/>
    <cellStyle name="Millares [0] 3 7 3" xfId="305" xr:uid="{D285E537-3E47-4734-83EC-A6C21C561E41}"/>
    <cellStyle name="Millares [0] 3 7 3 2" xfId="386" xr:uid="{8FC78C5C-60D6-4A0E-837E-F85A7122B981}"/>
    <cellStyle name="Millares [0] 3 7 4" xfId="346" xr:uid="{E0378418-8D56-4CA0-BE9C-8EB88CEC6AA4}"/>
    <cellStyle name="Millares [0] 3 8" xfId="63" xr:uid="{00000000-0005-0000-0000-00006F000000}"/>
    <cellStyle name="Millares [0] 3 9" xfId="223" xr:uid="{B61DE1D2-8F4B-4591-9216-42FC238ED55A}"/>
    <cellStyle name="Millares [0] 4" xfId="112" xr:uid="{00000000-0005-0000-0000-000070000000}"/>
    <cellStyle name="Millares [0] 4 2" xfId="207" xr:uid="{00000000-0005-0000-0000-000071000000}"/>
    <cellStyle name="Millares [0] 4 3" xfId="186" xr:uid="{00000000-0005-0000-0000-000072000000}"/>
    <cellStyle name="Millares [0] 4 4" xfId="160" xr:uid="{00000000-0005-0000-0000-000073000000}"/>
    <cellStyle name="Millares [0] 5" xfId="122" xr:uid="{00000000-0005-0000-0000-000074000000}"/>
    <cellStyle name="Millares [0] 5 2" xfId="212" xr:uid="{00000000-0005-0000-0000-000075000000}"/>
    <cellStyle name="Millares [0] 5 3" xfId="174" xr:uid="{00000000-0005-0000-0000-000076000000}"/>
    <cellStyle name="Millares [0] 5 4" xfId="166" xr:uid="{00000000-0005-0000-0000-000077000000}"/>
    <cellStyle name="Millares [0] 5 5" xfId="270" xr:uid="{06BAAAFB-42C3-4E35-BD35-18160A259C91}"/>
    <cellStyle name="Millares [0] 6" xfId="135" xr:uid="{00000000-0005-0000-0000-000078000000}"/>
    <cellStyle name="Millares [0] 6 2" xfId="217" xr:uid="{00000000-0005-0000-0000-000079000000}"/>
    <cellStyle name="Millares [0] 6 3" xfId="187" xr:uid="{00000000-0005-0000-0000-00007A000000}"/>
    <cellStyle name="Millares [0] 6 4" xfId="171" xr:uid="{00000000-0005-0000-0000-00007B000000}"/>
    <cellStyle name="Millares [0] 7" xfId="121" xr:uid="{00000000-0005-0000-0000-00007C000000}"/>
    <cellStyle name="Millares [0] 8" xfId="193" xr:uid="{00000000-0005-0000-0000-00007D000000}"/>
    <cellStyle name="Millares [0] 9" xfId="149" xr:uid="{00000000-0005-0000-0000-00007E000000}"/>
    <cellStyle name="Millares 10" xfId="118" xr:uid="{00000000-0005-0000-0000-00007F000000}"/>
    <cellStyle name="Millares 10 2" xfId="138" xr:uid="{00000000-0005-0000-0000-000080000000}"/>
    <cellStyle name="Millares 11" xfId="144" xr:uid="{00000000-0005-0000-0000-000081000000}"/>
    <cellStyle name="Millares 11 2" xfId="218" xr:uid="{00000000-0005-0000-0000-000082000000}"/>
    <cellStyle name="Millares 11 3" xfId="172" xr:uid="{00000000-0005-0000-0000-000083000000}"/>
    <cellStyle name="Millares 12" xfId="119" xr:uid="{00000000-0005-0000-0000-000084000000}"/>
    <cellStyle name="Millares 13" xfId="189" xr:uid="{00000000-0005-0000-0000-000085000000}"/>
    <cellStyle name="Millares 14" xfId="188" xr:uid="{00000000-0005-0000-0000-000086000000}"/>
    <cellStyle name="Millares 15" xfId="175" xr:uid="{00000000-0005-0000-0000-000087000000}"/>
    <cellStyle name="Millares 16" xfId="145" xr:uid="{00000000-0005-0000-0000-000088000000}"/>
    <cellStyle name="Millares 17" xfId="165" xr:uid="{00000000-0005-0000-0000-000089000000}"/>
    <cellStyle name="Millares 18" xfId="74" xr:uid="{00000000-0005-0000-0000-00008A000000}"/>
    <cellStyle name="Millares 19 2" xfId="100" xr:uid="{00000000-0005-0000-0000-00008B000000}"/>
    <cellStyle name="Millares 19 2 2" xfId="114" xr:uid="{00000000-0005-0000-0000-00008C000000}"/>
    <cellStyle name="Millares 19 2 2 2" xfId="209" xr:uid="{00000000-0005-0000-0000-00008D000000}"/>
    <cellStyle name="Millares 19 2 2 3" xfId="162" xr:uid="{00000000-0005-0000-0000-00008E000000}"/>
    <cellStyle name="Millares 19 2 3" xfId="197" xr:uid="{00000000-0005-0000-0000-00008F000000}"/>
    <cellStyle name="Millares 19 2 4" xfId="151" xr:uid="{00000000-0005-0000-0000-000090000000}"/>
    <cellStyle name="Millares 2" xfId="52" xr:uid="{00000000-0005-0000-0000-000091000000}"/>
    <cellStyle name="Millares 2 2" xfId="80" xr:uid="{00000000-0005-0000-0000-000092000000}"/>
    <cellStyle name="Millares 2 2 2" xfId="110" xr:uid="{00000000-0005-0000-0000-000093000000}"/>
    <cellStyle name="Millares 2 2 2 2" xfId="205" xr:uid="{00000000-0005-0000-0000-000094000000}"/>
    <cellStyle name="Millares 2 2 2 3" xfId="158" xr:uid="{00000000-0005-0000-0000-000095000000}"/>
    <cellStyle name="Millares 2 2 3" xfId="192" xr:uid="{00000000-0005-0000-0000-000096000000}"/>
    <cellStyle name="Millares 2 2 4" xfId="180" xr:uid="{00000000-0005-0000-0000-000097000000}"/>
    <cellStyle name="Millares 2 2 5" xfId="148" xr:uid="{00000000-0005-0000-0000-000098000000}"/>
    <cellStyle name="Millares 2 3" xfId="99" xr:uid="{00000000-0005-0000-0000-000099000000}"/>
    <cellStyle name="Millares 2 4" xfId="104" xr:uid="{00000000-0005-0000-0000-00009A000000}"/>
    <cellStyle name="Millares 2 4 2" xfId="120" xr:uid="{00000000-0005-0000-0000-00009B000000}"/>
    <cellStyle name="Millares 2 5" xfId="79" xr:uid="{00000000-0005-0000-0000-00009C000000}"/>
    <cellStyle name="Millares 2 6" xfId="65" xr:uid="{00000000-0005-0000-0000-00009D000000}"/>
    <cellStyle name="Millares 2 6 2" xfId="226" xr:uid="{53C527F8-EA56-4BF4-9220-B4D1B9746DA1}"/>
    <cellStyle name="Millares 2 6 2 2" xfId="320" xr:uid="{D89CCA3F-DDE7-4FD6-AA54-D958B4B6F551}"/>
    <cellStyle name="Millares 2 6 2 2 2" xfId="401" xr:uid="{E614B6F6-1B2C-4881-A5F5-D0CC5360C4B5}"/>
    <cellStyle name="Millares 2 6 2 3" xfId="361" xr:uid="{15F5E19A-ECE4-4408-B2C4-6A4B7705C2DC}"/>
    <cellStyle name="Millares 2 6 3" xfId="304" xr:uid="{AAC6CE1D-5598-40C3-AFA0-0939D617A1D8}"/>
    <cellStyle name="Millares 2 6 3 2" xfId="385" xr:uid="{E94669A3-2650-4FD0-82B4-FDFD06788E2D}"/>
    <cellStyle name="Millares 2 6 4" xfId="345" xr:uid="{7D0D6225-A644-43A9-A6EC-3B2775F443A1}"/>
    <cellStyle name="Millares 2 7" xfId="242" xr:uid="{B9BAAEB3-F2FC-47A3-99D1-C019A4740FB4}"/>
    <cellStyle name="Millares 2 7 2" xfId="335" xr:uid="{C76B5C6A-B54C-400D-8DCD-C6AB03133E7A}"/>
    <cellStyle name="Millares 2 7 2 2" xfId="416" xr:uid="{DE08BDE1-6ACA-46F1-A121-FBCC6EA3BB58}"/>
    <cellStyle name="Millares 2 7 3" xfId="376" xr:uid="{F8E27154-8BB2-4559-BA06-4D8CAAD78EFC}"/>
    <cellStyle name="Millares 3" xfId="69" xr:uid="{00000000-0005-0000-0000-00009E000000}"/>
    <cellStyle name="Millares 3 2" xfId="81" xr:uid="{00000000-0005-0000-0000-00009F000000}"/>
    <cellStyle name="Millares 3 3" xfId="229" xr:uid="{28842F1B-11E9-4B1F-BDBC-45020CBF859F}"/>
    <cellStyle name="Millares 3 3 2" xfId="323" xr:uid="{D44D5BE6-122B-4597-8CE0-F3E1969F5126}"/>
    <cellStyle name="Millares 3 3 2 2" xfId="404" xr:uid="{4A51E5D6-BE8B-481C-AAB1-B8789795E0BF}"/>
    <cellStyle name="Millares 3 3 3" xfId="364" xr:uid="{29FF8983-1520-490E-83F4-37D04B82686C}"/>
    <cellStyle name="Millares 3 4" xfId="240" xr:uid="{1A949473-E834-4DCB-B16B-D41F9BE51FA5}"/>
    <cellStyle name="Millares 3 4 2" xfId="253" xr:uid="{96D7365B-DF2E-41A4-9315-4DAD75010971}"/>
    <cellStyle name="Millares 3 4 2 2" xfId="338" xr:uid="{891D4E24-9B8F-40EE-B003-BBF62653CB3E}"/>
    <cellStyle name="Millares 3 4 2 2 2" xfId="419" xr:uid="{E9093BE5-CB19-4AAD-AB69-0F72AFAAEAD7}"/>
    <cellStyle name="Millares 3 4 2 3" xfId="379" xr:uid="{2568DE1F-606C-46EA-B851-C517E6B33FAF}"/>
    <cellStyle name="Millares 3 4 3" xfId="334" xr:uid="{C6F5D9C9-11DD-4337-A4A1-7F0D7CF6CCA7}"/>
    <cellStyle name="Millares 3 4 3 2" xfId="415" xr:uid="{5EA43DBD-33DA-44FF-8F74-03D744DC17B5}"/>
    <cellStyle name="Millares 3 4 4" xfId="375" xr:uid="{B46127DA-34B0-43C3-9852-3EDBC8E5EA11}"/>
    <cellStyle name="Millares 3 5" xfId="307" xr:uid="{DAEE3432-F52C-401A-8F00-4207A1F570F0}"/>
    <cellStyle name="Millares 3 5 2" xfId="388" xr:uid="{89AB1019-21BE-4759-9943-5682F26D9E3C}"/>
    <cellStyle name="Millares 3 6" xfId="348" xr:uid="{0E40637D-2D5A-4BAD-B3B3-12D828106C52}"/>
    <cellStyle name="Millares 4" xfId="68" xr:uid="{00000000-0005-0000-0000-0000A0000000}"/>
    <cellStyle name="Millares 4 2" xfId="137" xr:uid="{00000000-0005-0000-0000-0000A1000000}"/>
    <cellStyle name="Millares 4 2 2" xfId="235" xr:uid="{E9278B47-A325-449E-8EDF-7117C6B3949D}"/>
    <cellStyle name="Millares 4 2 2 2" xfId="329" xr:uid="{9FBD2C9D-E6D7-4BF9-B694-7B4C72DF1D52}"/>
    <cellStyle name="Millares 4 2 2 2 2" xfId="410" xr:uid="{F9A060C9-B759-481D-9EEA-E139CC74DC87}"/>
    <cellStyle name="Millares 4 2 2 3" xfId="255" xr:uid="{7279B7F5-8EE2-4A52-8CEC-D6D958129D70}"/>
    <cellStyle name="Millares 4 2 2 4" xfId="370" xr:uid="{31E3CCEC-AE9D-45F7-A5B3-E4954B4ECA3E}"/>
    <cellStyle name="Millares 4 2 3" xfId="313" xr:uid="{0E706821-DB6F-4414-8813-A9DC5B6B6B04}"/>
    <cellStyle name="Millares 4 2 3 2" xfId="394" xr:uid="{FD9D19AF-8A3B-4055-BE37-0F89F836128C}"/>
    <cellStyle name="Millares 4 2 4" xfId="354" xr:uid="{A99A6CA7-CEDE-4961-A64D-5309D3FFD404}"/>
    <cellStyle name="Millares 4 3" xfId="125" xr:uid="{00000000-0005-0000-0000-0000A2000000}"/>
    <cellStyle name="Millares 4 3 2" xfId="214" xr:uid="{00000000-0005-0000-0000-0000A3000000}"/>
    <cellStyle name="Millares 4 3 3" xfId="168" xr:uid="{00000000-0005-0000-0000-0000A4000000}"/>
    <cellStyle name="Millares 4 4" xfId="196" xr:uid="{00000000-0005-0000-0000-0000A5000000}"/>
    <cellStyle name="Millares 4 4 2" xfId="238" xr:uid="{5C2BD6B8-9F6D-45EC-9ABA-057DE5BBC6DF}"/>
    <cellStyle name="Millares 4 4 2 2" xfId="332" xr:uid="{10E40617-3D3B-45DF-BA27-4F5A977248CE}"/>
    <cellStyle name="Millares 4 4 2 2 2" xfId="413" xr:uid="{0AE2A4C8-2AEF-413D-93EE-660FB38B8695}"/>
    <cellStyle name="Millares 4 4 2 3" xfId="373" xr:uid="{B2F1BE81-22A4-4B22-BF91-E91274198AF1}"/>
    <cellStyle name="Millares 4 4 3" xfId="316" xr:uid="{D48CBA17-FC1F-430A-B6FC-D448EDA2CAA9}"/>
    <cellStyle name="Millares 4 4 3 2" xfId="397" xr:uid="{35475567-1D6B-4DD8-9F63-53ED85040C1E}"/>
    <cellStyle name="Millares 4 4 4" xfId="357" xr:uid="{FFF9F962-C140-41B4-9377-6373BE860F72}"/>
    <cellStyle name="Millares 4 5" xfId="176" xr:uid="{00000000-0005-0000-0000-0000A6000000}"/>
    <cellStyle name="Millares 4 6" xfId="228" xr:uid="{9361FFC7-5A1A-42B0-8403-7882D9807F95}"/>
    <cellStyle name="Millares 4 6 2" xfId="322" xr:uid="{ECE6760F-8AED-4814-8C12-7CEE2399FEB4}"/>
    <cellStyle name="Millares 4 6 2 2" xfId="403" xr:uid="{D65CB244-B1EB-41EE-8621-515AC424244B}"/>
    <cellStyle name="Millares 4 6 3" xfId="363" xr:uid="{3CB729B6-B00D-4E9C-B0ED-79BCE25CE7C1}"/>
    <cellStyle name="Millares 4 7" xfId="306" xr:uid="{FCF48E59-D8E8-4CF5-8ADF-0A36D4EBB917}"/>
    <cellStyle name="Millares 4 7 2" xfId="387" xr:uid="{35B287D2-80B6-4729-B69C-7E506B9F6647}"/>
    <cellStyle name="Millares 4 8" xfId="347" xr:uid="{BBEF52FF-8DD8-4599-8D87-772A559BD995}"/>
    <cellStyle name="Millares 5" xfId="71" xr:uid="{00000000-0005-0000-0000-0000A7000000}"/>
    <cellStyle name="Millares 5 2" xfId="141" xr:uid="{00000000-0005-0000-0000-0000A8000000}"/>
    <cellStyle name="Millares 5 2 2" xfId="236" xr:uid="{3D45DEF1-D01F-4B52-BF4D-0F01CC031A09}"/>
    <cellStyle name="Millares 5 2 2 2" xfId="330" xr:uid="{A911E281-7C07-4845-A8F4-944542C9D7C0}"/>
    <cellStyle name="Millares 5 2 2 2 2" xfId="411" xr:uid="{C4F0B528-3B30-4E3E-BD47-0BA13A1F7815}"/>
    <cellStyle name="Millares 5 2 2 3" xfId="371" xr:uid="{89AF1292-85C9-4DB4-81BC-8B9EA78DDAD1}"/>
    <cellStyle name="Millares 5 2 3" xfId="314" xr:uid="{6077CB2B-0FBA-4616-B88F-34FEA2A7AA68}"/>
    <cellStyle name="Millares 5 2 3 2" xfId="395" xr:uid="{5C9EEFD6-0460-4644-B19D-8F61B64634B3}"/>
    <cellStyle name="Millares 5 2 4" xfId="355" xr:uid="{5A835295-9824-499C-A498-2AB907FC07A2}"/>
    <cellStyle name="Millares 5 2 5 3 2" xfId="246" xr:uid="{5CCE3504-3114-4A63-86BA-7F998898EE33}"/>
    <cellStyle name="Millares 5 3" xfId="133" xr:uid="{00000000-0005-0000-0000-0000A9000000}"/>
    <cellStyle name="Millares 5 3 2" xfId="215" xr:uid="{00000000-0005-0000-0000-0000AA000000}"/>
    <cellStyle name="Millares 5 3 3" xfId="169" xr:uid="{00000000-0005-0000-0000-0000AB000000}"/>
    <cellStyle name="Millares 5 4" xfId="195" xr:uid="{00000000-0005-0000-0000-0000AC000000}"/>
    <cellStyle name="Millares 5 4 2" xfId="237" xr:uid="{5CBE4495-5325-45C0-9F2C-8E5CFDC05A96}"/>
    <cellStyle name="Millares 5 4 2 2" xfId="331" xr:uid="{8749AE47-0B44-485D-B1FB-60A8B5E6B731}"/>
    <cellStyle name="Millares 5 4 2 2 2" xfId="412" xr:uid="{F0C7AC18-4F10-47C4-9556-60AD2274ADB2}"/>
    <cellStyle name="Millares 5 4 2 3" xfId="372" xr:uid="{51CC3F4C-027C-4050-B93D-8CADC8E14CCC}"/>
    <cellStyle name="Millares 5 4 3" xfId="315" xr:uid="{D57D231D-D29B-4769-A8B2-4BAF3B66C676}"/>
    <cellStyle name="Millares 5 4 3 2" xfId="396" xr:uid="{94D17F55-AED3-4A93-9A7C-5CBA550A64CF}"/>
    <cellStyle name="Millares 5 4 4" xfId="356" xr:uid="{EBB2FCEF-AD72-481E-8152-AE0966A3A532}"/>
    <cellStyle name="Millares 5 5" xfId="184" xr:uid="{00000000-0005-0000-0000-0000AD000000}"/>
    <cellStyle name="Millares 5 6" xfId="231" xr:uid="{54BC1746-FEB5-45C6-9087-15AD9916B11F}"/>
    <cellStyle name="Millares 5 6 2" xfId="325" xr:uid="{4F174F14-8910-4FDE-9037-11B21DEA2F37}"/>
    <cellStyle name="Millares 5 6 2 2" xfId="406" xr:uid="{5BA2496A-34EA-4337-A146-3C7B51580011}"/>
    <cellStyle name="Millares 5 6 3" xfId="366" xr:uid="{F138261D-D599-4719-82A6-2736B7417309}"/>
    <cellStyle name="Millares 5 7" xfId="257" xr:uid="{58DBB179-FD39-41A6-898B-175D154A6BAC}"/>
    <cellStyle name="Millares 5 7 2" xfId="340" xr:uid="{72218D2C-F3F7-49B3-B791-C651756A4109}"/>
    <cellStyle name="Millares 5 7 2 2" xfId="421" xr:uid="{3DED29EC-A6D3-4B7C-A9CF-8FEFC36F023D}"/>
    <cellStyle name="Millares 5 7 3" xfId="381" xr:uid="{8605554C-8E2D-421D-8A57-58BD8F97EB08}"/>
    <cellStyle name="Millares 5 8" xfId="309" xr:uid="{5CF1EDAE-D0B7-4EB6-9D06-D62065610105}"/>
    <cellStyle name="Millares 5 8 2" xfId="390" xr:uid="{B2210912-CD59-4A9F-8E75-7BA04CFF87BC}"/>
    <cellStyle name="Millares 5 9" xfId="350" xr:uid="{AC737C4C-5CBF-4FD0-AF89-A352E96D8F54}"/>
    <cellStyle name="Millares 6" xfId="72" xr:uid="{00000000-0005-0000-0000-0000AE000000}"/>
    <cellStyle name="Millares 6 2" xfId="124" xr:uid="{00000000-0005-0000-0000-0000AF000000}"/>
    <cellStyle name="Millares 6 2 2" xfId="234" xr:uid="{AD92DBA0-342F-4CAA-89E8-D9EAEF2CD53B}"/>
    <cellStyle name="Millares 6 2 2 2" xfId="328" xr:uid="{5DE6E5B3-7375-49F7-8CD5-2B0F2BEA2619}"/>
    <cellStyle name="Millares 6 2 2 2 2" xfId="409" xr:uid="{D42554D7-FFC5-4D67-9031-DAD1DECF512B}"/>
    <cellStyle name="Millares 6 2 2 3" xfId="369" xr:uid="{0835531E-26AD-4AFD-8CA1-DE9189E88629}"/>
    <cellStyle name="Millares 6 2 3" xfId="312" xr:uid="{9B2C1D7F-CBD7-4E74-B847-485CAAC6F52F}"/>
    <cellStyle name="Millares 6 2 3 2" xfId="393" xr:uid="{5B37F878-C9D8-43F6-A262-0A1B01E6A35B}"/>
    <cellStyle name="Millares 6 2 4" xfId="353" xr:uid="{3A2D7F13-C061-40CA-901B-893C3B79DF35}"/>
    <cellStyle name="Millares 6 3" xfId="134" xr:uid="{00000000-0005-0000-0000-0000B0000000}"/>
    <cellStyle name="Millares 6 3 2" xfId="216" xr:uid="{00000000-0005-0000-0000-0000B1000000}"/>
    <cellStyle name="Millares 6 3 3" xfId="170" xr:uid="{00000000-0005-0000-0000-0000B2000000}"/>
    <cellStyle name="Millares 6 4" xfId="200" xr:uid="{00000000-0005-0000-0000-0000B3000000}"/>
    <cellStyle name="Millares 6 4 2" xfId="239" xr:uid="{60BA033F-C9AA-4734-86AD-449A949AFC34}"/>
    <cellStyle name="Millares 6 4 2 2" xfId="333" xr:uid="{22487415-DC20-4252-A57B-1E5933AD606E}"/>
    <cellStyle name="Millares 6 4 2 2 2" xfId="414" xr:uid="{99918C11-739B-40F1-B108-1C3D989A8707}"/>
    <cellStyle name="Millares 6 4 2 3" xfId="374" xr:uid="{F4F57B4A-19D2-402D-AEE1-C1BEA7D02C03}"/>
    <cellStyle name="Millares 6 4 3" xfId="317" xr:uid="{61D5A385-B26C-47E7-BED4-7162958929CB}"/>
    <cellStyle name="Millares 6 4 3 2" xfId="398" xr:uid="{A09F9CFE-8B30-4331-812E-BB67537DA8FE}"/>
    <cellStyle name="Millares 6 4 4" xfId="358" xr:uid="{F45CE620-D6F5-421F-A232-88CE546FA6CD}"/>
    <cellStyle name="Millares 6 5" xfId="185" xr:uid="{00000000-0005-0000-0000-0000B4000000}"/>
    <cellStyle name="Millares 6 6" xfId="232" xr:uid="{1CC15D76-2B53-4E54-B3B2-43B31E3D6650}"/>
    <cellStyle name="Millares 6 6 2" xfId="326" xr:uid="{CD406E4D-A840-4C1F-9A49-B2D87C2B643D}"/>
    <cellStyle name="Millares 6 6 2 2" xfId="407" xr:uid="{AAD3C2D3-3B7D-45EF-B7BD-69D706A68810}"/>
    <cellStyle name="Millares 6 6 3" xfId="367" xr:uid="{28C6118C-ADE9-4A15-9F88-C4C477B8E035}"/>
    <cellStyle name="Millares 6 7" xfId="258" xr:uid="{5FCEA70A-D8BB-4488-AB6B-09EE0F1573C6}"/>
    <cellStyle name="Millares 6 7 2" xfId="341" xr:uid="{D0303987-1EA8-4061-B236-2907C55CCBB6}"/>
    <cellStyle name="Millares 6 7 2 2" xfId="422" xr:uid="{3B0461E8-D509-4905-AAE0-05D221E9FC21}"/>
    <cellStyle name="Millares 6 7 3" xfId="382" xr:uid="{8A5D528B-FBCA-4EED-A161-D95AE50ADB6D}"/>
    <cellStyle name="Millares 6 8" xfId="310" xr:uid="{29C7FE3F-BE1B-45B8-88EF-9424B9DA6BE8}"/>
    <cellStyle name="Millares 6 8 2" xfId="391" xr:uid="{A931F898-F245-4474-8DAD-186A8FCA9201}"/>
    <cellStyle name="Millares 6 9" xfId="351" xr:uid="{A81CBC72-F111-43F9-AB35-473B3C1C8E4F}"/>
    <cellStyle name="Millares 7" xfId="70" xr:uid="{00000000-0005-0000-0000-0000B5000000}"/>
    <cellStyle name="Millares 7 10" xfId="349" xr:uid="{95C02A14-A1B0-4DC5-9EC0-0EA0EDA5E8EA}"/>
    <cellStyle name="Millares 7 2" xfId="123" xr:uid="{00000000-0005-0000-0000-0000B6000000}"/>
    <cellStyle name="Millares 7 2 2" xfId="213" xr:uid="{00000000-0005-0000-0000-0000B7000000}"/>
    <cellStyle name="Millares 7 2 3" xfId="167" xr:uid="{00000000-0005-0000-0000-0000B8000000}"/>
    <cellStyle name="Millares 7 3" xfId="136" xr:uid="{00000000-0005-0000-0000-0000B9000000}"/>
    <cellStyle name="Millares 7 4" xfId="201" xr:uid="{00000000-0005-0000-0000-0000BA000000}"/>
    <cellStyle name="Millares 7 5" xfId="154" xr:uid="{00000000-0005-0000-0000-0000BB000000}"/>
    <cellStyle name="Millares 7 6" xfId="106" xr:uid="{00000000-0005-0000-0000-0000BC000000}"/>
    <cellStyle name="Millares 7 7" xfId="230" xr:uid="{656CE0D3-2DD8-4EE2-B338-9A36E8FCD77A}"/>
    <cellStyle name="Millares 7 7 2" xfId="324" xr:uid="{4D54B143-A57D-4151-A96E-09B7BB65B899}"/>
    <cellStyle name="Millares 7 7 2 2" xfId="405" xr:uid="{A077BEA8-969A-42D6-939E-52172129865D}"/>
    <cellStyle name="Millares 7 7 3" xfId="365" xr:uid="{8BE1A2A2-9F5A-4AF5-A507-4295160A4103}"/>
    <cellStyle name="Millares 7 8" xfId="259" xr:uid="{E1317FE0-F418-4937-ABEE-B85910699F78}"/>
    <cellStyle name="Millares 7 8 2" xfId="342" xr:uid="{A9223E5B-27C6-4328-AB64-54DDF0CBDBE6}"/>
    <cellStyle name="Millares 7 8 2 2" xfId="423" xr:uid="{2CEB9221-139C-4A32-8E53-E28FF9CDA966}"/>
    <cellStyle name="Millares 7 8 3" xfId="383" xr:uid="{A74C4504-B6A2-4CCA-B3E7-C4335F805CD5}"/>
    <cellStyle name="Millares 7 9" xfId="308" xr:uid="{6FB2A3E5-8E1C-440D-9FBF-FEA0A3BAF1CD}"/>
    <cellStyle name="Millares 7 9 2" xfId="389" xr:uid="{D19ED359-4BB0-4C40-89E9-9A88AD1FE097}"/>
    <cellStyle name="Millares 8" xfId="73" xr:uid="{00000000-0005-0000-0000-0000BD000000}"/>
    <cellStyle name="Millares 8 2" xfId="142" xr:uid="{00000000-0005-0000-0000-0000BE000000}"/>
    <cellStyle name="Millares 8 3" xfId="117" xr:uid="{00000000-0005-0000-0000-0000BF000000}"/>
    <cellStyle name="Millares 8 4" xfId="233" xr:uid="{C0104346-58BF-44D8-BFDD-D1DEC1179892}"/>
    <cellStyle name="Millares 8 4 2" xfId="327" xr:uid="{FDF858F1-9FD1-43A5-B501-E3EAD15A10B1}"/>
    <cellStyle name="Millares 8 4 2 2" xfId="408" xr:uid="{C96F830A-78E5-4460-A928-25F2420796BF}"/>
    <cellStyle name="Millares 8 4 3" xfId="368" xr:uid="{F85D031F-402B-4F17-8780-84BB59F526DF}"/>
    <cellStyle name="Millares 8 5" xfId="260" xr:uid="{E2545FF3-45F6-4482-860E-C1DF2FCECE6E}"/>
    <cellStyle name="Millares 8 5 2" xfId="343" xr:uid="{8584590A-369C-47CF-90E6-8E18A7DFC7BF}"/>
    <cellStyle name="Millares 8 5 2 2" xfId="424" xr:uid="{5D57617A-BBAB-44D1-87A0-64566741CD36}"/>
    <cellStyle name="Millares 8 5 3" xfId="384" xr:uid="{2158763B-5C1E-418F-B016-0C5B51966C7E}"/>
    <cellStyle name="Millares 8 6" xfId="311" xr:uid="{0453AEFE-3562-4AC4-AFA2-D4F91E4DED72}"/>
    <cellStyle name="Millares 8 6 2" xfId="392" xr:uid="{DD1DD91E-1287-4FBC-88EB-BD657AA8947A}"/>
    <cellStyle name="Millares 8 7" xfId="352" xr:uid="{5CACC8FD-8D55-4D73-9775-85886F93ADD0}"/>
    <cellStyle name="Millares 9" xfId="98" xr:uid="{00000000-0005-0000-0000-0000C0000000}"/>
    <cellStyle name="Millares 9 2" xfId="132" xr:uid="{00000000-0005-0000-0000-0000C1000000}"/>
    <cellStyle name="Neutral" xfId="8" builtinId="28" customBuiltin="1"/>
    <cellStyle name="Normal" xfId="0" builtinId="0"/>
    <cellStyle name="Normal 10" xfId="97" xr:uid="{00000000-0005-0000-0000-0000C4000000}"/>
    <cellStyle name="Normal 10 2" xfId="265" xr:uid="{D33988EE-DB75-4A3D-9DE8-FF7342B1D732}"/>
    <cellStyle name="Normal 11" xfId="266" xr:uid="{7219C383-A1BA-4463-9E25-B862221845A8}"/>
    <cellStyle name="Normal 12" xfId="46" xr:uid="{00000000-0005-0000-0000-0000C5000000}"/>
    <cellStyle name="Normal 12 2" xfId="267" xr:uid="{F530511C-4884-43E6-9001-97CB6490C75A}"/>
    <cellStyle name="Normal 13" xfId="268" xr:uid="{B0988791-516D-477B-B03D-F00E7150DB77}"/>
    <cellStyle name="Normal 14" xfId="269" xr:uid="{8F76A621-1838-453A-9327-90719E516CC7}"/>
    <cellStyle name="Normal 15" xfId="47" xr:uid="{00000000-0005-0000-0000-0000C6000000}"/>
    <cellStyle name="Normal 15 2" xfId="271" xr:uid="{A4705B9C-B422-4543-87CC-02A80762EDE8}"/>
    <cellStyle name="Normal 16" xfId="272" xr:uid="{09AA5F27-CE05-4897-B676-92F20AB98649}"/>
    <cellStyle name="Normal 17" xfId="273" xr:uid="{7068A48E-AD2F-4486-B74C-3BE58B782A04}"/>
    <cellStyle name="Normal 18" xfId="274" xr:uid="{219CB86F-1943-4239-8691-A0C05D200EDD}"/>
    <cellStyle name="Normal 19" xfId="275" xr:uid="{6E83156C-48AC-46ED-988C-AB1D281B04CD}"/>
    <cellStyle name="Normal 2" xfId="49" xr:uid="{00000000-0005-0000-0000-0000C7000000}"/>
    <cellStyle name="Normal 2 10" xfId="96" xr:uid="{00000000-0005-0000-0000-0000C8000000}"/>
    <cellStyle name="Normal 2 2" xfId="82" xr:uid="{00000000-0005-0000-0000-0000C9000000}"/>
    <cellStyle name="Normal 2 2 2" xfId="102" xr:uid="{00000000-0005-0000-0000-0000CA000000}"/>
    <cellStyle name="Normal 2 3" xfId="101" xr:uid="{00000000-0005-0000-0000-0000CB000000}"/>
    <cellStyle name="Normal 2 4" xfId="48" xr:uid="{00000000-0005-0000-0000-0000CC000000}"/>
    <cellStyle name="Normal 2 5" xfId="241" xr:uid="{2FE18ED7-4FEB-4FFE-A293-6FA112C1F469}"/>
    <cellStyle name="Normal 20" xfId="276" xr:uid="{A660C90D-22D4-45F4-AED4-96AF74DDBD74}"/>
    <cellStyle name="Normal 21" xfId="277" xr:uid="{3D3CF7A1-631B-45B4-9C8B-32CFECBE9997}"/>
    <cellStyle name="Normal 22" xfId="278" xr:uid="{EA03B6C7-F0D7-4059-8DAF-5C9106BB46A4}"/>
    <cellStyle name="Normal 23" xfId="279" xr:uid="{24BFE7F5-F859-4395-91B3-ED9AD9DC5383}"/>
    <cellStyle name="Normal 24" xfId="280" xr:uid="{51780D9A-A20A-4DB5-9DB0-4A271DDD4F0C}"/>
    <cellStyle name="Normal 25" xfId="281" xr:uid="{81B9CF64-46F9-4428-86A6-0C86EA93344A}"/>
    <cellStyle name="Normal 26" xfId="282" xr:uid="{E30B2A87-A681-4166-ABFC-1FB2542E5CA2}"/>
    <cellStyle name="Normal 27" xfId="283" xr:uid="{D7C3D1AF-82F1-44A8-B5F9-824263172C9F}"/>
    <cellStyle name="Normal 28" xfId="284" xr:uid="{F1354B06-EEA7-4888-B733-C5ACDEB9726B}"/>
    <cellStyle name="Normal 29" xfId="285" xr:uid="{B9A3688C-EA8C-4361-8860-89DB21E0F563}"/>
    <cellStyle name="Normal 3" xfId="53" xr:uid="{00000000-0005-0000-0000-0000CD000000}"/>
    <cellStyle name="Normal 3 2" xfId="84" xr:uid="{00000000-0005-0000-0000-0000CE000000}"/>
    <cellStyle name="Normal 3 3" xfId="43" xr:uid="{00000000-0005-0000-0000-0000CF000000}"/>
    <cellStyle name="Normal 3 3 2" xfId="245" xr:uid="{264B05C4-C19F-4AC2-B2A4-AC7FBB1DD165}"/>
    <cellStyle name="Normal 3 4" xfId="83" xr:uid="{00000000-0005-0000-0000-0000D0000000}"/>
    <cellStyle name="Normal 3 5" xfId="60" xr:uid="{00000000-0005-0000-0000-0000D1000000}"/>
    <cellStyle name="Normal 3 6" xfId="243" xr:uid="{21BF48F9-45D1-4175-9C9B-63B354D069AF}"/>
    <cellStyle name="Normal 30" xfId="286" xr:uid="{16DB513F-2491-485C-9E85-321B39AD03FA}"/>
    <cellStyle name="Normal 31" xfId="287" xr:uid="{1EF56DC4-82A8-4EDB-B719-A36FD287DEB8}"/>
    <cellStyle name="Normal 32" xfId="288" xr:uid="{AC570AE2-048A-43C9-B8C6-4C9A08AE75C3}"/>
    <cellStyle name="Normal 33" xfId="289" xr:uid="{F0F7B8B9-6D79-4CA2-87FF-DA18B006B66C}"/>
    <cellStyle name="Normal 34" xfId="290" xr:uid="{90D12102-3C55-49CB-BC7A-693AD75CAA60}"/>
    <cellStyle name="Normal 35" xfId="291" xr:uid="{FD715198-79B0-4720-8869-3F584E1C83D4}"/>
    <cellStyle name="Normal 36" xfId="292" xr:uid="{37C1F296-F224-4D63-8A01-84A22381165A}"/>
    <cellStyle name="Normal 37" xfId="293" xr:uid="{F113968E-59EC-43FD-A88B-3309CEE9AB15}"/>
    <cellStyle name="Normal 38" xfId="294" xr:uid="{60519F5D-44F0-4740-9517-B128745CBA87}"/>
    <cellStyle name="Normal 39" xfId="295" xr:uid="{4E47F646-51E6-4C93-80AD-45C6A85F7996}"/>
    <cellStyle name="Normal 4" xfId="244" xr:uid="{8D0489BE-F259-4483-8515-32AF2FBC4DC9}"/>
    <cellStyle name="Normal 4 2" xfId="247" xr:uid="{4DF8612A-574D-4198-8B6D-2A5276538A17}"/>
    <cellStyle name="Normal 40" xfId="296" xr:uid="{C671F9E5-6679-498C-A87A-9AA8282297FB}"/>
    <cellStyle name="Normal 41" xfId="297" xr:uid="{302742E9-8006-422D-B7B0-065A02D06605}"/>
    <cellStyle name="Normal 42" xfId="298" xr:uid="{39DE11C5-7454-4753-9812-3420282DCA40}"/>
    <cellStyle name="Normal 43" xfId="299" xr:uid="{64BE68A6-AD9C-462E-947C-5A501F6EF174}"/>
    <cellStyle name="Normal 44" xfId="300" xr:uid="{990EC6F3-5EAB-4DE2-B690-D2768CCF50ED}"/>
    <cellStyle name="Normal 45" xfId="301" xr:uid="{604E72D6-D898-4E1B-BA54-59C47E9949FA}"/>
    <cellStyle name="Normal 46" xfId="302" xr:uid="{6953426B-85C6-414D-857E-892658907D1D}"/>
    <cellStyle name="Normal 47" xfId="303" xr:uid="{F25C2926-C69B-4583-BA1E-2C2E0F152363}"/>
    <cellStyle name="Normal 5" xfId="87" xr:uid="{00000000-0005-0000-0000-0000D2000000}"/>
    <cellStyle name="Normal 5 2" xfId="256" xr:uid="{47661ADB-E6FA-455F-8B5A-582394FFF28F}"/>
    <cellStyle name="Normal 6" xfId="261" xr:uid="{069D7D9D-D48A-41C3-8412-0FE956D2FE43}"/>
    <cellStyle name="Normal 7" xfId="262" xr:uid="{15552BB2-6EC2-4816-9AAF-B92EE078A2A6}"/>
    <cellStyle name="Normal 8" xfId="263" xr:uid="{BDD66428-3529-4D28-98D5-7823B72C8216}"/>
    <cellStyle name="Normal 9" xfId="264" xr:uid="{0B9FC89C-322A-4973-9D52-F8F089B51294}"/>
    <cellStyle name="Normal_Estados Fiscal 1999" xfId="44" xr:uid="{00000000-0005-0000-0000-0000D3000000}"/>
    <cellStyle name="Notas" xfId="15" builtinId="10" customBuiltin="1"/>
    <cellStyle name="Porcentaje" xfId="57" builtinId="5"/>
    <cellStyle name="Porcentaje 3" xfId="248" xr:uid="{B83C2134-3C47-4199-AA33-23488D9EAFB5}"/>
    <cellStyle name="Porcentual 2" xfId="86" xr:uid="{00000000-0005-0000-0000-0000D7000000}"/>
    <cellStyle name="Salida" xfId="10" builtinId="21" customBuiltin="1"/>
    <cellStyle name="Texto de advertencia" xfId="14" builtinId="11" customBuiltin="1"/>
    <cellStyle name="Texto explicativo" xfId="16" builtinId="53" customBuiltin="1"/>
    <cellStyle name="Título" xfId="58" builtinId="15" customBuiltin="1"/>
    <cellStyle name="Título 2" xfId="3" builtinId="17" customBuiltin="1"/>
    <cellStyle name="Título 3" xfId="4" builtinId="18" customBuiltin="1"/>
    <cellStyle name="Título 4" xfId="42" xr:uid="{00000000-0005-0000-0000-0000D9000000}"/>
    <cellStyle name="Total" xfId="17" builtinId="25" customBuiltin="1"/>
  </cellStyles>
  <dxfs count="0"/>
  <tableStyles count="0" defaultTableStyle="TableStyleMedium2" defaultPivotStyle="PivotStyleLight16"/>
  <colors>
    <mruColors>
      <color rgb="FFBAD40F"/>
      <color rgb="FFCC0099"/>
      <color rgb="FFFF99CC"/>
      <color rgb="FFCCFFFF"/>
      <color rgb="FF336699"/>
      <color rgb="FFFFFFCC"/>
      <color rgb="FF003366"/>
      <color rgb="FF006699"/>
      <color rgb="FF000066"/>
      <color rgb="FF33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 Id="rId14"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3.emf"/><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59530</xdr:colOff>
      <xdr:row>0</xdr:row>
      <xdr:rowOff>190500</xdr:rowOff>
    </xdr:from>
    <xdr:to>
      <xdr:col>1</xdr:col>
      <xdr:colOff>2685414</xdr:colOff>
      <xdr:row>4</xdr:row>
      <xdr:rowOff>1</xdr:rowOff>
    </xdr:to>
    <xdr:pic>
      <xdr:nvPicPr>
        <xdr:cNvPr id="2" name="Imagen 1">
          <a:extLst>
            <a:ext uri="{FF2B5EF4-FFF2-40B4-BE49-F238E27FC236}">
              <a16:creationId xmlns:a16="http://schemas.microsoft.com/office/drawing/2014/main" id="{6F75F285-B742-4B94-B69C-1E9711F42E8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8069" y="190500"/>
          <a:ext cx="2639219" cy="5728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74083</xdr:colOff>
      <xdr:row>0</xdr:row>
      <xdr:rowOff>148166</xdr:rowOff>
    </xdr:from>
    <xdr:to>
      <xdr:col>1</xdr:col>
      <xdr:colOff>2724732</xdr:colOff>
      <xdr:row>3</xdr:row>
      <xdr:rowOff>171662</xdr:rowOff>
    </xdr:to>
    <xdr:pic>
      <xdr:nvPicPr>
        <xdr:cNvPr id="2" name="Imagen 1">
          <a:extLst>
            <a:ext uri="{FF2B5EF4-FFF2-40B4-BE49-F238E27FC236}">
              <a16:creationId xmlns:a16="http://schemas.microsoft.com/office/drawing/2014/main" id="{61786D20-10F0-44B9-B97A-0C52D3BF507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7206" y="148166"/>
          <a:ext cx="2639219" cy="58837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52917</xdr:colOff>
      <xdr:row>0</xdr:row>
      <xdr:rowOff>158750</xdr:rowOff>
    </xdr:from>
    <xdr:to>
      <xdr:col>1</xdr:col>
      <xdr:colOff>2764103</xdr:colOff>
      <xdr:row>3</xdr:row>
      <xdr:rowOff>174626</xdr:rowOff>
    </xdr:to>
    <xdr:pic>
      <xdr:nvPicPr>
        <xdr:cNvPr id="2" name="Imagen 1">
          <a:extLst>
            <a:ext uri="{FF2B5EF4-FFF2-40B4-BE49-F238E27FC236}">
              <a16:creationId xmlns:a16="http://schemas.microsoft.com/office/drawing/2014/main" id="{CDF6BD3B-4061-47E2-847F-3A37913A69C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1456" y="158750"/>
          <a:ext cx="2818234" cy="58837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10584</xdr:colOff>
      <xdr:row>0</xdr:row>
      <xdr:rowOff>105833</xdr:rowOff>
    </xdr:from>
    <xdr:to>
      <xdr:col>1</xdr:col>
      <xdr:colOff>2572598</xdr:colOff>
      <xdr:row>3</xdr:row>
      <xdr:rowOff>21167</xdr:rowOff>
    </xdr:to>
    <xdr:pic>
      <xdr:nvPicPr>
        <xdr:cNvPr id="2" name="Imagen 1">
          <a:extLst>
            <a:ext uri="{FF2B5EF4-FFF2-40B4-BE49-F238E27FC236}">
              <a16:creationId xmlns:a16="http://schemas.microsoft.com/office/drawing/2014/main" id="{1F521FFE-F976-4A13-BE14-325F2142AE8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9123" y="105833"/>
          <a:ext cx="2550584" cy="48782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95252</xdr:colOff>
      <xdr:row>1</xdr:row>
      <xdr:rowOff>13610</xdr:rowOff>
    </xdr:from>
    <xdr:to>
      <xdr:col>2</xdr:col>
      <xdr:colOff>1653855</xdr:colOff>
      <xdr:row>4</xdr:row>
      <xdr:rowOff>171181</xdr:rowOff>
    </xdr:to>
    <xdr:pic>
      <xdr:nvPicPr>
        <xdr:cNvPr id="4" name="Imagen 3">
          <a:extLst>
            <a:ext uri="{FF2B5EF4-FFF2-40B4-BE49-F238E27FC236}">
              <a16:creationId xmlns:a16="http://schemas.microsoft.com/office/drawing/2014/main" id="{79D1F3DC-B1D9-4B21-8544-95DDA0F8974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2" y="204110"/>
          <a:ext cx="3549328" cy="74431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printerSettings" Target="../printerSettings/printerSettings3.bin"/><Relationship Id="rId7"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8" Type="http://schemas.openxmlformats.org/officeDocument/2006/relationships/vmlDrawing" Target="../drawings/vmlDrawing2.vml"/><Relationship Id="rId3" Type="http://schemas.openxmlformats.org/officeDocument/2006/relationships/printerSettings" Target="../printerSettings/printerSettings9.bin"/><Relationship Id="rId7" Type="http://schemas.openxmlformats.org/officeDocument/2006/relationships/drawing" Target="../drawings/drawing2.x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3.xml.rels><?xml version="1.0" encoding="UTF-8" standalone="yes"?>
<Relationships xmlns="http://schemas.openxmlformats.org/package/2006/relationships"><Relationship Id="rId8" Type="http://schemas.openxmlformats.org/officeDocument/2006/relationships/vmlDrawing" Target="../drawings/vmlDrawing3.vml"/><Relationship Id="rId3" Type="http://schemas.openxmlformats.org/officeDocument/2006/relationships/printerSettings" Target="../printerSettings/printerSettings15.bin"/><Relationship Id="rId7" Type="http://schemas.openxmlformats.org/officeDocument/2006/relationships/drawing" Target="../drawings/drawing3.x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_rels/sheet4.xml.rels><?xml version="1.0" encoding="UTF-8" standalone="yes"?>
<Relationships xmlns="http://schemas.openxmlformats.org/package/2006/relationships"><Relationship Id="rId8" Type="http://schemas.openxmlformats.org/officeDocument/2006/relationships/vmlDrawing" Target="../drawings/vmlDrawing4.vml"/><Relationship Id="rId3" Type="http://schemas.openxmlformats.org/officeDocument/2006/relationships/printerSettings" Target="../printerSettings/printerSettings21.bin"/><Relationship Id="rId7" Type="http://schemas.openxmlformats.org/officeDocument/2006/relationships/drawing" Target="../drawings/drawing4.xml"/><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7.bin"/><Relationship Id="rId7" Type="http://schemas.openxmlformats.org/officeDocument/2006/relationships/vmlDrawing" Target="../drawings/vmlDrawing5.vml"/><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drawing" Target="../drawings/drawing5.xml"/><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1"/>
    <pageSetUpPr fitToPage="1"/>
  </sheetPr>
  <dimension ref="B1:M46"/>
  <sheetViews>
    <sheetView showGridLines="0" zoomScale="70" zoomScaleNormal="70" zoomScaleSheetLayoutView="80" workbookViewId="0"/>
  </sheetViews>
  <sheetFormatPr baseColWidth="10" defaultColWidth="11.44140625" defaultRowHeight="15.6"/>
  <cols>
    <col min="1" max="1" width="3.33203125" style="1" customWidth="1"/>
    <col min="2" max="2" width="41.6640625" style="1" customWidth="1"/>
    <col min="3" max="3" width="19.5546875" style="1" customWidth="1"/>
    <col min="4" max="4" width="21.109375" style="39" customWidth="1"/>
    <col min="5" max="5" width="25.5546875" style="1" bestFit="1" customWidth="1"/>
    <col min="6" max="6" width="26" style="1" bestFit="1" customWidth="1"/>
    <col min="7" max="7" width="17.6640625" style="90" bestFit="1" customWidth="1"/>
    <col min="8" max="8" width="17.6640625" style="90" customWidth="1"/>
    <col min="9" max="9" width="24.5546875" style="90" bestFit="1" customWidth="1"/>
    <col min="10" max="10" width="19.109375" style="90" customWidth="1"/>
    <col min="11" max="11" width="19.33203125" style="90" bestFit="1" customWidth="1"/>
    <col min="12" max="12" width="19.33203125" style="117" bestFit="1" customWidth="1"/>
    <col min="13" max="16384" width="11.44140625" style="1"/>
  </cols>
  <sheetData>
    <row r="1" spans="2:13">
      <c r="D1" s="1"/>
    </row>
    <row r="4" spans="2:13">
      <c r="K4" s="306"/>
    </row>
    <row r="5" spans="2:13">
      <c r="M5" s="11"/>
    </row>
    <row r="6" spans="2:13">
      <c r="B6" s="356" t="s">
        <v>169</v>
      </c>
      <c r="C6" s="356"/>
      <c r="D6" s="356"/>
      <c r="E6" s="356"/>
      <c r="F6" s="356"/>
      <c r="M6" s="11"/>
    </row>
    <row r="7" spans="2:13">
      <c r="B7" s="356" t="s">
        <v>20</v>
      </c>
      <c r="C7" s="356"/>
      <c r="D7" s="356"/>
      <c r="E7" s="356"/>
      <c r="F7" s="356"/>
      <c r="M7" s="11"/>
    </row>
    <row r="8" spans="2:13" s="38" customFormat="1">
      <c r="B8" s="362" t="s">
        <v>277</v>
      </c>
      <c r="C8" s="362"/>
      <c r="D8" s="362"/>
      <c r="E8" s="362"/>
      <c r="F8" s="362"/>
      <c r="G8" s="322"/>
      <c r="H8" s="322"/>
      <c r="I8" s="322"/>
      <c r="J8" s="322"/>
      <c r="K8" s="322"/>
      <c r="L8" s="269"/>
      <c r="M8" s="135"/>
    </row>
    <row r="9" spans="2:13">
      <c r="B9" s="358" t="s">
        <v>189</v>
      </c>
      <c r="C9" s="358"/>
      <c r="D9" s="358"/>
      <c r="E9" s="358"/>
      <c r="F9" s="358"/>
      <c r="M9" s="11"/>
    </row>
    <row r="10" spans="2:13" ht="7.5" customHeight="1">
      <c r="M10" s="11"/>
    </row>
    <row r="11" spans="2:13" ht="19.95" customHeight="1">
      <c r="B11" s="359" t="s">
        <v>2</v>
      </c>
      <c r="C11" s="360"/>
      <c r="D11" s="361"/>
      <c r="E11" s="229">
        <v>45747</v>
      </c>
      <c r="F11" s="229">
        <v>45657</v>
      </c>
      <c r="I11" s="220"/>
      <c r="J11" s="220"/>
      <c r="K11" s="220"/>
      <c r="L11" s="118"/>
      <c r="M11" s="11"/>
    </row>
    <row r="12" spans="2:13" s="89" customFormat="1" ht="10.95" customHeight="1">
      <c r="B12" s="91"/>
      <c r="C12" s="92"/>
      <c r="D12" s="93"/>
      <c r="E12" s="256"/>
      <c r="F12" s="94"/>
      <c r="G12" s="90"/>
      <c r="H12" s="90"/>
      <c r="I12" s="90"/>
      <c r="J12" s="90"/>
      <c r="K12" s="90"/>
      <c r="L12" s="117"/>
      <c r="M12" s="90"/>
    </row>
    <row r="13" spans="2:13" s="89" customFormat="1">
      <c r="B13" s="95" t="s">
        <v>91</v>
      </c>
      <c r="D13" s="96" t="s">
        <v>65</v>
      </c>
      <c r="E13" s="293">
        <v>5838200.7699999958</v>
      </c>
      <c r="F13" s="293">
        <v>5032077.5999999996</v>
      </c>
      <c r="G13" s="323"/>
      <c r="H13" s="323"/>
      <c r="I13" s="324"/>
      <c r="J13" s="325"/>
      <c r="K13" s="90"/>
      <c r="L13" s="117"/>
      <c r="M13" s="90"/>
    </row>
    <row r="14" spans="2:13" s="89" customFormat="1">
      <c r="B14" s="97"/>
      <c r="C14" s="98"/>
      <c r="D14" s="96"/>
      <c r="E14" s="293"/>
      <c r="F14" s="293"/>
      <c r="G14" s="90"/>
      <c r="H14" s="90"/>
      <c r="I14" s="324"/>
      <c r="J14" s="325"/>
      <c r="K14" s="90"/>
      <c r="L14" s="117"/>
      <c r="M14" s="90"/>
    </row>
    <row r="15" spans="2:13" s="89" customFormat="1">
      <c r="B15" s="95" t="s">
        <v>66</v>
      </c>
      <c r="C15" s="99"/>
      <c r="D15" s="96" t="s">
        <v>67</v>
      </c>
      <c r="E15" s="293">
        <v>28348195.260000002</v>
      </c>
      <c r="F15" s="293">
        <v>31352786.210000001</v>
      </c>
      <c r="G15" s="323"/>
      <c r="H15" s="90"/>
      <c r="I15" s="324"/>
      <c r="J15" s="325"/>
      <c r="K15" s="90"/>
      <c r="L15" s="270"/>
      <c r="M15" s="90"/>
    </row>
    <row r="16" spans="2:13" s="89" customFormat="1">
      <c r="B16" s="95"/>
      <c r="C16" s="99"/>
      <c r="D16" s="100"/>
      <c r="E16" s="293"/>
      <c r="F16" s="293"/>
      <c r="G16" s="323"/>
      <c r="H16" s="90"/>
      <c r="I16" s="90"/>
      <c r="J16" s="90"/>
      <c r="K16" s="326"/>
      <c r="L16" s="270"/>
      <c r="M16" s="90"/>
    </row>
    <row r="17" spans="2:13" s="89" customFormat="1">
      <c r="B17" s="95" t="s">
        <v>127</v>
      </c>
      <c r="C17" s="99"/>
      <c r="D17" s="100"/>
      <c r="E17" s="293">
        <v>61.699999993443491</v>
      </c>
      <c r="F17" s="293">
        <v>10061.629999999999</v>
      </c>
      <c r="G17" s="90"/>
      <c r="H17" s="90"/>
      <c r="I17" s="90"/>
      <c r="J17" s="90"/>
      <c r="K17" s="326"/>
      <c r="L17" s="270"/>
      <c r="M17" s="90"/>
    </row>
    <row r="18" spans="2:13" s="89" customFormat="1">
      <c r="B18" s="95"/>
      <c r="C18" s="99"/>
      <c r="D18" s="100"/>
      <c r="E18" s="293"/>
      <c r="F18" s="293"/>
      <c r="G18" s="90"/>
      <c r="H18" s="90"/>
      <c r="I18" s="90"/>
      <c r="J18" s="90"/>
      <c r="K18" s="326"/>
      <c r="L18" s="270"/>
      <c r="M18" s="90"/>
    </row>
    <row r="19" spans="2:13" s="89" customFormat="1">
      <c r="B19" s="95" t="s">
        <v>157</v>
      </c>
      <c r="C19" s="99"/>
      <c r="D19" s="100"/>
      <c r="E19" s="293">
        <v>731.73999999999796</v>
      </c>
      <c r="F19" s="293">
        <v>729.53</v>
      </c>
      <c r="G19" s="90"/>
      <c r="H19" s="90"/>
      <c r="I19" s="90"/>
      <c r="J19" s="90"/>
      <c r="K19" s="326"/>
      <c r="L19" s="270"/>
      <c r="M19" s="90"/>
    </row>
    <row r="20" spans="2:13" s="89" customFormat="1">
      <c r="B20" s="95"/>
      <c r="C20" s="99"/>
      <c r="D20" s="100"/>
      <c r="E20" s="293"/>
      <c r="F20" s="293"/>
      <c r="G20" s="90"/>
      <c r="H20" s="90"/>
      <c r="I20" s="90"/>
      <c r="J20" s="90"/>
      <c r="K20" s="326"/>
      <c r="L20" s="270"/>
      <c r="M20" s="90"/>
    </row>
    <row r="21" spans="2:13" s="89" customFormat="1">
      <c r="B21" s="97" t="s">
        <v>15</v>
      </c>
      <c r="C21" s="101"/>
      <c r="D21" s="102"/>
      <c r="E21" s="351">
        <f>+SUM(E13:E20)</f>
        <v>34187189.469999999</v>
      </c>
      <c r="F21" s="351">
        <f>+SUM(F13:F20)</f>
        <v>36395654.970000006</v>
      </c>
      <c r="G21" s="327"/>
      <c r="H21" s="90"/>
      <c r="I21" s="327"/>
      <c r="J21" s="325"/>
      <c r="K21" s="90"/>
      <c r="L21" s="117"/>
      <c r="M21" s="90"/>
    </row>
    <row r="22" spans="2:13">
      <c r="B22" s="72"/>
      <c r="C22" s="74"/>
      <c r="D22" s="73"/>
      <c r="E22" s="349"/>
      <c r="F22" s="350"/>
      <c r="K22" s="328"/>
      <c r="M22" s="11"/>
    </row>
    <row r="23" spans="2:13" ht="19.95" customHeight="1">
      <c r="B23" s="359" t="s">
        <v>84</v>
      </c>
      <c r="C23" s="360"/>
      <c r="D23" s="361"/>
      <c r="E23" s="352"/>
      <c r="F23" s="352"/>
    </row>
    <row r="24" spans="2:13">
      <c r="B24" s="95" t="s">
        <v>68</v>
      </c>
      <c r="C24" s="297"/>
      <c r="D24" s="103" t="s">
        <v>69</v>
      </c>
      <c r="E24" s="293">
        <v>-729488.16999999923</v>
      </c>
      <c r="F24" s="293">
        <v>-162469.9</v>
      </c>
      <c r="G24" s="323"/>
      <c r="I24" s="324"/>
      <c r="K24" s="328"/>
      <c r="M24" s="11"/>
    </row>
    <row r="25" spans="2:13">
      <c r="B25" s="95"/>
      <c r="C25" s="99"/>
      <c r="D25" s="103"/>
      <c r="E25" s="293"/>
      <c r="F25" s="293"/>
      <c r="G25" s="323"/>
      <c r="K25" s="328"/>
      <c r="M25" s="11"/>
    </row>
    <row r="26" spans="2:13" s="89" customFormat="1">
      <c r="B26" s="95" t="s">
        <v>70</v>
      </c>
      <c r="C26" s="99"/>
      <c r="D26" s="298" t="s">
        <v>241</v>
      </c>
      <c r="E26" s="293">
        <v>-6590.6</v>
      </c>
      <c r="F26" s="293">
        <v>-12718.84</v>
      </c>
      <c r="G26" s="90"/>
      <c r="H26" s="90"/>
      <c r="I26" s="90"/>
      <c r="J26" s="90"/>
      <c r="K26" s="326"/>
      <c r="L26" s="117"/>
      <c r="M26" s="90"/>
    </row>
    <row r="27" spans="2:13" s="89" customFormat="1">
      <c r="B27" s="97"/>
      <c r="C27" s="99"/>
      <c r="D27" s="103"/>
      <c r="E27" s="293"/>
      <c r="F27" s="293"/>
      <c r="G27" s="90"/>
      <c r="H27" s="90"/>
      <c r="I27" s="90"/>
      <c r="J27" s="90"/>
      <c r="K27" s="326"/>
      <c r="L27" s="117"/>
      <c r="M27" s="90"/>
    </row>
    <row r="28" spans="2:13" s="89" customFormat="1">
      <c r="B28" s="95" t="s">
        <v>16</v>
      </c>
      <c r="C28" s="99"/>
      <c r="D28" s="104"/>
      <c r="E28" s="293">
        <v>-530000</v>
      </c>
      <c r="F28" s="293">
        <v>-86587.93</v>
      </c>
      <c r="G28" s="90"/>
      <c r="H28" s="90"/>
      <c r="I28" s="90"/>
      <c r="J28" s="90"/>
      <c r="K28" s="326"/>
      <c r="L28" s="117"/>
      <c r="M28" s="90"/>
    </row>
    <row r="29" spans="2:13" s="89" customFormat="1">
      <c r="B29" s="97"/>
      <c r="C29" s="99"/>
      <c r="D29" s="104"/>
      <c r="E29" s="348"/>
      <c r="F29" s="348"/>
      <c r="G29" s="90"/>
      <c r="H29" s="90"/>
      <c r="I29" s="90"/>
      <c r="J29" s="90"/>
      <c r="K29" s="326"/>
      <c r="L29" s="117"/>
      <c r="M29" s="90"/>
    </row>
    <row r="30" spans="2:13" s="89" customFormat="1">
      <c r="B30" s="97" t="s">
        <v>17</v>
      </c>
      <c r="C30" s="105"/>
      <c r="D30" s="104"/>
      <c r="E30" s="351">
        <f>+SUM(E21:E29)</f>
        <v>32921110.699999999</v>
      </c>
      <c r="F30" s="351">
        <f>+SUM(F21:F29)</f>
        <v>36133878.300000004</v>
      </c>
      <c r="G30" s="327"/>
      <c r="H30" s="90"/>
      <c r="I30" s="327"/>
      <c r="J30" s="327"/>
      <c r="K30" s="90"/>
      <c r="L30" s="117"/>
      <c r="M30" s="90"/>
    </row>
    <row r="31" spans="2:13" s="89" customFormat="1">
      <c r="B31" s="97" t="s">
        <v>18</v>
      </c>
      <c r="C31" s="98"/>
      <c r="D31" s="103"/>
      <c r="E31" s="351">
        <v>29959.79</v>
      </c>
      <c r="F31" s="351">
        <v>33185.33</v>
      </c>
      <c r="G31" s="90"/>
      <c r="H31" s="90"/>
      <c r="I31" s="90"/>
      <c r="J31" s="90"/>
      <c r="K31" s="90"/>
      <c r="L31" s="117"/>
      <c r="M31" s="90"/>
    </row>
    <row r="32" spans="2:13" s="89" customFormat="1">
      <c r="B32" s="106" t="s">
        <v>19</v>
      </c>
      <c r="C32" s="107"/>
      <c r="D32" s="108"/>
      <c r="E32" s="353">
        <f>+E30/E31</f>
        <v>1098.8431727992752</v>
      </c>
      <c r="F32" s="353">
        <v>1088.850964</v>
      </c>
      <c r="G32" s="220"/>
      <c r="H32" s="220"/>
      <c r="I32" s="220"/>
      <c r="J32" s="220"/>
      <c r="K32" s="90"/>
      <c r="L32" s="117"/>
      <c r="M32" s="90"/>
    </row>
    <row r="33" spans="2:12">
      <c r="B33" s="299"/>
      <c r="C33" s="300"/>
      <c r="D33" s="301"/>
      <c r="E33" s="302"/>
      <c r="F33" s="302"/>
      <c r="G33" s="329"/>
      <c r="H33" s="323"/>
      <c r="I33" s="220"/>
      <c r="J33" s="220"/>
    </row>
    <row r="34" spans="2:12" ht="15" customHeight="1">
      <c r="B34" s="357" t="s">
        <v>236</v>
      </c>
      <c r="C34" s="357"/>
      <c r="D34" s="357"/>
      <c r="E34" s="357"/>
      <c r="F34" s="357"/>
      <c r="I34" s="220"/>
      <c r="J34" s="220"/>
    </row>
    <row r="35" spans="2:12" ht="15" customHeight="1">
      <c r="I35" s="324"/>
      <c r="J35" s="324"/>
    </row>
    <row r="36" spans="2:12" ht="7.5" customHeight="1">
      <c r="B36" s="63"/>
    </row>
    <row r="37" spans="2:12" ht="7.5" customHeight="1">
      <c r="B37" s="63"/>
      <c r="F37" s="64"/>
    </row>
    <row r="38" spans="2:12" ht="7.5" customHeight="1">
      <c r="B38" s="63"/>
      <c r="F38" s="64"/>
    </row>
    <row r="39" spans="2:12" ht="7.5" customHeight="1">
      <c r="B39" s="63"/>
      <c r="F39" s="64"/>
    </row>
    <row r="40" spans="2:12" ht="7.5" customHeight="1">
      <c r="B40" s="63"/>
      <c r="F40" s="64"/>
    </row>
    <row r="41" spans="2:12" ht="7.5" customHeight="1">
      <c r="B41" s="63"/>
      <c r="F41" s="64"/>
    </row>
    <row r="42" spans="2:12">
      <c r="B42" s="63"/>
    </row>
    <row r="43" spans="2:12">
      <c r="B43" s="61"/>
      <c r="C43" s="61"/>
      <c r="D43" s="5"/>
      <c r="E43" s="61"/>
      <c r="F43" s="61"/>
    </row>
    <row r="44" spans="2:12" s="8" customFormat="1">
      <c r="B44" s="315"/>
      <c r="C44" s="315"/>
      <c r="D44" s="354"/>
      <c r="E44" s="317"/>
      <c r="F44" s="317"/>
      <c r="G44" s="140"/>
      <c r="H44" s="140"/>
      <c r="I44" s="140"/>
      <c r="J44" s="140"/>
      <c r="K44" s="140"/>
      <c r="L44" s="273"/>
    </row>
    <row r="45" spans="2:12" s="39" customFormat="1">
      <c r="B45" s="318"/>
      <c r="C45" s="318"/>
      <c r="D45" s="355"/>
      <c r="E45" s="320"/>
      <c r="F45" s="320"/>
      <c r="G45" s="228"/>
      <c r="H45" s="228"/>
      <c r="I45" s="228"/>
      <c r="J45" s="228"/>
      <c r="K45" s="228"/>
      <c r="L45" s="275"/>
    </row>
    <row r="46" spans="2:12" s="39" customFormat="1">
      <c r="B46" s="318"/>
      <c r="C46" s="320"/>
      <c r="D46" s="320"/>
      <c r="E46" s="319"/>
      <c r="F46" s="320"/>
      <c r="G46" s="228"/>
      <c r="H46" s="330"/>
      <c r="I46" s="228"/>
      <c r="J46" s="228"/>
      <c r="K46" s="228"/>
      <c r="L46" s="275"/>
    </row>
  </sheetData>
  <customSheetViews>
    <customSheetView guid="{F3648BCD-1CED-4BBB-AE63-37BDB925883F}" scale="80" showPageBreaks="1" showGridLines="0" printArea="1">
      <pane ySplit="7" topLeftCell="A8" activePane="bottomLeft" state="frozen"/>
      <selection pane="bottomLeft" activeCell="G9" sqref="G9"/>
      <colBreaks count="1" manualBreakCount="1">
        <brk id="7" max="1048575" man="1"/>
      </colBreaks>
      <pageMargins left="0.7" right="0.7" top="0.75" bottom="0.75" header="0.3" footer="0.3"/>
      <pageSetup paperSize="9" scale="46" orientation="portrait" r:id="rId1"/>
    </customSheetView>
    <customSheetView guid="{61A52113-890E-4C3B-ADC2-27DE1001C942}" scale="80" showGridLines="0" fitToPage="1">
      <pane ySplit="8" topLeftCell="A9" activePane="bottomLeft" state="frozen"/>
      <selection pane="bottomLeft" activeCell="B10" sqref="B10"/>
      <colBreaks count="1" manualBreakCount="1">
        <brk id="6" max="1048575" man="1"/>
      </colBreaks>
      <pageMargins left="0.7" right="0.7" top="0.75" bottom="0.75" header="0.3" footer="0.3"/>
      <pageSetup paperSize="9" scale="60" fitToHeight="0"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7" right="0.7" top="0.75" bottom="0.75" header="0.3" footer="0.3"/>
      <pageSetup paperSize="9" scale="46" orientation="portrait" r:id="rId3"/>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4"/>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5"/>
    </customSheetView>
  </customSheetViews>
  <mergeCells count="7">
    <mergeCell ref="B6:F6"/>
    <mergeCell ref="B34:F34"/>
    <mergeCell ref="B7:F7"/>
    <mergeCell ref="B9:F9"/>
    <mergeCell ref="B11:D11"/>
    <mergeCell ref="B23:D23"/>
    <mergeCell ref="B8:F8"/>
  </mergeCells>
  <pageMargins left="0.7" right="0.7" top="0.75" bottom="0.75" header="0.3" footer="0.3"/>
  <pageSetup paperSize="9" scale="53" fitToHeight="0" orientation="portrait" r:id="rId6"/>
  <colBreaks count="1" manualBreakCount="1">
    <brk id="6" max="1048575" man="1"/>
  </colBreaks>
  <drawing r:id="rId7"/>
  <legacyDrawing r:id="rId8"/>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1"/>
    <pageSetUpPr fitToPage="1"/>
  </sheetPr>
  <dimension ref="A4:N44"/>
  <sheetViews>
    <sheetView showGridLines="0" topLeftCell="A11" zoomScale="70" zoomScaleNormal="70" zoomScaleSheetLayoutView="90" workbookViewId="0">
      <selection activeCell="B31" sqref="B31"/>
    </sheetView>
  </sheetViews>
  <sheetFormatPr baseColWidth="10" defaultColWidth="11.44140625" defaultRowHeight="15.6"/>
  <cols>
    <col min="1" max="1" width="2" style="1" customWidth="1"/>
    <col min="2" max="2" width="49.33203125" style="1" customWidth="1"/>
    <col min="3" max="3" width="8.6640625" style="1" customWidth="1"/>
    <col min="4" max="4" width="10" style="1" customWidth="1"/>
    <col min="5" max="5" width="7.88671875" style="1" customWidth="1"/>
    <col min="6" max="6" width="22.5546875" style="1" customWidth="1"/>
    <col min="7" max="7" width="24.33203125" style="1" customWidth="1"/>
    <col min="8" max="9" width="17.88671875" style="11" bestFit="1" customWidth="1"/>
    <col min="10" max="10" width="17.88671875" style="11" customWidth="1"/>
    <col min="11" max="12" width="11.44140625" style="11"/>
    <col min="13" max="13" width="14.6640625" style="11" bestFit="1" customWidth="1"/>
    <col min="14" max="16384" width="11.44140625" style="1"/>
  </cols>
  <sheetData>
    <row r="4" spans="1:14">
      <c r="K4" s="134"/>
    </row>
    <row r="6" spans="1:14">
      <c r="B6" s="356" t="s">
        <v>169</v>
      </c>
      <c r="C6" s="356"/>
      <c r="D6" s="356"/>
      <c r="E6" s="356"/>
      <c r="F6" s="356"/>
      <c r="G6" s="356"/>
      <c r="H6" s="138"/>
      <c r="I6" s="138"/>
      <c r="J6" s="138"/>
    </row>
    <row r="7" spans="1:14">
      <c r="B7" s="356" t="s">
        <v>242</v>
      </c>
      <c r="C7" s="356"/>
      <c r="D7" s="356"/>
      <c r="E7" s="356"/>
      <c r="F7" s="356"/>
      <c r="G7" s="356"/>
      <c r="H7" s="138"/>
      <c r="I7" s="138"/>
      <c r="J7" s="138"/>
    </row>
    <row r="8" spans="1:14">
      <c r="B8" s="356" t="s">
        <v>264</v>
      </c>
      <c r="C8" s="356"/>
      <c r="D8" s="356"/>
      <c r="E8" s="356"/>
      <c r="F8" s="356"/>
      <c r="G8" s="356"/>
      <c r="H8" s="139"/>
      <c r="I8" s="139"/>
      <c r="J8" s="139"/>
      <c r="K8" s="139"/>
    </row>
    <row r="9" spans="1:14">
      <c r="B9" s="358" t="s">
        <v>189</v>
      </c>
      <c r="C9" s="358"/>
      <c r="D9" s="358"/>
      <c r="E9" s="358"/>
      <c r="F9" s="358"/>
      <c r="G9" s="358"/>
      <c r="H9" s="139"/>
      <c r="I9" s="139"/>
      <c r="J9" s="139"/>
    </row>
    <row r="10" spans="1:14">
      <c r="B10" s="362"/>
      <c r="C10" s="362"/>
      <c r="D10" s="362"/>
      <c r="E10" s="362"/>
      <c r="F10" s="362"/>
      <c r="G10" s="362"/>
      <c r="H10" s="139"/>
      <c r="I10" s="221"/>
      <c r="J10" s="221"/>
      <c r="K10" s="90"/>
      <c r="N10" s="4"/>
    </row>
    <row r="11" spans="1:14" ht="19.95" customHeight="1">
      <c r="B11" s="231" t="s">
        <v>8</v>
      </c>
      <c r="C11" s="232"/>
      <c r="D11" s="232"/>
      <c r="E11" s="233"/>
      <c r="F11" s="229">
        <v>45747</v>
      </c>
      <c r="G11" s="229">
        <v>45382</v>
      </c>
      <c r="H11" s="327"/>
      <c r="I11" s="327"/>
      <c r="J11" s="327"/>
      <c r="K11" s="271"/>
      <c r="L11" s="271"/>
      <c r="M11" s="271"/>
      <c r="N11" s="252"/>
    </row>
    <row r="12" spans="1:14">
      <c r="B12" s="75"/>
      <c r="C12" s="11"/>
      <c r="D12" s="11"/>
      <c r="E12" s="76"/>
      <c r="F12" s="203"/>
      <c r="G12" s="203"/>
      <c r="H12" s="327"/>
      <c r="I12" s="327"/>
      <c r="J12" s="327"/>
      <c r="K12" s="271"/>
      <c r="L12" s="271"/>
      <c r="M12" s="271"/>
      <c r="N12" s="252"/>
    </row>
    <row r="13" spans="1:14" s="89" customFormat="1" ht="15" customHeight="1">
      <c r="A13" s="142"/>
      <c r="B13" s="253" t="s">
        <v>243</v>
      </c>
      <c r="C13" s="101"/>
      <c r="D13" s="144" t="s">
        <v>85</v>
      </c>
      <c r="E13" s="145"/>
      <c r="F13" s="249">
        <v>495593.76</v>
      </c>
      <c r="G13" s="293">
        <v>335454.924</v>
      </c>
      <c r="H13" s="327"/>
      <c r="I13" s="327"/>
      <c r="J13" s="327"/>
      <c r="K13" s="271"/>
      <c r="L13" s="271"/>
      <c r="M13" s="271"/>
      <c r="N13" s="252"/>
    </row>
    <row r="14" spans="1:14" s="89" customFormat="1" ht="15" customHeight="1">
      <c r="A14" s="142"/>
      <c r="B14" s="143" t="s">
        <v>7</v>
      </c>
      <c r="C14" s="146"/>
      <c r="D14" s="147" t="s">
        <v>72</v>
      </c>
      <c r="E14" s="145"/>
      <c r="F14" s="249">
        <v>43825.93</v>
      </c>
      <c r="G14" s="293">
        <v>73906.884099999996</v>
      </c>
      <c r="H14" s="327"/>
      <c r="I14" s="327"/>
      <c r="J14" s="327"/>
      <c r="K14" s="271"/>
      <c r="L14" s="271"/>
      <c r="M14" s="271"/>
      <c r="N14" s="252"/>
    </row>
    <row r="15" spans="1:14" s="89" customFormat="1">
      <c r="A15" s="142"/>
      <c r="B15" s="148" t="s">
        <v>71</v>
      </c>
      <c r="C15" s="149"/>
      <c r="D15" s="147" t="s">
        <v>212</v>
      </c>
      <c r="E15" s="145"/>
      <c r="F15" s="249">
        <v>18053.16</v>
      </c>
      <c r="G15" s="293">
        <v>10422.19</v>
      </c>
      <c r="H15" s="327"/>
      <c r="I15" s="327"/>
      <c r="J15" s="327"/>
      <c r="K15" s="271"/>
      <c r="L15" s="271"/>
      <c r="M15" s="271"/>
      <c r="N15" s="252"/>
    </row>
    <row r="16" spans="1:14">
      <c r="A16" s="65"/>
      <c r="B16" s="78"/>
      <c r="C16" s="79"/>
      <c r="D16" s="80"/>
      <c r="E16" s="77"/>
      <c r="F16" s="249"/>
      <c r="G16" s="293"/>
      <c r="H16" s="327"/>
      <c r="I16" s="327"/>
      <c r="J16" s="327"/>
      <c r="K16" s="271"/>
      <c r="L16" s="271"/>
      <c r="M16" s="271"/>
      <c r="N16" s="252"/>
    </row>
    <row r="17" spans="1:14" s="9" customFormat="1" ht="15" customHeight="1">
      <c r="A17" s="65"/>
      <c r="B17" s="81" t="s">
        <v>12</v>
      </c>
      <c r="E17" s="77"/>
      <c r="F17" s="250">
        <f>+SUM(F13:F16)</f>
        <v>557472.85000000009</v>
      </c>
      <c r="G17" s="250">
        <f>+SUM(G13:G16)</f>
        <v>419783.99810000003</v>
      </c>
      <c r="H17" s="327"/>
      <c r="I17" s="327"/>
      <c r="J17" s="327"/>
      <c r="K17" s="271"/>
      <c r="L17" s="271"/>
      <c r="M17" s="271"/>
      <c r="N17" s="252"/>
    </row>
    <row r="18" spans="1:14" s="9" customFormat="1" ht="15" customHeight="1">
      <c r="A18" s="66"/>
      <c r="B18" s="81"/>
      <c r="E18" s="77"/>
      <c r="F18" s="249"/>
      <c r="G18" s="293"/>
      <c r="H18" s="327"/>
      <c r="I18" s="327"/>
      <c r="J18" s="327"/>
      <c r="K18" s="271"/>
      <c r="L18" s="271"/>
      <c r="M18" s="271"/>
      <c r="N18" s="252"/>
    </row>
    <row r="19" spans="1:14" ht="19.95" customHeight="1">
      <c r="B19" s="231" t="s">
        <v>9</v>
      </c>
      <c r="C19" s="232"/>
      <c r="D19" s="232"/>
      <c r="E19" s="233"/>
      <c r="F19" s="230"/>
      <c r="G19" s="230"/>
      <c r="H19" s="327"/>
      <c r="I19" s="327"/>
      <c r="J19" s="327"/>
      <c r="K19" s="271"/>
      <c r="L19" s="271"/>
      <c r="M19" s="271"/>
      <c r="N19" s="252"/>
    </row>
    <row r="20" spans="1:14" ht="15" customHeight="1">
      <c r="A20" s="65"/>
      <c r="B20" s="148"/>
      <c r="C20" s="149"/>
      <c r="D20" s="149"/>
      <c r="E20" s="145"/>
      <c r="F20" s="293"/>
      <c r="G20" s="293"/>
      <c r="H20" s="327"/>
      <c r="I20" s="327"/>
      <c r="J20" s="327"/>
      <c r="K20" s="271"/>
      <c r="L20" s="271"/>
      <c r="M20" s="271"/>
      <c r="N20" s="252"/>
    </row>
    <row r="21" spans="1:14" s="89" customFormat="1" ht="15" customHeight="1">
      <c r="A21" s="142"/>
      <c r="B21" s="148" t="s">
        <v>63</v>
      </c>
      <c r="C21" s="149"/>
      <c r="D21" s="150"/>
      <c r="E21" s="145"/>
      <c r="F21" s="293">
        <v>-176573.72</v>
      </c>
      <c r="G21" s="293">
        <v>-131158.71</v>
      </c>
      <c r="H21" s="327"/>
      <c r="I21" s="327"/>
      <c r="J21" s="327"/>
      <c r="K21" s="271"/>
      <c r="L21" s="271"/>
      <c r="M21" s="271"/>
      <c r="N21" s="252"/>
    </row>
    <row r="22" spans="1:14" s="89" customFormat="1" ht="15" customHeight="1">
      <c r="A22" s="151"/>
      <c r="B22" s="152" t="s">
        <v>73</v>
      </c>
      <c r="C22" s="153"/>
      <c r="D22" s="147"/>
      <c r="E22" s="154"/>
      <c r="F22" s="293">
        <v>-21752.74</v>
      </c>
      <c r="G22" s="293">
        <v>-24800.019999999997</v>
      </c>
      <c r="H22" s="327"/>
      <c r="I22" s="327"/>
      <c r="J22" s="327"/>
      <c r="K22" s="271"/>
      <c r="L22" s="271"/>
      <c r="M22" s="271"/>
      <c r="N22" s="252"/>
    </row>
    <row r="23" spans="1:14" ht="15" customHeight="1">
      <c r="A23" s="67"/>
      <c r="B23" s="152"/>
      <c r="C23" s="153"/>
      <c r="D23" s="153"/>
      <c r="E23" s="154"/>
      <c r="F23" s="293"/>
      <c r="G23" s="293"/>
      <c r="H23" s="327"/>
      <c r="I23" s="327"/>
      <c r="J23" s="327"/>
      <c r="K23" s="271"/>
      <c r="L23" s="271"/>
      <c r="M23" s="271"/>
      <c r="N23" s="252"/>
    </row>
    <row r="24" spans="1:14" ht="15" customHeight="1">
      <c r="A24" s="65"/>
      <c r="B24" s="204" t="s">
        <v>13</v>
      </c>
      <c r="C24" s="101"/>
      <c r="D24" s="147" t="s">
        <v>245</v>
      </c>
      <c r="E24" s="145"/>
      <c r="F24" s="294">
        <f>+SUM(F20:F23)</f>
        <v>-198326.46</v>
      </c>
      <c r="G24" s="294">
        <f>+SUM(G20:G23)</f>
        <v>-155958.72999999998</v>
      </c>
      <c r="H24" s="327"/>
      <c r="I24" s="327"/>
      <c r="J24" s="327"/>
      <c r="K24" s="271"/>
      <c r="L24" s="271"/>
      <c r="M24" s="271"/>
      <c r="N24" s="252"/>
    </row>
    <row r="25" spans="1:14" ht="15" customHeight="1">
      <c r="A25" s="65"/>
      <c r="B25" s="204"/>
      <c r="C25" s="101"/>
      <c r="D25" s="101"/>
      <c r="E25" s="145"/>
      <c r="F25" s="293"/>
      <c r="G25" s="293"/>
      <c r="H25" s="327"/>
      <c r="I25" s="327"/>
      <c r="J25" s="327"/>
      <c r="K25" s="271"/>
      <c r="L25" s="271"/>
      <c r="M25" s="271"/>
      <c r="N25" s="252"/>
    </row>
    <row r="26" spans="1:14" ht="15" customHeight="1">
      <c r="A26" s="65"/>
      <c r="B26" s="303" t="s">
        <v>244</v>
      </c>
      <c r="C26" s="205"/>
      <c r="D26" s="205"/>
      <c r="E26" s="206"/>
      <c r="F26" s="295">
        <f>+F17+F24</f>
        <v>359146.39000000013</v>
      </c>
      <c r="G26" s="295">
        <f>+G17+G24</f>
        <v>263825.26810000004</v>
      </c>
      <c r="H26" s="327"/>
      <c r="I26" s="328"/>
      <c r="J26" s="331"/>
      <c r="K26" s="117"/>
      <c r="L26" s="4"/>
      <c r="M26" s="4"/>
      <c r="N26" s="4"/>
    </row>
    <row r="27" spans="1:14" ht="15" customHeight="1">
      <c r="B27" s="89"/>
      <c r="C27" s="89"/>
      <c r="D27" s="89"/>
      <c r="E27" s="89"/>
      <c r="F27" s="327" t="e">
        <f>+F26-#REF!</f>
        <v>#REF!</v>
      </c>
      <c r="G27" s="89"/>
      <c r="H27" s="90"/>
      <c r="I27" s="90"/>
      <c r="J27" s="90"/>
      <c r="K27" s="117"/>
      <c r="L27" s="4"/>
      <c r="M27" s="4"/>
      <c r="N27" s="4"/>
    </row>
    <row r="28" spans="1:14" ht="15" customHeight="1">
      <c r="B28" s="357" t="s">
        <v>236</v>
      </c>
      <c r="C28" s="357"/>
      <c r="D28" s="357"/>
      <c r="E28" s="357"/>
      <c r="F28" s="357"/>
      <c r="G28" s="357"/>
      <c r="H28" s="90"/>
      <c r="I28" s="90"/>
      <c r="J28" s="90"/>
      <c r="K28" s="117"/>
      <c r="L28" s="4"/>
      <c r="M28" s="4"/>
      <c r="N28" s="4"/>
    </row>
    <row r="29" spans="1:14" ht="15" customHeight="1">
      <c r="B29" s="89"/>
      <c r="C29" s="89"/>
      <c r="D29" s="89"/>
      <c r="E29" s="89"/>
      <c r="F29" s="207"/>
      <c r="G29" s="89"/>
      <c r="H29" s="222"/>
      <c r="I29" s="90"/>
      <c r="J29" s="90"/>
      <c r="K29" s="90"/>
      <c r="N29" s="4"/>
    </row>
    <row r="30" spans="1:14">
      <c r="B30" s="63" t="s">
        <v>79</v>
      </c>
      <c r="C30" s="63"/>
      <c r="D30" s="63"/>
      <c r="E30" s="63"/>
      <c r="H30" s="141"/>
      <c r="I30" s="90"/>
      <c r="J30" s="90"/>
      <c r="K30" s="90"/>
    </row>
    <row r="31" spans="1:14">
      <c r="B31" s="63"/>
      <c r="C31" s="63"/>
      <c r="D31" s="63"/>
      <c r="E31" s="63"/>
      <c r="H31" s="141"/>
      <c r="I31" s="90"/>
      <c r="J31" s="90"/>
      <c r="K31" s="90"/>
    </row>
    <row r="32" spans="1:14">
      <c r="B32" s="63"/>
      <c r="C32" s="63"/>
      <c r="D32" s="63"/>
      <c r="E32" s="63"/>
      <c r="H32" s="141"/>
    </row>
    <row r="33" spans="2:13">
      <c r="B33" s="63"/>
      <c r="C33" s="63"/>
      <c r="D33" s="63"/>
      <c r="E33" s="63"/>
      <c r="H33" s="141"/>
    </row>
    <row r="34" spans="2:13">
      <c r="B34" s="63"/>
      <c r="C34" s="63"/>
      <c r="D34" s="63"/>
      <c r="E34" s="63"/>
      <c r="H34" s="141"/>
    </row>
    <row r="35" spans="2:13">
      <c r="B35" s="63"/>
      <c r="C35" s="63"/>
      <c r="D35" s="63"/>
      <c r="E35" s="63"/>
      <c r="H35" s="141"/>
    </row>
    <row r="36" spans="2:13">
      <c r="B36" s="63"/>
      <c r="C36" s="63"/>
      <c r="D36" s="63"/>
      <c r="E36" s="63"/>
      <c r="H36" s="141"/>
    </row>
    <row r="37" spans="2:13">
      <c r="B37" s="63"/>
      <c r="C37" s="63"/>
      <c r="D37" s="63"/>
      <c r="E37" s="63"/>
      <c r="H37" s="141"/>
    </row>
    <row r="38" spans="2:13">
      <c r="B38" s="63"/>
      <c r="C38" s="63"/>
      <c r="D38" s="63"/>
      <c r="E38" s="63"/>
      <c r="H38" s="141"/>
    </row>
    <row r="39" spans="2:13">
      <c r="B39" s="63"/>
      <c r="C39" s="63"/>
      <c r="D39" s="63"/>
      <c r="E39" s="63"/>
      <c r="H39" s="141"/>
    </row>
    <row r="40" spans="2:13">
      <c r="B40" s="63"/>
      <c r="C40" s="63"/>
      <c r="D40" s="63"/>
      <c r="E40" s="63"/>
      <c r="H40" s="141"/>
    </row>
    <row r="41" spans="2:13" s="8" customFormat="1">
      <c r="B41" s="315"/>
      <c r="C41" s="315"/>
      <c r="D41" s="315"/>
      <c r="F41" s="317"/>
      <c r="G41" s="317"/>
      <c r="H41" s="136"/>
      <c r="I41" s="155"/>
      <c r="J41" s="155"/>
      <c r="K41" s="136"/>
      <c r="L41" s="136"/>
      <c r="M41" s="136"/>
    </row>
    <row r="42" spans="2:13" s="39" customFormat="1">
      <c r="B42" s="318"/>
      <c r="C42" s="318"/>
      <c r="D42" s="318"/>
      <c r="F42" s="320"/>
      <c r="G42" s="320"/>
      <c r="H42" s="137"/>
      <c r="I42" s="223"/>
      <c r="J42" s="223"/>
      <c r="K42" s="137"/>
      <c r="L42" s="137"/>
      <c r="M42" s="137"/>
    </row>
    <row r="43" spans="2:13">
      <c r="B43" s="318"/>
      <c r="C43" s="320"/>
      <c r="D43" s="320"/>
      <c r="E43" s="320"/>
      <c r="F43" s="320"/>
      <c r="G43" s="319"/>
    </row>
    <row r="44" spans="2:13">
      <c r="B44" s="318"/>
      <c r="C44" s="320"/>
      <c r="D44" s="320"/>
      <c r="E44" s="320"/>
      <c r="F44" s="320"/>
      <c r="G44" s="319"/>
    </row>
  </sheetData>
  <customSheetViews>
    <customSheetView guid="{F3648BCD-1CED-4BBB-AE63-37BDB925883F}" scale="80" showPageBreaks="1" showGridLines="0" fitToPage="1" printArea="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67" orientation="portrait" r:id="rId1"/>
    </customSheetView>
    <customSheetView guid="{61A52113-890E-4C3B-ADC2-27DE1001C942}" scale="80" showGridLines="0" fitToPage="1">
      <pane ySplit="8" topLeftCell="A9" activePane="bottomLeft" state="frozen"/>
      <selection pane="bottomLeft" activeCell="B21" sqref="B21"/>
      <pageMargins left="0.48" right="0.39" top="0.74803149606299213" bottom="0.74803149606299213" header="0.31496062992125984" footer="0.31496062992125984"/>
      <printOptions horizontalCentered="1"/>
      <pageSetup paperSize="9" scale="66"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48" right="0.39" top="0.74803149606299213" bottom="0.74803149606299213" header="0.31496062992125984" footer="0.31496062992125984"/>
      <printOptions horizontalCentered="1"/>
      <pageSetup paperSize="9" scale="52" orientation="portrait" r:id="rId3"/>
    </customSheetView>
    <customSheetView guid="{7015FC6D-0680-4B00-AA0E-B83DA1D0B666}" scale="80" showPageBreaks="1" showGridLines="0" fitToPage="1" printArea="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52" orientation="portrait" r:id="rId4"/>
    </customSheetView>
    <customSheetView guid="{B9F63820-5C32-455A-BC9D-0BE84D6B0867}" scale="80" showGridLines="0" fitToPage="1" state="hidden">
      <pane ySplit="6" topLeftCell="A28" activePane="bottomLeft" state="frozen"/>
      <selection pane="bottomLeft" activeCell="F51" sqref="F51"/>
      <pageMargins left="0.48" right="0.39" top="0.74803149606299213" bottom="0.74803149606299213" header="0.31496062992125984" footer="0.31496062992125984"/>
      <printOptions horizontalCentered="1"/>
      <pageSetup paperSize="9" scale="55" orientation="portrait" r:id="rId5"/>
    </customSheetView>
  </customSheetViews>
  <mergeCells count="6">
    <mergeCell ref="B6:G6"/>
    <mergeCell ref="B28:G28"/>
    <mergeCell ref="B10:G10"/>
    <mergeCell ref="B7:G7"/>
    <mergeCell ref="B8:G8"/>
    <mergeCell ref="B9:G9"/>
  </mergeCells>
  <printOptions horizontalCentered="1"/>
  <pageMargins left="0.48" right="0.39" top="0.74803149606299213" bottom="0.74803149606299213" header="0.31496062992125984" footer="0.31496062992125984"/>
  <pageSetup paperSize="9" scale="61" orientation="portrait" r:id="rId6"/>
  <drawing r:id="rId7"/>
  <legacyDrawing r:id="rId8"/>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pageSetUpPr fitToPage="1"/>
  </sheetPr>
  <dimension ref="B4:O37"/>
  <sheetViews>
    <sheetView showGridLines="0" topLeftCell="A12" zoomScale="70" zoomScaleNormal="70" zoomScaleSheetLayoutView="80" workbookViewId="0">
      <selection activeCell="B25" sqref="B25"/>
    </sheetView>
  </sheetViews>
  <sheetFormatPr baseColWidth="10" defaultColWidth="11.44140625" defaultRowHeight="15.6"/>
  <cols>
    <col min="1" max="1" width="3.33203125" style="1" customWidth="1"/>
    <col min="2" max="2" width="49.44140625" style="63" customWidth="1"/>
    <col min="3" max="3" width="6.33203125" style="1" customWidth="1"/>
    <col min="4" max="4" width="6.44140625" style="1" customWidth="1"/>
    <col min="5" max="5" width="7.6640625" style="1" customWidth="1"/>
    <col min="6" max="6" width="5.6640625" style="1" customWidth="1"/>
    <col min="7" max="7" width="5.33203125" style="1" customWidth="1"/>
    <col min="8" max="8" width="8.88671875" style="1" customWidth="1"/>
    <col min="9" max="9" width="26.88671875" style="1" customWidth="1"/>
    <col min="10" max="10" width="22.33203125" style="4" customWidth="1"/>
    <col min="11" max="12" width="15.109375" style="4" bestFit="1" customWidth="1"/>
    <col min="13" max="13" width="11.44140625" style="4"/>
    <col min="14" max="14" width="19.33203125" style="125" bestFit="1" customWidth="1"/>
    <col min="15" max="15" width="11.44140625" style="4"/>
    <col min="16" max="16384" width="11.44140625" style="1"/>
  </cols>
  <sheetData>
    <row r="4" spans="2:15">
      <c r="B4" s="69"/>
      <c r="C4" s="12"/>
      <c r="D4" s="12"/>
      <c r="E4" s="12"/>
      <c r="F4" s="12"/>
      <c r="G4" s="12"/>
      <c r="H4" s="12"/>
      <c r="I4" s="12"/>
    </row>
    <row r="6" spans="2:15">
      <c r="B6" s="379" t="s">
        <v>169</v>
      </c>
      <c r="C6" s="379"/>
      <c r="D6" s="379"/>
      <c r="E6" s="379"/>
      <c r="F6" s="379"/>
      <c r="G6" s="379"/>
      <c r="H6" s="379"/>
      <c r="I6" s="379"/>
    </row>
    <row r="7" spans="2:15">
      <c r="B7" s="380" t="s">
        <v>25</v>
      </c>
      <c r="C7" s="380"/>
      <c r="D7" s="380"/>
      <c r="E7" s="380"/>
      <c r="F7" s="380"/>
      <c r="G7" s="380"/>
      <c r="H7" s="380"/>
      <c r="I7" s="380"/>
    </row>
    <row r="8" spans="2:15">
      <c r="B8" s="381" t="s">
        <v>265</v>
      </c>
      <c r="C8" s="381"/>
      <c r="D8" s="381"/>
      <c r="E8" s="381"/>
      <c r="F8" s="381"/>
      <c r="G8" s="381"/>
      <c r="H8" s="381"/>
      <c r="I8" s="381"/>
    </row>
    <row r="9" spans="2:15">
      <c r="B9" s="358" t="s">
        <v>189</v>
      </c>
      <c r="C9" s="358"/>
      <c r="D9" s="358"/>
      <c r="E9" s="358"/>
      <c r="F9" s="358"/>
      <c r="G9" s="358"/>
      <c r="H9" s="358"/>
      <c r="I9" s="358"/>
    </row>
    <row r="10" spans="2:15">
      <c r="B10" s="10"/>
      <c r="C10" s="7"/>
      <c r="D10" s="7"/>
      <c r="E10" s="7"/>
      <c r="F10" s="7"/>
      <c r="G10" s="7"/>
      <c r="H10" s="7"/>
      <c r="I10" s="7"/>
    </row>
    <row r="11" spans="2:15" s="10" customFormat="1" ht="37.200000000000003" customHeight="1">
      <c r="B11" s="234" t="s">
        <v>11</v>
      </c>
      <c r="C11" s="382" t="s">
        <v>92</v>
      </c>
      <c r="D11" s="382"/>
      <c r="E11" s="382"/>
      <c r="F11" s="382" t="s">
        <v>6</v>
      </c>
      <c r="G11" s="382"/>
      <c r="H11" s="382"/>
      <c r="I11" s="235" t="s">
        <v>275</v>
      </c>
      <c r="J11" s="119"/>
      <c r="K11" s="119"/>
      <c r="L11" s="119"/>
      <c r="M11" s="119"/>
      <c r="N11" s="281"/>
      <c r="O11" s="119"/>
    </row>
    <row r="12" spans="2:15" s="10" customFormat="1" ht="26.4" customHeight="1">
      <c r="B12" s="84" t="s">
        <v>98</v>
      </c>
      <c r="C12" s="364">
        <v>26302122.730000019</v>
      </c>
      <c r="D12" s="365"/>
      <c r="E12" s="366"/>
      <c r="F12" s="364">
        <v>2362817.27</v>
      </c>
      <c r="G12" s="365"/>
      <c r="H12" s="366"/>
      <c r="I12" s="267">
        <v>36133878.300000004</v>
      </c>
      <c r="J12" s="307"/>
      <c r="K12" s="276"/>
      <c r="L12" s="119"/>
      <c r="M12" s="119"/>
      <c r="N12" s="281"/>
      <c r="O12" s="119"/>
    </row>
    <row r="13" spans="2:15" s="10" customFormat="1" ht="26.4" customHeight="1">
      <c r="B13" s="85" t="s">
        <v>99</v>
      </c>
      <c r="C13" s="367">
        <v>0</v>
      </c>
      <c r="D13" s="368"/>
      <c r="E13" s="369"/>
      <c r="F13" s="367">
        <v>0</v>
      </c>
      <c r="G13" s="368"/>
      <c r="H13" s="369"/>
      <c r="I13" s="219"/>
      <c r="J13" s="119"/>
      <c r="K13" s="119"/>
      <c r="L13" s="119"/>
      <c r="M13" s="119"/>
      <c r="N13" s="281"/>
      <c r="O13" s="119"/>
    </row>
    <row r="14" spans="2:15" s="10" customFormat="1" ht="26.4" customHeight="1">
      <c r="B14" s="86" t="s">
        <v>24</v>
      </c>
      <c r="C14" s="376">
        <v>151304922.93999994</v>
      </c>
      <c r="D14" s="377"/>
      <c r="E14" s="378"/>
      <c r="F14" s="373">
        <v>0</v>
      </c>
      <c r="G14" s="374"/>
      <c r="H14" s="375"/>
      <c r="I14" s="60"/>
      <c r="J14" s="119"/>
      <c r="K14" s="119"/>
      <c r="L14" s="119"/>
      <c r="M14" s="119"/>
      <c r="N14" s="281"/>
      <c r="O14" s="119"/>
    </row>
    <row r="15" spans="2:15" s="10" customFormat="1" ht="26.4" customHeight="1">
      <c r="B15" s="86" t="s">
        <v>23</v>
      </c>
      <c r="C15" s="376">
        <v>-147407898.63</v>
      </c>
      <c r="D15" s="377"/>
      <c r="E15" s="378"/>
      <c r="F15" s="373">
        <v>0</v>
      </c>
      <c r="G15" s="374"/>
      <c r="H15" s="375"/>
      <c r="I15" s="60"/>
      <c r="J15" s="119"/>
      <c r="K15" s="119"/>
      <c r="L15" s="119"/>
      <c r="M15" s="119"/>
      <c r="N15" s="281"/>
      <c r="O15" s="119"/>
    </row>
    <row r="16" spans="2:15" s="10" customFormat="1" ht="26.4" customHeight="1">
      <c r="B16" s="70" t="s">
        <v>100</v>
      </c>
      <c r="C16" s="376">
        <v>0</v>
      </c>
      <c r="D16" s="377"/>
      <c r="E16" s="378"/>
      <c r="F16" s="373">
        <v>359146.39</v>
      </c>
      <c r="G16" s="374"/>
      <c r="H16" s="375"/>
      <c r="I16" s="60"/>
      <c r="J16" s="119"/>
      <c r="K16" s="119"/>
      <c r="L16" s="119"/>
      <c r="M16" s="119"/>
      <c r="N16" s="281"/>
      <c r="O16" s="119"/>
    </row>
    <row r="17" spans="2:15" s="10" customFormat="1" ht="37.950000000000003" customHeight="1">
      <c r="B17" s="84" t="s">
        <v>101</v>
      </c>
      <c r="C17" s="364">
        <f>+SUM(C12:E16)</f>
        <v>30199147.039999962</v>
      </c>
      <c r="D17" s="365"/>
      <c r="E17" s="366"/>
      <c r="F17" s="370">
        <f>+SUM(F12:H16)</f>
        <v>2721963.66</v>
      </c>
      <c r="G17" s="371"/>
      <c r="H17" s="372"/>
      <c r="I17" s="235" t="s">
        <v>266</v>
      </c>
      <c r="J17" s="332"/>
      <c r="K17" s="119"/>
      <c r="L17" s="119"/>
      <c r="M17" s="119"/>
      <c r="N17" s="281"/>
      <c r="O17" s="119"/>
    </row>
    <row r="18" spans="2:15" s="10" customFormat="1" ht="26.4" customHeight="1">
      <c r="B18" s="85"/>
      <c r="C18" s="364"/>
      <c r="D18" s="365"/>
      <c r="E18" s="366"/>
      <c r="F18" s="370"/>
      <c r="G18" s="371"/>
      <c r="H18" s="372"/>
      <c r="I18" s="60">
        <f>+C17+F17</f>
        <v>32921110.699999962</v>
      </c>
      <c r="J18" s="333"/>
      <c r="K18" s="266"/>
      <c r="L18" s="191"/>
      <c r="M18" s="119"/>
      <c r="N18" s="281"/>
      <c r="O18" s="119"/>
    </row>
    <row r="19" spans="2:15" s="10" customFormat="1" ht="26.4" customHeight="1">
      <c r="B19" s="57"/>
      <c r="C19" s="188"/>
      <c r="D19" s="188"/>
      <c r="E19" s="188"/>
      <c r="F19" s="188"/>
      <c r="G19" s="188"/>
      <c r="H19" s="188"/>
      <c r="I19" s="189"/>
      <c r="J19" s="334"/>
      <c r="K19" s="191"/>
      <c r="L19" s="191"/>
      <c r="M19" s="119"/>
      <c r="N19" s="281"/>
      <c r="O19" s="119"/>
    </row>
    <row r="20" spans="2:15">
      <c r="J20" s="125"/>
    </row>
    <row r="21" spans="2:15">
      <c r="B21" s="363" t="s">
        <v>236</v>
      </c>
      <c r="C21" s="363"/>
      <c r="D21" s="363"/>
      <c r="E21" s="363"/>
      <c r="F21" s="363"/>
      <c r="G21" s="363"/>
      <c r="H21" s="363"/>
      <c r="I21" s="363"/>
    </row>
    <row r="24" spans="2:15">
      <c r="B24" s="63" t="s">
        <v>79</v>
      </c>
      <c r="I24" s="87"/>
    </row>
    <row r="25" spans="2:15">
      <c r="I25" s="87"/>
    </row>
    <row r="26" spans="2:15">
      <c r="I26" s="87"/>
    </row>
    <row r="27" spans="2:15">
      <c r="I27" s="87"/>
    </row>
    <row r="28" spans="2:15">
      <c r="I28" s="87"/>
    </row>
    <row r="29" spans="2:15">
      <c r="I29" s="87"/>
    </row>
    <row r="30" spans="2:15">
      <c r="I30" s="87"/>
    </row>
    <row r="31" spans="2:15">
      <c r="I31" s="87"/>
    </row>
    <row r="35" spans="2:15">
      <c r="B35" s="315"/>
      <c r="D35" s="354"/>
      <c r="E35" s="8"/>
      <c r="H35" s="317"/>
      <c r="I35" s="317"/>
    </row>
    <row r="36" spans="2:15" s="8" customFormat="1">
      <c r="B36" s="318"/>
      <c r="D36" s="355"/>
      <c r="E36" s="39"/>
      <c r="H36" s="320"/>
      <c r="I36" s="320"/>
      <c r="K36" s="272"/>
      <c r="L36" s="272"/>
      <c r="M36" s="272"/>
      <c r="N36" s="282"/>
      <c r="O36" s="272"/>
    </row>
    <row r="37" spans="2:15" s="39" customFormat="1">
      <c r="B37" s="318"/>
      <c r="C37" s="320"/>
      <c r="D37" s="320"/>
      <c r="E37" s="320"/>
      <c r="F37" s="320"/>
      <c r="G37" s="319"/>
      <c r="H37" s="11"/>
      <c r="J37" s="274"/>
      <c r="K37" s="274"/>
      <c r="L37" s="274"/>
      <c r="M37" s="274"/>
      <c r="N37" s="283"/>
      <c r="O37" s="274"/>
    </row>
  </sheetData>
  <customSheetViews>
    <customSheetView guid="{F3648BCD-1CED-4BBB-AE63-37BDB925883F}" scale="80" showPageBreaks="1" showGridLines="0" printArea="1">
      <pane ySplit="7" topLeftCell="A8" activePane="bottomLeft" state="frozen"/>
      <selection pane="bottomLeft" activeCell="N12" sqref="N12"/>
      <pageMargins left="0.75" right="0.75" top="1" bottom="1" header="0.5" footer="0.5"/>
      <pageSetup scale="47" orientation="portrait" r:id="rId1"/>
      <headerFooter alignWithMargins="0"/>
    </customSheetView>
    <customSheetView guid="{61A52113-890E-4C3B-ADC2-27DE1001C942}" scale="80" showGridLines="0" fitToPage="1">
      <pane ySplit="8" topLeftCell="A9" activePane="bottomLeft" state="frozen"/>
      <selection pane="bottomLeft" activeCell="J15" sqref="J15"/>
      <pageMargins left="1.1811023622047243" right="0.90551181102362199" top="0.74803149606299213" bottom="0" header="0.31496062992125984" footer="0"/>
      <pageSetup scale="56" fitToHeight="0"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75" right="0.75" top="1" bottom="1" header="0.5" footer="0.5"/>
      <pageSetup scale="47" orientation="portrait" r:id="rId3"/>
      <headerFooter alignWithMargins="0"/>
    </customSheetView>
    <customSheetView guid="{7015FC6D-0680-4B00-AA0E-B83DA1D0B666}" scale="80" showPageBreaks="1" showGridLines="0" printArea="1">
      <pane ySplit="7" topLeftCell="A8" activePane="bottomLeft" state="frozen"/>
      <selection pane="bottomLeft" activeCell="I11" sqref="I9:I11"/>
      <pageMargins left="0.75" right="0.75" top="1" bottom="1" header="0.5" footer="0.5"/>
      <pageSetup scale="47" orientation="portrait" r:id="rId4"/>
      <headerFooter alignWithMargins="0"/>
    </customSheetView>
    <customSheetView guid="{B9F63820-5C32-455A-BC9D-0BE84D6B0867}" scale="80" showGridLines="0" state="hidden">
      <pane ySplit="7" topLeftCell="A8" activePane="bottomLeft" state="frozen"/>
      <selection pane="bottomLeft" sqref="A1:K15"/>
      <pageMargins left="0.75" right="0.75" top="1" bottom="1" header="0.5" footer="0.5"/>
      <pageSetup scale="47" orientation="portrait" r:id="rId5"/>
      <headerFooter alignWithMargins="0"/>
    </customSheetView>
  </customSheetViews>
  <mergeCells count="21">
    <mergeCell ref="B6:I6"/>
    <mergeCell ref="B7:I7"/>
    <mergeCell ref="B8:I8"/>
    <mergeCell ref="B9:I9"/>
    <mergeCell ref="C16:E16"/>
    <mergeCell ref="C11:E11"/>
    <mergeCell ref="F11:H11"/>
    <mergeCell ref="B21:I21"/>
    <mergeCell ref="C12:E12"/>
    <mergeCell ref="F12:H12"/>
    <mergeCell ref="C13:E13"/>
    <mergeCell ref="F18:H18"/>
    <mergeCell ref="F13:H13"/>
    <mergeCell ref="F14:H14"/>
    <mergeCell ref="F16:H16"/>
    <mergeCell ref="C14:E14"/>
    <mergeCell ref="C18:E18"/>
    <mergeCell ref="F15:H15"/>
    <mergeCell ref="C15:E15"/>
    <mergeCell ref="C17:E17"/>
    <mergeCell ref="F17:H17"/>
  </mergeCells>
  <pageMargins left="1.1811023622047243" right="0.90551181102362199" top="0.74803149606299213" bottom="0" header="0.31496062992125984" footer="0"/>
  <pageSetup scale="61" fitToHeight="0" orientation="portrait" r:id="rId6"/>
  <headerFooter alignWithMargins="0"/>
  <drawing r:id="rId7"/>
  <legacyDrawing r:id="rId8"/>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theme="1"/>
    <pageSetUpPr fitToPage="1"/>
  </sheetPr>
  <dimension ref="B1:O47"/>
  <sheetViews>
    <sheetView showGridLines="0" topLeftCell="A10" zoomScale="70" zoomScaleNormal="70" zoomScaleSheetLayoutView="90" workbookViewId="0">
      <selection activeCell="B34" sqref="B34"/>
    </sheetView>
  </sheetViews>
  <sheetFormatPr baseColWidth="10" defaultColWidth="11.44140625" defaultRowHeight="15.6"/>
  <cols>
    <col min="1" max="1" width="3.33203125" style="1" customWidth="1"/>
    <col min="2" max="2" width="52.5546875" style="63" customWidth="1"/>
    <col min="3" max="3" width="17" style="63" bestFit="1" customWidth="1"/>
    <col min="4" max="4" width="10.44140625" style="63" customWidth="1"/>
    <col min="5" max="5" width="21.109375" style="63" customWidth="1"/>
    <col min="6" max="6" width="20.6640625" style="62" customWidth="1"/>
    <col min="7" max="7" width="5.5546875" style="1" bestFit="1" customWidth="1"/>
    <col min="8" max="8" width="20.88671875" style="125" bestFit="1" customWidth="1"/>
    <col min="9" max="9" width="17.44140625" style="125" customWidth="1"/>
    <col min="10" max="10" width="19" style="125" bestFit="1" customWidth="1"/>
    <col min="11" max="13" width="11.44140625" style="4"/>
    <col min="14" max="16384" width="11.44140625" style="1"/>
  </cols>
  <sheetData>
    <row r="1" spans="2:15">
      <c r="G1" s="11"/>
    </row>
    <row r="2" spans="2:15">
      <c r="G2" s="11"/>
    </row>
    <row r="3" spans="2:15">
      <c r="G3" s="11"/>
    </row>
    <row r="4" spans="2:15">
      <c r="G4" s="11"/>
      <c r="K4" s="268"/>
    </row>
    <row r="5" spans="2:15" ht="18.600000000000001" customHeight="1">
      <c r="B5" s="356" t="s">
        <v>169</v>
      </c>
      <c r="C5" s="356"/>
      <c r="D5" s="356"/>
      <c r="E5" s="356"/>
      <c r="F5" s="356"/>
      <c r="G5" s="156"/>
      <c r="H5" s="308"/>
      <c r="I5" s="308"/>
    </row>
    <row r="6" spans="2:15">
      <c r="B6" s="379" t="s">
        <v>248</v>
      </c>
      <c r="C6" s="379"/>
      <c r="D6" s="379"/>
      <c r="E6" s="379"/>
      <c r="F6" s="379"/>
      <c r="G6" s="157"/>
      <c r="H6" s="309"/>
      <c r="I6" s="309"/>
    </row>
    <row r="7" spans="2:15">
      <c r="B7" s="381" t="s">
        <v>264</v>
      </c>
      <c r="C7" s="381"/>
      <c r="D7" s="381"/>
      <c r="E7" s="381"/>
      <c r="F7" s="381"/>
      <c r="G7" s="139"/>
      <c r="H7" s="310"/>
      <c r="I7" s="310"/>
      <c r="J7" s="310"/>
      <c r="N7" s="4"/>
      <c r="O7" s="4"/>
    </row>
    <row r="8" spans="2:15">
      <c r="B8" s="358" t="s">
        <v>189</v>
      </c>
      <c r="C8" s="358"/>
      <c r="D8" s="358"/>
      <c r="E8" s="358"/>
      <c r="F8" s="358"/>
      <c r="G8" s="141"/>
      <c r="N8" s="4"/>
      <c r="O8" s="4"/>
    </row>
    <row r="9" spans="2:15">
      <c r="B9" s="71"/>
      <c r="C9" s="71"/>
      <c r="D9" s="71"/>
      <c r="E9" s="71"/>
      <c r="F9" s="71"/>
      <c r="G9" s="141"/>
      <c r="N9" s="4"/>
      <c r="O9" s="4"/>
    </row>
    <row r="10" spans="2:15" ht="45.15" customHeight="1">
      <c r="B10" s="236"/>
      <c r="C10" s="237"/>
      <c r="D10" s="237"/>
      <c r="E10" s="230">
        <v>45747</v>
      </c>
      <c r="F10" s="230">
        <v>45382</v>
      </c>
      <c r="G10" s="238"/>
      <c r="N10" s="4"/>
      <c r="O10" s="4"/>
    </row>
    <row r="11" spans="2:15">
      <c r="B11" s="383"/>
      <c r="C11" s="384"/>
      <c r="D11" s="384"/>
      <c r="E11" s="43"/>
      <c r="F11" s="82"/>
      <c r="G11" s="238"/>
      <c r="N11" s="4"/>
      <c r="O11" s="4"/>
    </row>
    <row r="12" spans="2:15" s="10" customFormat="1">
      <c r="B12" s="257" t="s">
        <v>21</v>
      </c>
      <c r="C12" s="258"/>
      <c r="D12" s="258"/>
      <c r="E12" s="44"/>
      <c r="F12" s="83"/>
      <c r="G12" s="239"/>
      <c r="H12" s="281"/>
      <c r="I12" s="281"/>
      <c r="J12" s="281"/>
      <c r="K12" s="119"/>
      <c r="L12" s="119"/>
      <c r="M12" s="119"/>
      <c r="N12" s="119"/>
      <c r="O12" s="119"/>
    </row>
    <row r="13" spans="2:15" s="10" customFormat="1">
      <c r="B13" s="259"/>
      <c r="C13" s="258"/>
      <c r="D13" s="258"/>
      <c r="E13" s="59"/>
      <c r="F13" s="83"/>
      <c r="G13" s="239"/>
      <c r="H13" s="281"/>
      <c r="I13" s="281"/>
      <c r="J13" s="281"/>
      <c r="K13" s="119"/>
      <c r="L13" s="119"/>
      <c r="M13" s="119"/>
      <c r="N13" s="119"/>
      <c r="O13" s="119"/>
    </row>
    <row r="14" spans="2:15" s="10" customFormat="1">
      <c r="B14" s="387" t="s">
        <v>22</v>
      </c>
      <c r="C14" s="388"/>
      <c r="D14" s="388"/>
      <c r="E14" s="59"/>
      <c r="F14" s="292"/>
      <c r="G14" s="239"/>
      <c r="H14" s="281"/>
      <c r="I14" s="281"/>
      <c r="J14" s="281"/>
      <c r="K14" s="119"/>
      <c r="L14" s="119"/>
      <c r="M14" s="119"/>
      <c r="N14" s="119"/>
      <c r="O14" s="119"/>
    </row>
    <row r="15" spans="2:15" s="10" customFormat="1">
      <c r="B15" s="259" t="s">
        <v>86</v>
      </c>
      <c r="C15" s="57"/>
      <c r="D15" s="57"/>
      <c r="E15" s="249">
        <v>-2979461.576700002</v>
      </c>
      <c r="F15" s="293">
        <v>-134029.89609999961</v>
      </c>
      <c r="G15" s="240"/>
      <c r="H15" s="311"/>
      <c r="I15" s="281"/>
      <c r="J15" s="281"/>
      <c r="K15" s="119"/>
      <c r="L15" s="119"/>
      <c r="M15" s="119"/>
      <c r="N15" s="119"/>
      <c r="O15" s="119"/>
    </row>
    <row r="16" spans="2:15" s="10" customFormat="1">
      <c r="B16" s="259" t="s">
        <v>87</v>
      </c>
      <c r="C16" s="57"/>
      <c r="D16" s="57"/>
      <c r="E16" s="249">
        <v>410327.05</v>
      </c>
      <c r="F16" s="293">
        <v>317216.99</v>
      </c>
      <c r="G16" s="240"/>
      <c r="H16" s="311"/>
      <c r="I16" s="281"/>
      <c r="J16" s="281"/>
      <c r="K16" s="119"/>
      <c r="L16" s="119"/>
      <c r="M16" s="119"/>
      <c r="N16" s="119"/>
      <c r="O16" s="119"/>
    </row>
    <row r="17" spans="2:15" s="10" customFormat="1">
      <c r="B17" s="262" t="s">
        <v>88</v>
      </c>
      <c r="C17" s="57"/>
      <c r="D17" s="57"/>
      <c r="E17" s="249">
        <v>0</v>
      </c>
      <c r="F17" s="293">
        <v>-3000873.0200000019</v>
      </c>
      <c r="G17" s="240"/>
      <c r="H17" s="311"/>
      <c r="I17" s="281"/>
      <c r="J17" s="281"/>
      <c r="K17" s="119"/>
      <c r="L17" s="119"/>
      <c r="M17" s="119"/>
      <c r="N17" s="119"/>
      <c r="O17" s="119"/>
    </row>
    <row r="18" spans="2:15" s="10" customFormat="1">
      <c r="B18" s="262" t="s">
        <v>89</v>
      </c>
      <c r="C18" s="258"/>
      <c r="D18" s="258"/>
      <c r="E18" s="249">
        <v>912628.96100000828</v>
      </c>
      <c r="F18" s="293">
        <v>3888.21</v>
      </c>
      <c r="G18" s="241"/>
      <c r="H18" s="311"/>
      <c r="I18" s="281"/>
      <c r="J18" s="281"/>
      <c r="K18" s="119"/>
      <c r="L18" s="119"/>
      <c r="M18" s="119"/>
      <c r="N18" s="119"/>
      <c r="O18" s="119"/>
    </row>
    <row r="19" spans="2:15" s="10" customFormat="1">
      <c r="B19" s="262"/>
      <c r="C19" s="258"/>
      <c r="D19" s="258"/>
      <c r="E19" s="249"/>
      <c r="F19" s="293"/>
      <c r="G19" s="241"/>
      <c r="H19" s="311"/>
      <c r="I19" s="281"/>
      <c r="J19" s="281"/>
      <c r="K19" s="119"/>
      <c r="L19" s="119"/>
      <c r="M19" s="119"/>
      <c r="N19" s="119"/>
      <c r="O19" s="119"/>
    </row>
    <row r="20" spans="2:15" s="7" customFormat="1">
      <c r="B20" s="387" t="s">
        <v>246</v>
      </c>
      <c r="C20" s="388"/>
      <c r="D20" s="388"/>
      <c r="E20" s="250">
        <f>+SUM(E15:E19)</f>
        <v>-1656505.5656999939</v>
      </c>
      <c r="F20" s="294">
        <f>+F15+F16+F17+F18</f>
        <v>-2813797.7161000017</v>
      </c>
      <c r="G20" s="242"/>
      <c r="H20" s="312"/>
      <c r="I20" s="310"/>
      <c r="J20" s="310"/>
      <c r="K20" s="190"/>
      <c r="L20" s="190"/>
      <c r="M20" s="190"/>
      <c r="N20" s="190"/>
      <c r="O20" s="190"/>
    </row>
    <row r="21" spans="2:15" s="10" customFormat="1">
      <c r="B21" s="259"/>
      <c r="C21" s="258"/>
      <c r="D21" s="57"/>
      <c r="E21" s="249"/>
      <c r="F21" s="293"/>
      <c r="G21" s="241"/>
      <c r="H21" s="311"/>
      <c r="I21" s="281"/>
      <c r="J21" s="281"/>
      <c r="K21" s="119"/>
      <c r="L21" s="119"/>
      <c r="M21" s="119"/>
      <c r="N21" s="119"/>
      <c r="O21" s="119"/>
    </row>
    <row r="22" spans="2:15" s="10" customFormat="1">
      <c r="B22" s="257" t="s">
        <v>64</v>
      </c>
      <c r="C22" s="57"/>
      <c r="D22" s="57"/>
      <c r="E22" s="249"/>
      <c r="F22" s="293"/>
      <c r="G22" s="241"/>
      <c r="H22" s="311"/>
      <c r="I22" s="281"/>
      <c r="J22" s="281"/>
      <c r="K22" s="119"/>
      <c r="L22" s="119"/>
      <c r="M22" s="119"/>
      <c r="N22" s="119"/>
      <c r="O22" s="119"/>
    </row>
    <row r="23" spans="2:15" s="10" customFormat="1">
      <c r="B23" s="255"/>
      <c r="C23" s="57"/>
      <c r="D23" s="57"/>
      <c r="E23" s="249"/>
      <c r="F23" s="293"/>
      <c r="G23" s="241"/>
      <c r="H23" s="311"/>
      <c r="I23" s="281"/>
      <c r="J23" s="281"/>
      <c r="K23" s="119"/>
      <c r="L23" s="119"/>
      <c r="M23" s="119"/>
      <c r="N23" s="119"/>
      <c r="O23" s="119"/>
    </row>
    <row r="24" spans="2:15" s="10" customFormat="1">
      <c r="B24" s="389" t="s">
        <v>23</v>
      </c>
      <c r="C24" s="390"/>
      <c r="D24" s="390"/>
      <c r="E24" s="249">
        <v>-147407898.63</v>
      </c>
      <c r="F24" s="293">
        <v>-20902476.650000002</v>
      </c>
      <c r="G24" s="241"/>
      <c r="H24" s="311"/>
      <c r="I24" s="310"/>
      <c r="J24" s="281"/>
      <c r="K24" s="119"/>
      <c r="L24" s="119"/>
      <c r="M24" s="119"/>
      <c r="N24" s="119"/>
      <c r="O24" s="119"/>
    </row>
    <row r="25" spans="2:15" s="10" customFormat="1">
      <c r="B25" s="263" t="s">
        <v>24</v>
      </c>
      <c r="C25" s="37"/>
      <c r="D25" s="258"/>
      <c r="E25" s="249">
        <v>151304922.94</v>
      </c>
      <c r="F25" s="293">
        <v>20873246.510000017</v>
      </c>
      <c r="G25" s="241"/>
      <c r="H25" s="311"/>
      <c r="I25" s="310"/>
      <c r="J25" s="281"/>
      <c r="K25" s="119"/>
      <c r="L25" s="119"/>
      <c r="M25" s="119"/>
      <c r="N25" s="119"/>
      <c r="O25" s="119"/>
    </row>
    <row r="26" spans="2:15" s="10" customFormat="1">
      <c r="B26" s="263"/>
      <c r="C26" s="37"/>
      <c r="D26" s="57"/>
      <c r="E26" s="249"/>
      <c r="F26" s="293"/>
      <c r="G26" s="241"/>
      <c r="H26" s="336"/>
      <c r="I26" s="336"/>
      <c r="J26" s="336"/>
      <c r="K26" s="119"/>
      <c r="L26" s="119"/>
      <c r="M26" s="119"/>
      <c r="N26" s="119"/>
      <c r="O26" s="119"/>
    </row>
    <row r="27" spans="2:15" s="10" customFormat="1">
      <c r="B27" s="385" t="s">
        <v>81</v>
      </c>
      <c r="C27" s="386"/>
      <c r="D27" s="386"/>
      <c r="E27" s="250">
        <f>+SUM(E24:E26)</f>
        <v>3897024.3100000024</v>
      </c>
      <c r="F27" s="294">
        <f>+F24+F25</f>
        <v>-29230.139999985695</v>
      </c>
      <c r="G27" s="241"/>
      <c r="H27" s="336"/>
      <c r="I27" s="336"/>
      <c r="J27" s="336"/>
      <c r="K27" s="119"/>
      <c r="L27" s="119"/>
      <c r="M27" s="119"/>
      <c r="N27" s="119"/>
      <c r="O27" s="119"/>
    </row>
    <row r="28" spans="2:15" s="10" customFormat="1">
      <c r="B28" s="260" t="s">
        <v>102</v>
      </c>
      <c r="C28" s="261"/>
      <c r="D28" s="261"/>
      <c r="E28" s="250">
        <v>3597682.03</v>
      </c>
      <c r="F28" s="294">
        <v>6440709.8890000004</v>
      </c>
      <c r="G28" s="254"/>
      <c r="H28" s="337"/>
      <c r="I28" s="337"/>
      <c r="J28" s="337"/>
      <c r="K28" s="119"/>
      <c r="L28" s="119"/>
      <c r="M28" s="119"/>
      <c r="N28" s="119"/>
      <c r="O28" s="119"/>
    </row>
    <row r="29" spans="2:15" s="10" customFormat="1">
      <c r="B29" s="264" t="s">
        <v>247</v>
      </c>
      <c r="C29" s="265"/>
      <c r="D29" s="265"/>
      <c r="E29" s="251">
        <f>+E20+E27+E28</f>
        <v>5838200.774300009</v>
      </c>
      <c r="F29" s="295">
        <f>+F20+F27+F28</f>
        <v>3597682.032900013</v>
      </c>
      <c r="G29" s="243"/>
      <c r="H29" s="336"/>
      <c r="I29" s="336"/>
      <c r="J29" s="220" t="s">
        <v>153</v>
      </c>
      <c r="K29" s="4"/>
      <c r="L29" s="119"/>
      <c r="M29" s="119"/>
      <c r="N29" s="119"/>
      <c r="O29" s="119"/>
    </row>
    <row r="30" spans="2:15" s="10" customFormat="1">
      <c r="B30" s="68"/>
      <c r="C30" s="57"/>
      <c r="D30" s="57"/>
      <c r="E30" s="335"/>
      <c r="F30" s="296"/>
      <c r="G30" s="239"/>
      <c r="H30" s="311"/>
      <c r="I30" s="311"/>
      <c r="J30" s="311"/>
      <c r="K30" s="119"/>
      <c r="L30" s="119"/>
      <c r="M30" s="119"/>
      <c r="N30" s="119"/>
      <c r="O30" s="119"/>
    </row>
    <row r="31" spans="2:15" s="10" customFormat="1">
      <c r="B31" s="363" t="s">
        <v>236</v>
      </c>
      <c r="C31" s="363"/>
      <c r="D31" s="363"/>
      <c r="E31" s="363"/>
      <c r="F31" s="363"/>
      <c r="G31" s="239"/>
      <c r="H31" s="281"/>
      <c r="I31" s="281"/>
      <c r="J31" s="281"/>
      <c r="K31" s="119"/>
      <c r="L31" s="119"/>
      <c r="M31" s="119"/>
      <c r="N31" s="119"/>
      <c r="O31" s="119"/>
    </row>
    <row r="32" spans="2:15">
      <c r="E32" s="1"/>
      <c r="F32" s="1"/>
      <c r="G32" s="238"/>
      <c r="N32" s="4"/>
      <c r="O32" s="4"/>
    </row>
    <row r="33" spans="2:15">
      <c r="B33" s="63" t="s">
        <v>80</v>
      </c>
      <c r="C33" s="1"/>
      <c r="D33" s="1"/>
      <c r="E33" s="1"/>
      <c r="F33" s="1"/>
      <c r="G33" s="63"/>
      <c r="I33" s="281"/>
      <c r="N33" s="4"/>
      <c r="O33" s="4"/>
    </row>
    <row r="34" spans="2:15">
      <c r="C34" s="1"/>
      <c r="D34" s="1"/>
      <c r="E34" s="1"/>
      <c r="F34" s="1"/>
      <c r="G34" s="63"/>
      <c r="I34" s="281"/>
      <c r="N34" s="4"/>
      <c r="O34" s="4"/>
    </row>
    <row r="35" spans="2:15">
      <c r="C35" s="1"/>
      <c r="D35" s="1"/>
      <c r="E35" s="1"/>
      <c r="F35" s="1"/>
      <c r="G35" s="63"/>
      <c r="I35" s="281"/>
      <c r="N35" s="4"/>
      <c r="O35" s="4"/>
    </row>
    <row r="36" spans="2:15">
      <c r="C36" s="1"/>
      <c r="D36" s="1"/>
      <c r="E36" s="1"/>
      <c r="F36" s="1"/>
      <c r="G36" s="63"/>
      <c r="I36" s="281"/>
      <c r="N36" s="4"/>
      <c r="O36" s="4"/>
    </row>
    <row r="37" spans="2:15">
      <c r="C37" s="1"/>
      <c r="D37" s="1"/>
      <c r="E37" s="1"/>
      <c r="F37" s="1"/>
      <c r="G37" s="63"/>
      <c r="I37" s="281"/>
      <c r="N37" s="4"/>
      <c r="O37" s="4"/>
    </row>
    <row r="38" spans="2:15">
      <c r="C38" s="1"/>
      <c r="D38" s="1"/>
      <c r="E38" s="1"/>
      <c r="F38" s="1"/>
      <c r="G38" s="63"/>
      <c r="I38" s="281"/>
      <c r="N38" s="4"/>
      <c r="O38" s="4"/>
    </row>
    <row r="39" spans="2:15">
      <c r="C39" s="1"/>
      <c r="D39" s="1"/>
      <c r="E39" s="1"/>
      <c r="F39" s="1"/>
      <c r="G39" s="63"/>
      <c r="I39" s="281"/>
      <c r="N39" s="4"/>
      <c r="O39" s="4"/>
    </row>
    <row r="40" spans="2:15">
      <c r="C40" s="1"/>
      <c r="D40" s="1"/>
      <c r="E40" s="1"/>
      <c r="F40" s="1"/>
      <c r="G40" s="63"/>
      <c r="I40" s="281"/>
      <c r="N40" s="4"/>
      <c r="O40" s="4"/>
    </row>
    <row r="41" spans="2:15">
      <c r="C41" s="1"/>
      <c r="D41" s="1"/>
      <c r="E41" s="1"/>
      <c r="F41" s="1"/>
      <c r="G41" s="63"/>
      <c r="I41" s="281"/>
      <c r="N41" s="4"/>
      <c r="O41" s="4"/>
    </row>
    <row r="42" spans="2:15">
      <c r="C42" s="1"/>
      <c r="D42" s="1"/>
      <c r="E42" s="1"/>
      <c r="F42" s="1"/>
      <c r="G42" s="63"/>
      <c r="I42" s="281"/>
      <c r="N42" s="4"/>
      <c r="O42" s="4"/>
    </row>
    <row r="43" spans="2:15">
      <c r="C43" s="1"/>
      <c r="D43" s="1"/>
      <c r="E43" s="1"/>
      <c r="F43" s="1"/>
      <c r="G43" s="63"/>
      <c r="I43" s="281"/>
    </row>
    <row r="44" spans="2:15">
      <c r="E44" s="1"/>
      <c r="F44" s="1"/>
      <c r="G44" s="63"/>
      <c r="H44" s="184"/>
      <c r="I44" s="281"/>
    </row>
    <row r="45" spans="2:15" s="8" customFormat="1">
      <c r="B45" s="315"/>
      <c r="C45" s="315"/>
      <c r="F45" s="317"/>
      <c r="K45" s="272"/>
      <c r="L45" s="272"/>
      <c r="M45" s="272"/>
    </row>
    <row r="46" spans="2:15" s="39" customFormat="1">
      <c r="B46" s="318"/>
      <c r="C46" s="318"/>
      <c r="F46" s="320"/>
      <c r="K46" s="274"/>
      <c r="L46" s="274"/>
      <c r="M46" s="274"/>
    </row>
    <row r="47" spans="2:15">
      <c r="B47" s="318"/>
      <c r="C47" s="320"/>
      <c r="D47" s="320"/>
      <c r="E47" s="320"/>
      <c r="F47" s="320"/>
      <c r="G47" s="319"/>
      <c r="H47" s="11"/>
      <c r="I47" s="39"/>
      <c r="J47" s="274"/>
    </row>
  </sheetData>
  <customSheetViews>
    <customSheetView guid="{F3648BCD-1CED-4BBB-AE63-37BDB925883F}" scale="80" showPageBreaks="1" showGridLines="0" fitToPage="1" printArea="1">
      <pane ySplit="7" topLeftCell="A25" activePane="bottomLeft" state="frozen"/>
      <selection pane="bottomLeft" activeCell="B2" sqref="B2:G44"/>
      <pageMargins left="0.7" right="0.7" top="0.75" bottom="0.75" header="0.3" footer="0.3"/>
      <pageSetup paperSize="9" scale="68" fitToHeight="0" orientation="portrait" r:id="rId1"/>
    </customSheetView>
    <customSheetView guid="{61A52113-890E-4C3B-ADC2-27DE1001C942}" scale="80" showGridLines="0" fitToPage="1">
      <pane ySplit="8" topLeftCell="A9" activePane="bottomLeft" state="frozen"/>
      <selection pane="bottomLeft" activeCell="E27" sqref="E27"/>
      <pageMargins left="0.7" right="0.7" top="0.75" bottom="0.75" header="0.3" footer="0.3"/>
      <pageSetup paperSize="9" scale="69"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7" right="0.7" top="0.75" bottom="0.75" header="0.3" footer="0.3"/>
      <pageSetup paperSize="9" scale="71" fitToHeight="0" orientation="portrait" r:id="rId3"/>
    </customSheetView>
    <customSheetView guid="{7015FC6D-0680-4B00-AA0E-B83DA1D0B666}" scale="80" showPageBreaks="1" showGridLines="0" fitToPage="1" printArea="1" hiddenRows="1">
      <pane ySplit="7" topLeftCell="A25" activePane="bottomLeft" state="frozen"/>
      <selection pane="bottomLeft" activeCell="B2" sqref="B2:G44"/>
      <pageMargins left="0.7" right="0.7" top="0.75" bottom="0.75" header="0.3" footer="0.3"/>
      <pageSetup paperSize="9" scale="71" fitToHeight="0" orientation="portrait" r:id="rId4"/>
    </customSheetView>
    <customSheetView guid="{B9F63820-5C32-455A-BC9D-0BE84D6B0867}" scale="80" showGridLines="0" fitToPage="1" hiddenRows="1" state="hidden">
      <pane ySplit="7" topLeftCell="A25" activePane="bottomLeft" state="frozen"/>
      <selection pane="bottomLeft" activeCell="B2" sqref="B2:G44"/>
      <pageMargins left="0.7" right="0.7" top="0.75" bottom="0.75" header="0.3" footer="0.3"/>
      <pageSetup paperSize="9" scale="71" fitToHeight="0" orientation="portrait" r:id="rId5"/>
    </customSheetView>
  </customSheetViews>
  <mergeCells count="10">
    <mergeCell ref="B27:D27"/>
    <mergeCell ref="B31:F31"/>
    <mergeCell ref="B14:D14"/>
    <mergeCell ref="B20:D20"/>
    <mergeCell ref="B24:D24"/>
    <mergeCell ref="B5:F5"/>
    <mergeCell ref="B6:F6"/>
    <mergeCell ref="B7:F7"/>
    <mergeCell ref="B11:D11"/>
    <mergeCell ref="B8:F8"/>
  </mergeCells>
  <pageMargins left="0.7" right="0.7" top="0.75" bottom="0.75" header="0.3" footer="0.3"/>
  <pageSetup paperSize="9" scale="58" fitToHeight="0" orientation="portrait" r:id="rId6"/>
  <drawing r:id="rId7"/>
  <legacyDrawing r:id="rId8"/>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
    <tabColor theme="1"/>
    <pageSetUpPr fitToPage="1"/>
  </sheetPr>
  <dimension ref="A1:Y381"/>
  <sheetViews>
    <sheetView showGridLines="0" tabSelected="1" zoomScale="70" zoomScaleNormal="70" zoomScaleSheetLayoutView="40" workbookViewId="0">
      <selection activeCell="E364" sqref="E364"/>
    </sheetView>
  </sheetViews>
  <sheetFormatPr baseColWidth="10" defaultColWidth="9.33203125" defaultRowHeight="15.6"/>
  <cols>
    <col min="1" max="1" width="4.33203125" style="174" customWidth="1"/>
    <col min="2" max="2" width="30" style="13" customWidth="1"/>
    <col min="3" max="3" width="49.88671875" style="13" customWidth="1"/>
    <col min="4" max="5" width="23.6640625" style="13" customWidth="1"/>
    <col min="6" max="6" width="17.33203125" style="14" customWidth="1"/>
    <col min="7" max="7" width="19.5546875" style="13" customWidth="1"/>
    <col min="8" max="8" width="15.6640625" style="13" customWidth="1"/>
    <col min="9" max="9" width="24.88671875" style="13" customWidth="1"/>
    <col min="10" max="10" width="24.33203125" style="16" customWidth="1"/>
    <col min="11" max="11" width="24.33203125" style="13" bestFit="1" customWidth="1"/>
    <col min="12" max="12" width="26.5546875" style="13" bestFit="1" customWidth="1"/>
    <col min="13" max="13" width="17.6640625" style="13" customWidth="1"/>
    <col min="14" max="14" width="30.88671875" style="13" customWidth="1"/>
    <col min="15" max="15" width="23.6640625" style="13" customWidth="1"/>
    <col min="16" max="16" width="22.5546875" style="13" customWidth="1"/>
    <col min="17" max="17" width="26.6640625" style="13" bestFit="1" customWidth="1"/>
    <col min="18" max="18" width="20" style="13" bestFit="1" customWidth="1"/>
    <col min="19" max="19" width="30" style="13" customWidth="1"/>
    <col min="20" max="20" width="9.33203125" style="13"/>
    <col min="21" max="21" width="14.88671875" style="13" bestFit="1" customWidth="1"/>
    <col min="22" max="16384" width="9.33203125" style="13"/>
  </cols>
  <sheetData>
    <row r="1" spans="1:11" s="1" customFormat="1">
      <c r="A1" s="90"/>
      <c r="E1" s="39"/>
    </row>
    <row r="2" spans="1:11" s="1" customFormat="1">
      <c r="A2" s="90"/>
      <c r="E2" s="39"/>
      <c r="H2" s="58"/>
    </row>
    <row r="3" spans="1:11" s="1" customFormat="1">
      <c r="A3" s="90"/>
      <c r="E3" s="39"/>
    </row>
    <row r="4" spans="1:11" s="1" customFormat="1">
      <c r="A4" s="90"/>
      <c r="E4" s="39"/>
      <c r="G4" s="15"/>
    </row>
    <row r="5" spans="1:11" s="1" customFormat="1">
      <c r="A5" s="90"/>
      <c r="E5" s="39"/>
    </row>
    <row r="6" spans="1:11" s="1" customFormat="1">
      <c r="A6" s="90"/>
      <c r="E6" s="39"/>
    </row>
    <row r="7" spans="1:11" s="1" customFormat="1">
      <c r="A7" s="90"/>
      <c r="B7" s="397" t="s">
        <v>263</v>
      </c>
      <c r="C7" s="397"/>
      <c r="D7" s="397"/>
      <c r="E7" s="397"/>
      <c r="F7" s="397"/>
      <c r="G7" s="397"/>
      <c r="H7" s="397"/>
      <c r="I7" s="397"/>
      <c r="J7" s="397"/>
      <c r="K7" s="397"/>
    </row>
    <row r="8" spans="1:11" s="1" customFormat="1">
      <c r="A8" s="90"/>
      <c r="B8" s="397" t="s">
        <v>169</v>
      </c>
      <c r="C8" s="397"/>
      <c r="D8" s="397"/>
      <c r="E8" s="397"/>
      <c r="F8" s="397"/>
      <c r="G8" s="397"/>
      <c r="H8" s="397"/>
      <c r="I8" s="397"/>
      <c r="J8" s="397"/>
      <c r="K8" s="397"/>
    </row>
    <row r="9" spans="1:11" s="1" customFormat="1">
      <c r="A9" s="90"/>
      <c r="B9" s="380" t="s">
        <v>267</v>
      </c>
      <c r="C9" s="380"/>
      <c r="D9" s="380"/>
      <c r="E9" s="380"/>
      <c r="F9" s="380"/>
      <c r="G9" s="380"/>
      <c r="H9" s="380"/>
      <c r="I9" s="380"/>
      <c r="J9" s="380"/>
      <c r="K9" s="380"/>
    </row>
    <row r="10" spans="1:11" s="1" customFormat="1">
      <c r="A10" s="90"/>
      <c r="B10" s="37"/>
      <c r="C10" s="37"/>
      <c r="D10" s="37"/>
      <c r="E10" s="37"/>
      <c r="F10" s="37"/>
      <c r="G10" s="37"/>
      <c r="H10" s="37"/>
      <c r="I10" s="37"/>
      <c r="J10" s="37"/>
      <c r="K10" s="37"/>
    </row>
    <row r="11" spans="1:11" s="1" customFormat="1">
      <c r="A11" s="90"/>
      <c r="B11" s="9" t="s">
        <v>214</v>
      </c>
    </row>
    <row r="12" spans="1:11" s="1" customFormat="1">
      <c r="A12" s="90"/>
      <c r="B12" s="9"/>
    </row>
    <row r="13" spans="1:11" s="1" customFormat="1">
      <c r="A13" s="90"/>
      <c r="B13" s="9" t="s">
        <v>128</v>
      </c>
    </row>
    <row r="14" spans="1:11" s="1" customFormat="1" ht="34.200000000000003" customHeight="1">
      <c r="A14" s="90"/>
      <c r="B14" s="398" t="s">
        <v>170</v>
      </c>
      <c r="C14" s="398"/>
      <c r="D14" s="398"/>
      <c r="E14" s="398"/>
      <c r="F14" s="398"/>
      <c r="G14" s="398"/>
      <c r="H14" s="398"/>
      <c r="I14" s="398"/>
      <c r="J14" s="398"/>
      <c r="K14" s="398"/>
    </row>
    <row r="15" spans="1:11" s="1" customFormat="1" ht="37.200000000000003" customHeight="1">
      <c r="A15" s="90"/>
      <c r="B15" s="399" t="s">
        <v>74</v>
      </c>
      <c r="C15" s="399"/>
      <c r="D15" s="399"/>
      <c r="E15" s="399"/>
      <c r="F15" s="399"/>
      <c r="G15" s="399"/>
      <c r="H15" s="399"/>
      <c r="I15" s="399"/>
      <c r="J15" s="399"/>
      <c r="K15" s="399"/>
    </row>
    <row r="16" spans="1:11" s="1" customFormat="1" ht="54" customHeight="1">
      <c r="A16" s="90"/>
      <c r="B16" s="399" t="s">
        <v>106</v>
      </c>
      <c r="C16" s="399"/>
      <c r="D16" s="399"/>
      <c r="E16" s="399"/>
      <c r="F16" s="399"/>
      <c r="G16" s="399"/>
      <c r="H16" s="399"/>
      <c r="I16" s="399"/>
      <c r="J16" s="399"/>
      <c r="K16" s="399"/>
    </row>
    <row r="17" spans="1:11" s="1" customFormat="1" ht="32.4" customHeight="1">
      <c r="A17" s="90"/>
      <c r="B17" s="398" t="s">
        <v>107</v>
      </c>
      <c r="C17" s="398"/>
      <c r="D17" s="398"/>
      <c r="E17" s="398"/>
      <c r="F17" s="398"/>
      <c r="G17" s="398"/>
      <c r="H17" s="398"/>
      <c r="I17" s="398"/>
      <c r="J17" s="398"/>
      <c r="K17" s="398"/>
    </row>
    <row r="18" spans="1:11" s="1" customFormat="1">
      <c r="A18" s="90"/>
      <c r="B18" s="41"/>
      <c r="C18" s="41"/>
      <c r="D18" s="41"/>
      <c r="E18" s="41"/>
      <c r="F18" s="41"/>
      <c r="G18" s="41"/>
      <c r="H18" s="41"/>
      <c r="I18" s="41"/>
      <c r="J18" s="41"/>
      <c r="K18" s="41"/>
    </row>
    <row r="19" spans="1:11" s="1" customFormat="1">
      <c r="A19" s="90"/>
      <c r="B19" s="9" t="s">
        <v>129</v>
      </c>
    </row>
    <row r="20" spans="1:11" s="1" customFormat="1">
      <c r="A20" s="90"/>
      <c r="B20" s="41"/>
      <c r="C20" s="41"/>
      <c r="D20" s="41"/>
      <c r="E20" s="41"/>
      <c r="F20" s="41"/>
      <c r="G20" s="41"/>
      <c r="H20" s="41"/>
      <c r="I20" s="41"/>
      <c r="J20" s="41"/>
      <c r="K20" s="41"/>
    </row>
    <row r="21" spans="1:11" s="1" customFormat="1" ht="33" customHeight="1">
      <c r="A21" s="90"/>
      <c r="B21" s="399" t="s">
        <v>223</v>
      </c>
      <c r="C21" s="399"/>
      <c r="D21" s="399"/>
      <c r="E21" s="399"/>
      <c r="F21" s="399"/>
      <c r="G21" s="399"/>
      <c r="H21" s="399"/>
      <c r="I21" s="399"/>
      <c r="J21" s="399"/>
      <c r="K21" s="399"/>
    </row>
    <row r="22" spans="1:11" s="1" customFormat="1">
      <c r="A22" s="90"/>
    </row>
    <row r="23" spans="1:11" s="1" customFormat="1">
      <c r="A23" s="90"/>
      <c r="B23" s="9" t="s">
        <v>130</v>
      </c>
    </row>
    <row r="24" spans="1:11" s="1" customFormat="1">
      <c r="A24" s="90"/>
    </row>
    <row r="25" spans="1:11" s="1" customFormat="1">
      <c r="A25" s="90"/>
      <c r="B25" s="9" t="s">
        <v>131</v>
      </c>
    </row>
    <row r="26" spans="1:11" s="1" customFormat="1">
      <c r="A26" s="90"/>
    </row>
    <row r="27" spans="1:11" s="1" customFormat="1" ht="36" customHeight="1">
      <c r="A27" s="90"/>
      <c r="B27" s="399" t="s">
        <v>249</v>
      </c>
      <c r="C27" s="399"/>
      <c r="D27" s="399"/>
      <c r="E27" s="399"/>
      <c r="F27" s="399"/>
      <c r="G27" s="399"/>
      <c r="H27" s="399"/>
      <c r="I27" s="399"/>
      <c r="J27" s="399"/>
      <c r="K27" s="399"/>
    </row>
    <row r="28" spans="1:11" s="1" customFormat="1">
      <c r="A28" s="90"/>
      <c r="B28" s="399" t="s">
        <v>108</v>
      </c>
      <c r="C28" s="399"/>
      <c r="D28" s="399"/>
      <c r="E28" s="399"/>
      <c r="F28" s="399"/>
      <c r="G28" s="399"/>
      <c r="H28" s="399"/>
      <c r="I28" s="399"/>
      <c r="J28" s="399"/>
      <c r="K28" s="399"/>
    </row>
    <row r="29" spans="1:11" s="1" customFormat="1" ht="34.950000000000003" customHeight="1">
      <c r="A29" s="90"/>
      <c r="B29" s="399" t="s">
        <v>152</v>
      </c>
      <c r="C29" s="399"/>
      <c r="D29" s="399"/>
      <c r="E29" s="399"/>
      <c r="F29" s="399"/>
      <c r="G29" s="399"/>
      <c r="H29" s="399"/>
      <c r="I29" s="399"/>
      <c r="J29" s="399"/>
      <c r="K29" s="399"/>
    </row>
    <row r="30" spans="1:11" s="1" customFormat="1" ht="22.2" customHeight="1">
      <c r="A30" s="90"/>
      <c r="B30" s="399" t="s">
        <v>194</v>
      </c>
      <c r="C30" s="399"/>
      <c r="D30" s="399"/>
      <c r="E30" s="399"/>
      <c r="F30" s="399"/>
      <c r="G30" s="399"/>
      <c r="H30" s="399"/>
      <c r="I30" s="399"/>
      <c r="J30" s="399"/>
      <c r="K30" s="399"/>
    </row>
    <row r="31" spans="1:11" s="1" customFormat="1" ht="34.200000000000003" customHeight="1">
      <c r="A31" s="90"/>
      <c r="B31" s="399" t="s">
        <v>60</v>
      </c>
      <c r="C31" s="399"/>
      <c r="D31" s="399"/>
      <c r="E31" s="399"/>
      <c r="F31" s="399"/>
      <c r="G31" s="399"/>
      <c r="H31" s="399"/>
      <c r="I31" s="399"/>
      <c r="J31" s="399"/>
      <c r="K31" s="399"/>
    </row>
    <row r="32" spans="1:11" s="1" customFormat="1" ht="49.95" customHeight="1">
      <c r="A32" s="90"/>
      <c r="B32" s="399" t="s">
        <v>75</v>
      </c>
      <c r="C32" s="399"/>
      <c r="D32" s="399"/>
      <c r="E32" s="399"/>
      <c r="F32" s="399"/>
      <c r="G32" s="399"/>
      <c r="H32" s="399"/>
      <c r="I32" s="399"/>
      <c r="J32" s="399"/>
      <c r="K32" s="399"/>
    </row>
    <row r="33" spans="1:11" s="1" customFormat="1">
      <c r="A33" s="90"/>
      <c r="B33" s="40"/>
      <c r="C33" s="40"/>
      <c r="D33" s="40"/>
      <c r="E33" s="40"/>
      <c r="F33" s="40"/>
      <c r="G33" s="40"/>
      <c r="H33" s="40"/>
      <c r="I33" s="40"/>
      <c r="J33" s="40"/>
      <c r="K33" s="40"/>
    </row>
    <row r="34" spans="1:11" s="1" customFormat="1">
      <c r="A34" s="90"/>
      <c r="B34" s="9" t="s">
        <v>132</v>
      </c>
    </row>
    <row r="35" spans="1:11" s="1" customFormat="1">
      <c r="A35" s="90"/>
      <c r="B35" s="9"/>
    </row>
    <row r="36" spans="1:11" s="1" customFormat="1">
      <c r="A36" s="90"/>
      <c r="B36" s="412" t="s">
        <v>83</v>
      </c>
      <c r="C36" s="412"/>
      <c r="D36" s="412"/>
      <c r="E36" s="412"/>
      <c r="F36" s="412"/>
      <c r="G36" s="412"/>
      <c r="H36" s="412"/>
      <c r="I36" s="412"/>
      <c r="J36" s="412"/>
      <c r="K36" s="412"/>
    </row>
    <row r="37" spans="1:11" s="1" customFormat="1">
      <c r="A37" s="90"/>
    </row>
    <row r="38" spans="1:11" s="1" customFormat="1">
      <c r="A38" s="90"/>
      <c r="B38" s="413" t="s">
        <v>76</v>
      </c>
      <c r="C38" s="414"/>
      <c r="D38" s="414"/>
      <c r="E38" s="414"/>
      <c r="F38" s="414"/>
      <c r="G38" s="415"/>
      <c r="H38" s="416" t="s">
        <v>56</v>
      </c>
      <c r="I38" s="417"/>
      <c r="J38" s="416" t="s">
        <v>57</v>
      </c>
      <c r="K38" s="417"/>
    </row>
    <row r="39" spans="1:11" s="1" customFormat="1" ht="34.200000000000003" customHeight="1">
      <c r="A39" s="90"/>
      <c r="B39" s="393" t="s">
        <v>224</v>
      </c>
      <c r="C39" s="394"/>
      <c r="D39" s="394"/>
      <c r="E39" s="394"/>
      <c r="F39" s="394"/>
      <c r="G39" s="394"/>
      <c r="H39" s="395">
        <v>0</v>
      </c>
      <c r="I39" s="396"/>
      <c r="J39" s="391" t="s">
        <v>58</v>
      </c>
      <c r="K39" s="392"/>
    </row>
    <row r="40" spans="1:11" s="1" customFormat="1">
      <c r="A40" s="90"/>
      <c r="B40" s="393" t="s">
        <v>171</v>
      </c>
      <c r="C40" s="394"/>
      <c r="D40" s="394"/>
      <c r="E40" s="394"/>
      <c r="F40" s="394"/>
      <c r="G40" s="394"/>
      <c r="H40" s="395">
        <v>0</v>
      </c>
      <c r="I40" s="396"/>
      <c r="J40" s="391" t="s">
        <v>58</v>
      </c>
      <c r="K40" s="392"/>
    </row>
    <row r="41" spans="1:11" s="1" customFormat="1">
      <c r="A41" s="90"/>
      <c r="B41" s="393" t="s">
        <v>172</v>
      </c>
      <c r="C41" s="394"/>
      <c r="D41" s="394"/>
      <c r="E41" s="394"/>
      <c r="F41" s="394"/>
      <c r="G41" s="394"/>
      <c r="H41" s="395">
        <v>0</v>
      </c>
      <c r="I41" s="396"/>
      <c r="J41" s="391" t="s">
        <v>58</v>
      </c>
      <c r="K41" s="392"/>
    </row>
    <row r="42" spans="1:11" s="1" customFormat="1">
      <c r="A42" s="90"/>
      <c r="B42" s="393" t="s">
        <v>225</v>
      </c>
      <c r="C42" s="394"/>
      <c r="D42" s="394"/>
      <c r="E42" s="394"/>
      <c r="F42" s="394"/>
      <c r="G42" s="394"/>
      <c r="H42" s="395">
        <v>0</v>
      </c>
      <c r="I42" s="396"/>
      <c r="J42" s="391" t="s">
        <v>173</v>
      </c>
      <c r="K42" s="392"/>
    </row>
    <row r="43" spans="1:11" s="1" customFormat="1" ht="34.200000000000003" customHeight="1">
      <c r="A43" s="90"/>
      <c r="B43" s="393" t="s">
        <v>226</v>
      </c>
      <c r="C43" s="394"/>
      <c r="D43" s="394"/>
      <c r="E43" s="394"/>
      <c r="F43" s="394"/>
      <c r="G43" s="394"/>
      <c r="H43" s="395">
        <v>0</v>
      </c>
      <c r="I43" s="396"/>
      <c r="J43" s="391" t="s">
        <v>109</v>
      </c>
      <c r="K43" s="392"/>
    </row>
    <row r="44" spans="1:11" s="1" customFormat="1" ht="34.200000000000003" customHeight="1">
      <c r="A44" s="90"/>
      <c r="B44" s="393" t="s">
        <v>227</v>
      </c>
      <c r="C44" s="394"/>
      <c r="D44" s="394"/>
      <c r="E44" s="394"/>
      <c r="F44" s="394"/>
      <c r="G44" s="394"/>
      <c r="H44" s="395">
        <v>0</v>
      </c>
      <c r="I44" s="396"/>
      <c r="J44" s="391" t="s">
        <v>228</v>
      </c>
      <c r="K44" s="392"/>
    </row>
    <row r="45" spans="1:11" s="1" customFormat="1" ht="34.200000000000003" customHeight="1">
      <c r="A45" s="90"/>
      <c r="B45" s="393" t="s">
        <v>250</v>
      </c>
      <c r="C45" s="394"/>
      <c r="D45" s="394"/>
      <c r="E45" s="394"/>
      <c r="F45" s="394"/>
      <c r="G45" s="394"/>
      <c r="H45" s="395">
        <v>0</v>
      </c>
      <c r="I45" s="396"/>
      <c r="J45" s="391" t="s">
        <v>173</v>
      </c>
      <c r="K45" s="392"/>
    </row>
    <row r="46" spans="1:11" s="1" customFormat="1" ht="34.200000000000003" customHeight="1">
      <c r="A46" s="90"/>
      <c r="B46" s="393" t="s">
        <v>251</v>
      </c>
      <c r="C46" s="394"/>
      <c r="D46" s="394"/>
      <c r="E46" s="394"/>
      <c r="F46" s="394"/>
      <c r="G46" s="394"/>
      <c r="H46" s="395">
        <v>0</v>
      </c>
      <c r="I46" s="396"/>
      <c r="J46" s="391" t="s">
        <v>59</v>
      </c>
      <c r="K46" s="392"/>
    </row>
    <row r="47" spans="1:11" s="1" customFormat="1" ht="34.200000000000003" customHeight="1">
      <c r="A47" s="90"/>
      <c r="B47" s="393" t="s">
        <v>229</v>
      </c>
      <c r="C47" s="394"/>
      <c r="D47" s="394"/>
      <c r="E47" s="394"/>
      <c r="F47" s="394"/>
      <c r="G47" s="394"/>
      <c r="H47" s="395">
        <v>0</v>
      </c>
      <c r="I47" s="396"/>
      <c r="J47" s="391" t="s">
        <v>109</v>
      </c>
      <c r="K47" s="392"/>
    </row>
    <row r="48" spans="1:11" s="1" customFormat="1" ht="34.200000000000003" customHeight="1">
      <c r="A48" s="90"/>
      <c r="B48" s="393" t="s">
        <v>252</v>
      </c>
      <c r="C48" s="394"/>
      <c r="D48" s="394"/>
      <c r="E48" s="394"/>
      <c r="F48" s="394"/>
      <c r="G48" s="394"/>
      <c r="H48" s="395">
        <v>0</v>
      </c>
      <c r="I48" s="396"/>
      <c r="J48" s="391" t="s">
        <v>111</v>
      </c>
      <c r="K48" s="392"/>
    </row>
    <row r="49" spans="1:11" s="1" customFormat="1">
      <c r="A49" s="90"/>
      <c r="B49" s="393" t="s">
        <v>230</v>
      </c>
      <c r="C49" s="394"/>
      <c r="D49" s="394"/>
      <c r="E49" s="394"/>
      <c r="F49" s="394"/>
      <c r="G49" s="394"/>
      <c r="H49" s="395">
        <v>0</v>
      </c>
      <c r="I49" s="396"/>
      <c r="J49" s="391" t="s">
        <v>59</v>
      </c>
      <c r="K49" s="392"/>
    </row>
    <row r="50" spans="1:11" s="1" customFormat="1">
      <c r="A50" s="90"/>
      <c r="B50" s="393" t="s">
        <v>231</v>
      </c>
      <c r="C50" s="394"/>
      <c r="D50" s="394"/>
      <c r="E50" s="394"/>
      <c r="F50" s="394"/>
      <c r="G50" s="394"/>
      <c r="H50" s="395">
        <v>0</v>
      </c>
      <c r="I50" s="396"/>
      <c r="J50" s="391" t="s">
        <v>173</v>
      </c>
      <c r="K50" s="392"/>
    </row>
    <row r="51" spans="1:11" s="1" customFormat="1" ht="34.200000000000003" customHeight="1">
      <c r="A51" s="90"/>
      <c r="B51" s="393" t="s">
        <v>232</v>
      </c>
      <c r="C51" s="394"/>
      <c r="D51" s="394"/>
      <c r="E51" s="394"/>
      <c r="F51" s="394"/>
      <c r="G51" s="394"/>
      <c r="H51" s="395">
        <v>0</v>
      </c>
      <c r="I51" s="396"/>
      <c r="J51" s="391" t="s">
        <v>173</v>
      </c>
      <c r="K51" s="392"/>
    </row>
    <row r="52" spans="1:11" s="1" customFormat="1" ht="34.200000000000003" customHeight="1">
      <c r="A52" s="90"/>
      <c r="B52" s="408" t="s">
        <v>253</v>
      </c>
      <c r="C52" s="407"/>
      <c r="D52" s="407"/>
      <c r="E52" s="407"/>
      <c r="F52" s="407"/>
      <c r="G52" s="409"/>
      <c r="H52" s="395">
        <v>0</v>
      </c>
      <c r="I52" s="396"/>
      <c r="J52" s="410" t="s">
        <v>110</v>
      </c>
      <c r="K52" s="392"/>
    </row>
    <row r="53" spans="1:11" s="1" customFormat="1" ht="34.200000000000003" customHeight="1">
      <c r="A53" s="90"/>
      <c r="B53" s="393" t="s">
        <v>254</v>
      </c>
      <c r="C53" s="394"/>
      <c r="D53" s="394"/>
      <c r="E53" s="394"/>
      <c r="F53" s="394"/>
      <c r="G53" s="394"/>
      <c r="H53" s="395">
        <v>0</v>
      </c>
      <c r="I53" s="396"/>
      <c r="J53" s="391" t="s">
        <v>109</v>
      </c>
      <c r="K53" s="392"/>
    </row>
    <row r="54" spans="1:11" s="1" customFormat="1" ht="51" customHeight="1">
      <c r="A54" s="90"/>
      <c r="B54" s="393" t="s">
        <v>255</v>
      </c>
      <c r="C54" s="394"/>
      <c r="D54" s="394"/>
      <c r="E54" s="394"/>
      <c r="F54" s="394"/>
      <c r="G54" s="394"/>
      <c r="H54" s="395">
        <v>0</v>
      </c>
      <c r="I54" s="396"/>
      <c r="J54" s="391" t="s">
        <v>173</v>
      </c>
      <c r="K54" s="392"/>
    </row>
    <row r="55" spans="1:11" s="1" customFormat="1" ht="34.200000000000003" customHeight="1">
      <c r="A55" s="90"/>
      <c r="B55" s="401" t="s">
        <v>233</v>
      </c>
      <c r="C55" s="402"/>
      <c r="D55" s="402"/>
      <c r="E55" s="402"/>
      <c r="F55" s="402"/>
      <c r="G55" s="402"/>
      <c r="H55" s="403">
        <v>0</v>
      </c>
      <c r="I55" s="404"/>
      <c r="J55" s="405" t="s">
        <v>228</v>
      </c>
      <c r="K55" s="406"/>
    </row>
    <row r="56" spans="1:11" s="1" customFormat="1">
      <c r="A56" s="90"/>
      <c r="B56" s="37"/>
      <c r="C56" s="37"/>
      <c r="D56" s="37"/>
      <c r="E56" s="37"/>
      <c r="F56" s="37"/>
      <c r="G56" s="37"/>
      <c r="H56" s="245"/>
      <c r="I56" s="245"/>
      <c r="J56" s="244"/>
      <c r="K56" s="244"/>
    </row>
    <row r="57" spans="1:11" s="1" customFormat="1">
      <c r="A57" s="90"/>
      <c r="B57" s="407" t="s">
        <v>133</v>
      </c>
      <c r="C57" s="407"/>
      <c r="D57" s="407"/>
      <c r="E57" s="407"/>
      <c r="F57" s="407"/>
      <c r="G57" s="407"/>
      <c r="H57" s="407"/>
      <c r="I57" s="407"/>
      <c r="J57" s="407"/>
      <c r="K57" s="407"/>
    </row>
    <row r="58" spans="1:11" s="1" customFormat="1">
      <c r="A58" s="90"/>
      <c r="B58" s="399" t="s">
        <v>113</v>
      </c>
      <c r="C58" s="399"/>
      <c r="D58" s="399"/>
      <c r="E58" s="399"/>
      <c r="F58" s="399"/>
      <c r="G58" s="399"/>
      <c r="H58" s="399"/>
      <c r="I58" s="399"/>
      <c r="J58" s="399"/>
      <c r="K58" s="399"/>
    </row>
    <row r="59" spans="1:11" s="1" customFormat="1">
      <c r="A59" s="90"/>
      <c r="B59" s="41"/>
      <c r="C59" s="41"/>
      <c r="D59" s="41"/>
      <c r="E59" s="41"/>
      <c r="F59" s="41"/>
      <c r="G59" s="41"/>
      <c r="H59" s="41"/>
      <c r="I59" s="41"/>
      <c r="J59" s="41"/>
      <c r="K59" s="41"/>
    </row>
    <row r="60" spans="1:11" s="1" customFormat="1">
      <c r="A60" s="90"/>
      <c r="B60" s="9" t="s">
        <v>135</v>
      </c>
      <c r="C60" s="41"/>
      <c r="D60" s="41"/>
      <c r="E60" s="41"/>
      <c r="F60" s="41"/>
      <c r="G60" s="41"/>
      <c r="H60" s="41"/>
      <c r="I60" s="41"/>
      <c r="J60" s="41"/>
      <c r="K60" s="41"/>
    </row>
    <row r="61" spans="1:11" s="1" customFormat="1">
      <c r="A61" s="90"/>
      <c r="B61" s="399" t="s">
        <v>77</v>
      </c>
      <c r="C61" s="399"/>
      <c r="D61" s="399"/>
      <c r="E61" s="399"/>
      <c r="F61" s="399"/>
      <c r="G61" s="399"/>
      <c r="H61" s="399"/>
      <c r="I61" s="399"/>
      <c r="J61" s="399"/>
      <c r="K61" s="399"/>
    </row>
    <row r="62" spans="1:11" s="1" customFormat="1">
      <c r="A62" s="90"/>
      <c r="B62" s="41"/>
      <c r="C62" s="41"/>
      <c r="D62" s="41"/>
      <c r="E62" s="41"/>
      <c r="F62" s="41"/>
      <c r="G62" s="41"/>
      <c r="H62" s="41"/>
      <c r="I62" s="41"/>
      <c r="J62" s="41"/>
      <c r="K62" s="41"/>
    </row>
    <row r="63" spans="1:11" s="1" customFormat="1">
      <c r="A63" s="90"/>
      <c r="B63" s="9" t="s">
        <v>134</v>
      </c>
      <c r="C63" s="41"/>
      <c r="D63" s="41"/>
      <c r="E63" s="41"/>
      <c r="F63" s="41"/>
      <c r="G63" s="41"/>
      <c r="H63" s="41"/>
      <c r="I63" s="41"/>
      <c r="J63" s="41"/>
      <c r="K63" s="41"/>
    </row>
    <row r="64" spans="1:11" s="1" customFormat="1">
      <c r="A64" s="90"/>
      <c r="B64" s="399" t="s">
        <v>112</v>
      </c>
      <c r="C64" s="399"/>
      <c r="D64" s="399"/>
      <c r="E64" s="399"/>
      <c r="F64" s="399"/>
      <c r="G64" s="399"/>
      <c r="H64" s="399"/>
      <c r="I64" s="399"/>
      <c r="J64" s="399"/>
      <c r="K64" s="399"/>
    </row>
    <row r="65" spans="1:11" s="1" customFormat="1">
      <c r="A65" s="90"/>
      <c r="B65" s="305"/>
      <c r="C65" s="305"/>
      <c r="D65" s="305"/>
      <c r="E65" s="305"/>
      <c r="F65" s="305"/>
      <c r="G65" s="305"/>
      <c r="H65" s="305"/>
      <c r="I65" s="305"/>
      <c r="J65" s="305"/>
      <c r="K65" s="305"/>
    </row>
    <row r="66" spans="1:11" s="1" customFormat="1">
      <c r="A66" s="90"/>
      <c r="B66" s="9" t="s">
        <v>136</v>
      </c>
    </row>
    <row r="67" spans="1:11" s="1" customFormat="1">
      <c r="A67" s="90"/>
      <c r="B67" s="9"/>
    </row>
    <row r="68" spans="1:11" s="1" customFormat="1">
      <c r="A68" s="90"/>
      <c r="B68" s="9" t="s">
        <v>137</v>
      </c>
    </row>
    <row r="69" spans="1:11" s="1" customFormat="1">
      <c r="A69" s="90"/>
      <c r="B69" s="399" t="s">
        <v>114</v>
      </c>
      <c r="C69" s="399"/>
      <c r="D69" s="399"/>
      <c r="E69" s="399"/>
      <c r="F69" s="399"/>
      <c r="G69" s="399"/>
      <c r="H69" s="399"/>
      <c r="I69" s="399"/>
      <c r="J69" s="399"/>
      <c r="K69" s="399"/>
    </row>
    <row r="70" spans="1:11" s="1" customFormat="1">
      <c r="A70" s="90"/>
    </row>
    <row r="71" spans="1:11" s="1" customFormat="1">
      <c r="A71" s="90"/>
      <c r="B71" s="9" t="s">
        <v>138</v>
      </c>
    </row>
    <row r="72" spans="1:11" s="1" customFormat="1">
      <c r="A72" s="90"/>
      <c r="B72" s="398" t="s">
        <v>118</v>
      </c>
      <c r="C72" s="398"/>
      <c r="D72" s="398"/>
      <c r="E72" s="398"/>
      <c r="F72" s="398"/>
      <c r="G72" s="398"/>
      <c r="H72" s="398"/>
      <c r="I72" s="398"/>
      <c r="J72" s="398"/>
      <c r="K72" s="398"/>
    </row>
    <row r="73" spans="1:11" s="1" customFormat="1" ht="31.2" customHeight="1">
      <c r="A73" s="90"/>
      <c r="B73" s="398" t="s">
        <v>119</v>
      </c>
      <c r="C73" s="398"/>
      <c r="D73" s="398"/>
      <c r="E73" s="398"/>
      <c r="F73" s="398"/>
      <c r="G73" s="398"/>
      <c r="H73" s="398"/>
      <c r="I73" s="398"/>
      <c r="J73" s="398"/>
      <c r="K73" s="398"/>
    </row>
    <row r="74" spans="1:11" s="1" customFormat="1" ht="35.4" customHeight="1">
      <c r="A74" s="90"/>
      <c r="B74" s="398" t="s">
        <v>234</v>
      </c>
      <c r="C74" s="398"/>
      <c r="D74" s="398"/>
      <c r="E74" s="398"/>
      <c r="F74" s="398"/>
      <c r="G74" s="398"/>
      <c r="H74" s="398"/>
      <c r="I74" s="398"/>
      <c r="J74" s="398"/>
      <c r="K74" s="398"/>
    </row>
    <row r="75" spans="1:11" s="1" customFormat="1">
      <c r="A75" s="90"/>
      <c r="B75" s="398" t="s">
        <v>120</v>
      </c>
      <c r="C75" s="398"/>
      <c r="D75" s="398"/>
      <c r="E75" s="398"/>
      <c r="F75" s="398"/>
      <c r="G75" s="398"/>
      <c r="H75" s="398"/>
      <c r="I75" s="398"/>
      <c r="J75" s="398"/>
      <c r="K75" s="398"/>
    </row>
    <row r="76" spans="1:11" s="1" customFormat="1">
      <c r="A76" s="90"/>
      <c r="B76" s="398" t="s">
        <v>121</v>
      </c>
      <c r="C76" s="398"/>
      <c r="D76" s="398"/>
      <c r="E76" s="398"/>
      <c r="F76" s="398"/>
      <c r="G76" s="398"/>
      <c r="H76" s="398"/>
      <c r="I76" s="398"/>
      <c r="J76" s="398"/>
      <c r="K76" s="398"/>
    </row>
    <row r="77" spans="1:11" s="1" customFormat="1" ht="33.6" customHeight="1">
      <c r="A77" s="90"/>
      <c r="B77" s="398" t="s">
        <v>122</v>
      </c>
      <c r="C77" s="398"/>
      <c r="D77" s="398"/>
      <c r="E77" s="398"/>
      <c r="F77" s="398"/>
      <c r="G77" s="398"/>
      <c r="H77" s="398"/>
      <c r="I77" s="398"/>
      <c r="J77" s="398"/>
      <c r="K77" s="398"/>
    </row>
    <row r="78" spans="1:11" s="1" customFormat="1">
      <c r="A78" s="90"/>
      <c r="E78" s="39"/>
    </row>
    <row r="79" spans="1:11" s="1" customFormat="1">
      <c r="A79" s="90"/>
      <c r="B79" s="9" t="s">
        <v>139</v>
      </c>
    </row>
    <row r="80" spans="1:11" s="1" customFormat="1">
      <c r="A80" s="90"/>
      <c r="B80" s="9"/>
    </row>
    <row r="81" spans="1:11" s="1" customFormat="1">
      <c r="A81" s="90"/>
      <c r="B81" s="7" t="s">
        <v>140</v>
      </c>
    </row>
    <row r="82" spans="1:11" s="1" customFormat="1" ht="36.6" customHeight="1">
      <c r="A82" s="90"/>
      <c r="B82" s="423" t="s">
        <v>190</v>
      </c>
      <c r="C82" s="423"/>
      <c r="D82" s="423"/>
      <c r="E82" s="423"/>
      <c r="F82" s="423"/>
      <c r="G82" s="423"/>
      <c r="H82" s="423"/>
      <c r="I82" s="423"/>
      <c r="J82" s="423"/>
      <c r="K82" s="423"/>
    </row>
    <row r="83" spans="1:11" s="1" customFormat="1">
      <c r="A83" s="90"/>
      <c r="B83" s="37"/>
      <c r="C83" s="37"/>
      <c r="D83" s="37"/>
      <c r="E83" s="37"/>
      <c r="F83" s="37"/>
      <c r="G83" s="37"/>
      <c r="H83" s="37"/>
      <c r="I83" s="37"/>
      <c r="J83" s="37"/>
      <c r="K83" s="37"/>
    </row>
    <row r="84" spans="1:11" s="1" customFormat="1">
      <c r="A84" s="90"/>
      <c r="B84" s="9" t="s">
        <v>141</v>
      </c>
    </row>
    <row r="85" spans="1:11" s="1" customFormat="1">
      <c r="A85" s="90"/>
      <c r="B85" s="398" t="s">
        <v>268</v>
      </c>
      <c r="C85" s="398"/>
      <c r="D85" s="398"/>
      <c r="E85" s="398"/>
      <c r="F85" s="398"/>
      <c r="G85" s="398"/>
      <c r="H85" s="398"/>
      <c r="I85" s="398"/>
      <c r="J85" s="398"/>
      <c r="K85" s="398"/>
    </row>
    <row r="86" spans="1:11" s="1" customFormat="1">
      <c r="A86" s="90"/>
      <c r="B86" s="37"/>
      <c r="C86" s="37"/>
      <c r="D86" s="37"/>
      <c r="E86" s="37"/>
      <c r="F86" s="37"/>
      <c r="G86" s="37"/>
      <c r="H86" s="37"/>
      <c r="I86" s="37"/>
      <c r="J86" s="37"/>
      <c r="K86" s="37"/>
    </row>
    <row r="87" spans="1:11" s="1" customFormat="1">
      <c r="A87" s="90"/>
      <c r="B87" s="38" t="s">
        <v>183</v>
      </c>
      <c r="C87" s="3"/>
      <c r="D87" s="37"/>
      <c r="E87" s="37"/>
      <c r="F87" s="37"/>
      <c r="G87" s="37"/>
      <c r="H87" s="37"/>
      <c r="I87" s="37"/>
      <c r="J87" s="37"/>
      <c r="K87" s="37"/>
    </row>
    <row r="88" spans="1:11" s="1" customFormat="1">
      <c r="A88" s="90"/>
      <c r="B88" s="398" t="s">
        <v>184</v>
      </c>
      <c r="C88" s="398"/>
      <c r="D88" s="398"/>
      <c r="E88" s="398"/>
      <c r="F88" s="398"/>
      <c r="G88" s="398"/>
      <c r="H88" s="398"/>
      <c r="I88" s="398"/>
      <c r="J88" s="398"/>
      <c r="K88" s="398"/>
    </row>
    <row r="89" spans="1:11" s="1" customFormat="1">
      <c r="A89" s="90"/>
      <c r="B89" s="37"/>
      <c r="C89" s="37"/>
      <c r="D89" s="37"/>
      <c r="E89" s="37"/>
      <c r="F89" s="37"/>
      <c r="G89" s="37"/>
      <c r="H89" s="37"/>
      <c r="I89" s="37"/>
      <c r="J89" s="37"/>
      <c r="K89" s="37"/>
    </row>
    <row r="90" spans="1:11" s="1" customFormat="1">
      <c r="A90" s="90"/>
      <c r="B90" s="7" t="s">
        <v>185</v>
      </c>
      <c r="C90" s="37"/>
      <c r="D90" s="37"/>
      <c r="E90" s="37"/>
      <c r="F90" s="37"/>
      <c r="G90" s="37"/>
      <c r="H90" s="37"/>
      <c r="I90" s="37"/>
      <c r="J90" s="37"/>
      <c r="K90" s="37"/>
    </row>
    <row r="91" spans="1:11" s="1" customFormat="1" ht="40.950000000000003" customHeight="1">
      <c r="A91" s="90"/>
      <c r="B91" s="423" t="s">
        <v>123</v>
      </c>
      <c r="C91" s="423"/>
      <c r="D91" s="423"/>
      <c r="E91" s="423"/>
      <c r="F91" s="423"/>
      <c r="G91" s="423"/>
      <c r="H91" s="423"/>
      <c r="I91" s="423"/>
      <c r="J91" s="423"/>
      <c r="K91" s="423"/>
    </row>
    <row r="92" spans="1:11" s="1" customFormat="1" ht="39" customHeight="1">
      <c r="A92" s="90"/>
      <c r="B92" s="423" t="s">
        <v>124</v>
      </c>
      <c r="C92" s="423"/>
      <c r="D92" s="423"/>
      <c r="E92" s="423"/>
      <c r="F92" s="423"/>
      <c r="G92" s="423"/>
      <c r="H92" s="423"/>
      <c r="I92" s="423"/>
      <c r="J92" s="423"/>
      <c r="K92" s="423"/>
    </row>
    <row r="93" spans="1:11" s="1" customFormat="1">
      <c r="A93" s="90"/>
      <c r="B93" s="37"/>
      <c r="C93" s="37"/>
      <c r="D93" s="37"/>
      <c r="E93" s="37"/>
      <c r="F93" s="37"/>
      <c r="G93" s="37"/>
      <c r="H93" s="37"/>
      <c r="I93" s="37"/>
      <c r="J93" s="37"/>
      <c r="K93" s="37"/>
    </row>
    <row r="94" spans="1:11" s="1" customFormat="1">
      <c r="A94" s="90"/>
      <c r="B94" s="7" t="s">
        <v>186</v>
      </c>
      <c r="C94" s="37"/>
      <c r="D94" s="37"/>
      <c r="E94" s="37"/>
      <c r="F94" s="37"/>
      <c r="G94" s="37"/>
      <c r="H94" s="37"/>
      <c r="I94" s="37"/>
      <c r="J94" s="37"/>
      <c r="K94" s="37"/>
    </row>
    <row r="95" spans="1:11" s="1" customFormat="1">
      <c r="A95" s="90"/>
      <c r="B95" s="398" t="s">
        <v>125</v>
      </c>
      <c r="C95" s="398"/>
      <c r="D95" s="398"/>
      <c r="E95" s="398"/>
      <c r="F95" s="398"/>
      <c r="G95" s="398"/>
      <c r="H95" s="398"/>
      <c r="I95" s="398"/>
      <c r="J95" s="398"/>
      <c r="K95" s="398"/>
    </row>
    <row r="96" spans="1:11" s="1" customFormat="1">
      <c r="A96" s="90"/>
      <c r="B96" s="411" t="s">
        <v>126</v>
      </c>
      <c r="C96" s="411"/>
      <c r="D96" s="411"/>
      <c r="E96" s="411"/>
      <c r="F96" s="411"/>
      <c r="G96" s="411"/>
      <c r="H96" s="411"/>
      <c r="I96" s="411"/>
      <c r="J96" s="411"/>
      <c r="K96" s="411"/>
    </row>
    <row r="97" spans="1:11" s="1" customFormat="1">
      <c r="A97" s="90"/>
      <c r="B97" s="37"/>
      <c r="C97" s="37"/>
      <c r="D97" s="37"/>
      <c r="E97" s="37"/>
      <c r="F97" s="37"/>
      <c r="G97" s="37"/>
      <c r="H97" s="37"/>
      <c r="I97" s="37"/>
      <c r="J97" s="37"/>
      <c r="K97" s="37"/>
    </row>
    <row r="98" spans="1:11" s="1" customFormat="1">
      <c r="A98" s="90"/>
      <c r="B98" s="9" t="s">
        <v>187</v>
      </c>
      <c r="C98" s="37"/>
      <c r="D98" s="37"/>
      <c r="E98" s="37"/>
      <c r="F98" s="37"/>
      <c r="G98" s="37"/>
      <c r="H98" s="37"/>
      <c r="I98" s="37"/>
      <c r="J98" s="37"/>
      <c r="K98" s="37"/>
    </row>
    <row r="99" spans="1:11" s="1" customFormat="1">
      <c r="A99" s="90"/>
      <c r="B99" s="54" t="s">
        <v>278</v>
      </c>
      <c r="C99" s="37"/>
      <c r="D99" s="37"/>
      <c r="E99" s="37"/>
      <c r="F99" s="37"/>
      <c r="G99" s="37"/>
      <c r="H99" s="37"/>
      <c r="I99" s="37"/>
      <c r="J99" s="37"/>
      <c r="K99" s="37"/>
    </row>
    <row r="100" spans="1:11" s="1" customFormat="1">
      <c r="A100" s="90"/>
      <c r="B100" s="37"/>
      <c r="C100" s="37"/>
      <c r="D100" s="37"/>
      <c r="E100" s="37"/>
      <c r="F100" s="37"/>
      <c r="G100" s="37"/>
      <c r="H100" s="37"/>
      <c r="I100" s="37"/>
      <c r="J100" s="37"/>
      <c r="K100" s="37"/>
    </row>
    <row r="101" spans="1:11" s="1" customFormat="1">
      <c r="A101" s="90"/>
      <c r="B101" s="9" t="s">
        <v>188</v>
      </c>
    </row>
    <row r="102" spans="1:11" s="1" customFormat="1">
      <c r="A102" s="90"/>
      <c r="B102" s="400" t="s">
        <v>269</v>
      </c>
      <c r="C102" s="400"/>
      <c r="D102" s="400"/>
      <c r="E102" s="400"/>
      <c r="F102" s="400"/>
      <c r="G102" s="400"/>
      <c r="H102" s="400"/>
      <c r="I102" s="400"/>
      <c r="J102" s="400"/>
      <c r="K102" s="400"/>
    </row>
    <row r="103" spans="1:11" s="1" customFormat="1">
      <c r="A103" s="90"/>
      <c r="B103" s="53"/>
      <c r="C103" s="42"/>
      <c r="D103" s="42"/>
      <c r="E103" s="42"/>
      <c r="F103" s="42"/>
      <c r="G103" s="42"/>
      <c r="H103" s="42"/>
      <c r="I103" s="42"/>
      <c r="J103" s="42"/>
      <c r="K103" s="42"/>
    </row>
    <row r="104" spans="1:11" s="1" customFormat="1">
      <c r="A104" s="90"/>
      <c r="B104" s="9" t="s">
        <v>191</v>
      </c>
      <c r="D104" s="55"/>
      <c r="E104" s="55"/>
      <c r="F104" s="55"/>
      <c r="G104" s="55"/>
      <c r="H104" s="55"/>
      <c r="I104" s="55"/>
      <c r="J104" s="55"/>
      <c r="K104" s="55"/>
    </row>
    <row r="105" spans="1:11" s="1" customFormat="1">
      <c r="A105" s="90"/>
      <c r="B105" s="400" t="s">
        <v>192</v>
      </c>
      <c r="C105" s="400"/>
      <c r="D105" s="400"/>
      <c r="E105" s="400"/>
      <c r="F105" s="400"/>
      <c r="G105" s="400"/>
      <c r="H105" s="400"/>
      <c r="I105" s="400"/>
      <c r="J105" s="400"/>
      <c r="K105" s="400"/>
    </row>
    <row r="106" spans="1:11" s="1" customFormat="1" ht="33.6" customHeight="1">
      <c r="A106" s="90"/>
      <c r="B106" s="400" t="s">
        <v>193</v>
      </c>
      <c r="C106" s="400"/>
      <c r="D106" s="400"/>
      <c r="E106" s="400"/>
      <c r="F106" s="400"/>
      <c r="G106" s="400"/>
      <c r="H106" s="400"/>
      <c r="I106" s="400"/>
      <c r="J106" s="400"/>
      <c r="K106" s="400"/>
    </row>
    <row r="107" spans="1:11">
      <c r="A107" s="175"/>
      <c r="B107" s="18"/>
      <c r="C107" s="18"/>
      <c r="E107" s="2"/>
    </row>
    <row r="108" spans="1:11">
      <c r="A108" s="175"/>
      <c r="B108" s="18"/>
      <c r="C108" s="18"/>
      <c r="E108" s="2"/>
    </row>
    <row r="109" spans="1:11">
      <c r="A109" s="175"/>
      <c r="B109" s="17" t="s">
        <v>237</v>
      </c>
      <c r="C109" s="17"/>
    </row>
    <row r="110" spans="1:11">
      <c r="A110" s="175"/>
      <c r="E110" s="2"/>
    </row>
    <row r="111" spans="1:11" ht="43.5" customHeight="1">
      <c r="A111" s="175"/>
      <c r="B111" s="416" t="s">
        <v>10</v>
      </c>
      <c r="C111" s="417"/>
      <c r="D111" s="230">
        <v>45747</v>
      </c>
      <c r="E111" s="230">
        <v>45382</v>
      </c>
      <c r="F111" s="120"/>
      <c r="G111" s="120"/>
      <c r="H111" s="120"/>
      <c r="I111" s="121"/>
      <c r="J111" s="120"/>
    </row>
    <row r="112" spans="1:11" s="163" customFormat="1">
      <c r="A112" s="158">
        <v>51101102</v>
      </c>
      <c r="B112" s="159" t="s">
        <v>105</v>
      </c>
      <c r="C112" s="160"/>
      <c r="D112" s="217">
        <v>176573.72</v>
      </c>
      <c r="E112" s="284">
        <v>131158.71</v>
      </c>
      <c r="F112" s="127"/>
      <c r="G112" s="127"/>
      <c r="H112" s="127"/>
      <c r="I112" s="162"/>
      <c r="J112" s="127"/>
    </row>
    <row r="113" spans="1:12" s="163" customFormat="1">
      <c r="A113" s="158">
        <v>51501103</v>
      </c>
      <c r="B113" s="159" t="s">
        <v>117</v>
      </c>
      <c r="C113" s="160"/>
      <c r="D113" s="217">
        <v>17657.47</v>
      </c>
      <c r="E113" s="284">
        <v>13115.9</v>
      </c>
      <c r="F113" s="127"/>
      <c r="G113" s="127"/>
      <c r="H113" s="127"/>
      <c r="I113" s="162"/>
      <c r="J113" s="127"/>
    </row>
    <row r="114" spans="1:12" s="163" customFormat="1" hidden="1">
      <c r="A114" s="158">
        <v>51103102</v>
      </c>
      <c r="B114" s="159" t="s">
        <v>181</v>
      </c>
      <c r="C114" s="160"/>
      <c r="D114" s="217">
        <v>0</v>
      </c>
      <c r="E114" s="284">
        <v>0</v>
      </c>
      <c r="F114" s="127"/>
      <c r="G114" s="127"/>
      <c r="H114" s="127"/>
      <c r="I114" s="162"/>
      <c r="J114" s="127"/>
    </row>
    <row r="115" spans="1:12" s="163" customFormat="1" hidden="1">
      <c r="A115" s="158">
        <v>51103104</v>
      </c>
      <c r="B115" s="159" t="s">
        <v>182</v>
      </c>
      <c r="C115" s="160"/>
      <c r="D115" s="217">
        <v>0</v>
      </c>
      <c r="E115" s="284">
        <v>0</v>
      </c>
      <c r="F115" s="127"/>
      <c r="G115" s="127"/>
      <c r="H115" s="127"/>
      <c r="I115" s="162"/>
      <c r="J115" s="127"/>
    </row>
    <row r="116" spans="1:12" s="163" customFormat="1">
      <c r="A116" s="158">
        <v>51101201</v>
      </c>
      <c r="B116" s="159" t="s">
        <v>216</v>
      </c>
      <c r="C116" s="160"/>
      <c r="D116" s="217">
        <v>3667.51</v>
      </c>
      <c r="E116" s="284">
        <v>11284.22</v>
      </c>
      <c r="F116" s="127"/>
      <c r="G116" s="127"/>
      <c r="H116" s="127"/>
      <c r="I116" s="162"/>
      <c r="J116" s="127"/>
    </row>
    <row r="117" spans="1:12" s="163" customFormat="1" hidden="1">
      <c r="A117" s="158">
        <v>51103105</v>
      </c>
      <c r="B117" s="159" t="s">
        <v>163</v>
      </c>
      <c r="C117" s="160"/>
      <c r="D117" s="217">
        <v>0</v>
      </c>
      <c r="E117" s="284">
        <v>0</v>
      </c>
      <c r="F117" s="127"/>
      <c r="G117" s="127"/>
      <c r="H117" s="127"/>
      <c r="I117" s="162"/>
      <c r="J117" s="127"/>
    </row>
    <row r="118" spans="1:12" s="163" customFormat="1" hidden="1">
      <c r="A118" s="164">
        <v>51103304</v>
      </c>
      <c r="B118" s="159" t="s">
        <v>159</v>
      </c>
      <c r="C118" s="160"/>
      <c r="D118" s="217">
        <v>0</v>
      </c>
      <c r="E118" s="284">
        <v>0</v>
      </c>
      <c r="F118" s="127"/>
      <c r="G118" s="127"/>
      <c r="H118" s="127"/>
      <c r="I118" s="162"/>
      <c r="J118" s="127"/>
    </row>
    <row r="119" spans="1:12" s="163" customFormat="1" hidden="1">
      <c r="A119" s="158">
        <v>51103306</v>
      </c>
      <c r="B119" s="159" t="s">
        <v>161</v>
      </c>
      <c r="C119" s="160"/>
      <c r="D119" s="217">
        <v>0</v>
      </c>
      <c r="E119" s="284">
        <v>0</v>
      </c>
      <c r="F119" s="127"/>
      <c r="G119" s="127"/>
      <c r="H119" s="127"/>
      <c r="I119" s="162"/>
      <c r="J119" s="127"/>
    </row>
    <row r="120" spans="1:12">
      <c r="A120" s="90">
        <v>51105101</v>
      </c>
      <c r="B120" s="19" t="s">
        <v>196</v>
      </c>
      <c r="C120" s="20"/>
      <c r="D120" s="217">
        <v>330.51</v>
      </c>
      <c r="E120" s="284">
        <v>296.22000000000003</v>
      </c>
      <c r="F120" s="174"/>
      <c r="G120" s="174"/>
      <c r="H120" s="120"/>
      <c r="I120" s="121"/>
      <c r="J120" s="120"/>
    </row>
    <row r="121" spans="1:12">
      <c r="A121" s="90">
        <v>51105102</v>
      </c>
      <c r="B121" s="19" t="s">
        <v>197</v>
      </c>
      <c r="C121" s="20"/>
      <c r="D121" s="217">
        <v>50.36</v>
      </c>
      <c r="E121" s="284">
        <v>74.05</v>
      </c>
      <c r="F121" s="174"/>
      <c r="G121" s="174"/>
      <c r="H121" s="120"/>
      <c r="I121" s="121"/>
      <c r="J121" s="120"/>
    </row>
    <row r="122" spans="1:12">
      <c r="A122" s="90">
        <v>51105103</v>
      </c>
      <c r="B122" s="19" t="s">
        <v>198</v>
      </c>
      <c r="C122" s="20"/>
      <c r="D122" s="217">
        <v>33.14</v>
      </c>
      <c r="E122" s="284">
        <v>29.63</v>
      </c>
      <c r="F122" s="174"/>
      <c r="G122" s="174"/>
      <c r="H122" s="120"/>
      <c r="I122" s="121"/>
      <c r="J122" s="120"/>
    </row>
    <row r="123" spans="1:12" hidden="1">
      <c r="A123" s="90">
        <v>52101101</v>
      </c>
      <c r="B123" s="19" t="s">
        <v>200</v>
      </c>
      <c r="C123" s="20"/>
      <c r="D123" s="217">
        <v>0</v>
      </c>
      <c r="E123" s="284">
        <v>0</v>
      </c>
      <c r="F123" s="220"/>
      <c r="G123" s="220"/>
      <c r="H123" s="120"/>
      <c r="I123" s="121"/>
      <c r="J123" s="120"/>
    </row>
    <row r="124" spans="1:12">
      <c r="A124" s="90" t="s">
        <v>209</v>
      </c>
      <c r="B124" s="19" t="s">
        <v>199</v>
      </c>
      <c r="C124" s="20"/>
      <c r="D124" s="217">
        <v>13.75</v>
      </c>
      <c r="E124" s="284">
        <v>0</v>
      </c>
      <c r="F124" s="120"/>
      <c r="G124" s="120"/>
      <c r="H124" s="120"/>
      <c r="I124" s="121"/>
      <c r="J124" s="120"/>
    </row>
    <row r="125" spans="1:12">
      <c r="A125" s="175"/>
      <c r="B125" s="45" t="s">
        <v>5</v>
      </c>
      <c r="C125" s="46"/>
      <c r="D125" s="218">
        <f>SUM(D112:D124)</f>
        <v>198326.46000000002</v>
      </c>
      <c r="E125" s="285">
        <f>SUM(E112:E124)</f>
        <v>155958.72999999998</v>
      </c>
      <c r="F125" s="120"/>
      <c r="G125" s="120"/>
      <c r="H125" s="120"/>
      <c r="I125" s="16"/>
      <c r="J125" s="13"/>
      <c r="K125" s="21"/>
      <c r="L125" s="21"/>
    </row>
    <row r="126" spans="1:12">
      <c r="A126" s="175"/>
      <c r="E126" s="208"/>
      <c r="F126" s="209"/>
      <c r="G126" s="163"/>
    </row>
    <row r="127" spans="1:12" ht="30" customHeight="1">
      <c r="A127" s="175"/>
      <c r="B127" s="426" t="s">
        <v>235</v>
      </c>
      <c r="C127" s="426"/>
      <c r="D127" s="426"/>
      <c r="E127" s="426"/>
      <c r="F127" s="426"/>
      <c r="G127" s="426"/>
      <c r="H127" s="426"/>
      <c r="I127" s="426"/>
      <c r="J127" s="426"/>
    </row>
    <row r="128" spans="1:12">
      <c r="A128" s="175"/>
      <c r="E128" s="2"/>
    </row>
    <row r="129" spans="1:11">
      <c r="A129" s="175"/>
      <c r="B129" s="17" t="s">
        <v>238</v>
      </c>
      <c r="C129" s="17"/>
    </row>
    <row r="130" spans="1:11">
      <c r="A130" s="175"/>
      <c r="B130" s="13" t="s">
        <v>279</v>
      </c>
    </row>
    <row r="131" spans="1:11">
      <c r="A131" s="175"/>
      <c r="E131" s="2"/>
    </row>
    <row r="132" spans="1:11" ht="46.95" customHeight="1">
      <c r="A132" s="175"/>
      <c r="B132" s="416" t="s">
        <v>26</v>
      </c>
      <c r="C132" s="417"/>
      <c r="D132" s="246" t="s">
        <v>27</v>
      </c>
      <c r="E132" s="246" t="s">
        <v>28</v>
      </c>
      <c r="F132" s="234" t="s">
        <v>95</v>
      </c>
      <c r="G132" s="120"/>
      <c r="H132" s="120"/>
      <c r="I132" s="120"/>
      <c r="J132" s="121"/>
      <c r="K132" s="120"/>
    </row>
    <row r="133" spans="1:11" s="17" customFormat="1">
      <c r="A133" s="182"/>
      <c r="B133" s="47" t="s">
        <v>29</v>
      </c>
      <c r="C133" s="48"/>
      <c r="D133" s="210"/>
      <c r="E133" s="210"/>
      <c r="F133" s="186"/>
      <c r="G133" s="52"/>
      <c r="H133" s="52"/>
      <c r="I133" s="52"/>
      <c r="J133" s="124"/>
      <c r="K133" s="52"/>
    </row>
    <row r="134" spans="1:11">
      <c r="A134" s="175"/>
      <c r="B134" s="19" t="s">
        <v>30</v>
      </c>
      <c r="C134" s="20"/>
      <c r="D134" s="211">
        <v>1092.0699870000001</v>
      </c>
      <c r="E134" s="161">
        <v>44264212.969999999</v>
      </c>
      <c r="F134" s="428">
        <v>1160</v>
      </c>
      <c r="G134" s="120"/>
      <c r="H134" s="120"/>
      <c r="I134" s="120"/>
      <c r="J134" s="121"/>
      <c r="K134" s="120"/>
    </row>
    <row r="135" spans="1:11">
      <c r="A135" s="175"/>
      <c r="B135" s="19" t="s">
        <v>31</v>
      </c>
      <c r="C135" s="20"/>
      <c r="D135" s="211">
        <v>1095.1117200000001</v>
      </c>
      <c r="E135" s="161">
        <v>40245271.719999999</v>
      </c>
      <c r="F135" s="428">
        <v>1214</v>
      </c>
      <c r="G135" s="120"/>
      <c r="H135" s="125"/>
      <c r="I135" s="120"/>
      <c r="J135" s="121"/>
      <c r="K135" s="120"/>
    </row>
    <row r="136" spans="1:11">
      <c r="A136" s="175"/>
      <c r="B136" s="19" t="s">
        <v>32</v>
      </c>
      <c r="C136" s="20"/>
      <c r="D136" s="211">
        <v>1098.843224</v>
      </c>
      <c r="E136" s="161">
        <v>32921110.699999999</v>
      </c>
      <c r="F136" s="428">
        <v>1252</v>
      </c>
      <c r="G136" s="122"/>
      <c r="H136" s="120"/>
      <c r="I136" s="120"/>
      <c r="J136" s="121"/>
      <c r="K136" s="120"/>
    </row>
    <row r="137" spans="1:11" s="17" customFormat="1" hidden="1">
      <c r="A137" s="182"/>
      <c r="B137" s="47" t="s">
        <v>33</v>
      </c>
      <c r="C137" s="48"/>
      <c r="D137" s="212"/>
      <c r="E137" s="213"/>
      <c r="F137" s="248"/>
      <c r="G137" s="52"/>
      <c r="H137" s="52"/>
      <c r="I137" s="52"/>
      <c r="J137" s="124"/>
      <c r="K137" s="52"/>
    </row>
    <row r="138" spans="1:11" hidden="1">
      <c r="A138" s="175"/>
      <c r="B138" s="19" t="s">
        <v>34</v>
      </c>
      <c r="C138" s="20"/>
      <c r="D138" s="211">
        <v>0</v>
      </c>
      <c r="E138" s="161">
        <v>0</v>
      </c>
      <c r="F138" s="247">
        <v>0</v>
      </c>
      <c r="G138" s="120"/>
      <c r="H138" s="120"/>
      <c r="I138" s="120"/>
      <c r="J138" s="121"/>
      <c r="K138" s="120"/>
    </row>
    <row r="139" spans="1:11" hidden="1">
      <c r="A139" s="175"/>
      <c r="B139" s="19" t="s">
        <v>35</v>
      </c>
      <c r="C139" s="20"/>
      <c r="D139" s="211">
        <v>0</v>
      </c>
      <c r="E139" s="161">
        <v>0</v>
      </c>
      <c r="F139" s="247">
        <v>0</v>
      </c>
      <c r="G139" s="120"/>
      <c r="H139" s="120"/>
      <c r="I139" s="120"/>
      <c r="J139" s="121"/>
      <c r="K139" s="120"/>
    </row>
    <row r="140" spans="1:11" hidden="1">
      <c r="A140" s="175"/>
      <c r="B140" s="19" t="s">
        <v>36</v>
      </c>
      <c r="C140" s="20"/>
      <c r="D140" s="211">
        <v>0</v>
      </c>
      <c r="E140" s="161">
        <v>0</v>
      </c>
      <c r="F140" s="247">
        <v>0</v>
      </c>
      <c r="G140" s="120"/>
      <c r="H140" s="120"/>
      <c r="I140" s="120"/>
      <c r="J140" s="121"/>
      <c r="K140" s="120"/>
    </row>
    <row r="141" spans="1:11" s="17" customFormat="1" hidden="1">
      <c r="A141" s="182"/>
      <c r="B141" s="47" t="s">
        <v>37</v>
      </c>
      <c r="C141" s="48"/>
      <c r="D141" s="185"/>
      <c r="E141" s="187"/>
      <c r="F141" s="186"/>
      <c r="G141" s="52"/>
      <c r="H141" s="52"/>
      <c r="I141" s="52"/>
      <c r="J141" s="124"/>
      <c r="K141" s="52"/>
    </row>
    <row r="142" spans="1:11" hidden="1">
      <c r="A142" s="175"/>
      <c r="B142" s="19" t="s">
        <v>38</v>
      </c>
      <c r="C142" s="20"/>
      <c r="D142" s="211">
        <v>0</v>
      </c>
      <c r="E142" s="161">
        <v>0</v>
      </c>
      <c r="F142" s="247">
        <v>0</v>
      </c>
      <c r="G142" s="120"/>
      <c r="H142" s="120"/>
      <c r="I142" s="120"/>
      <c r="J142" s="121"/>
      <c r="K142" s="120"/>
    </row>
    <row r="143" spans="1:11" hidden="1">
      <c r="A143" s="175"/>
      <c r="B143" s="19" t="s">
        <v>39</v>
      </c>
      <c r="C143" s="20"/>
      <c r="D143" s="211">
        <v>0</v>
      </c>
      <c r="E143" s="161">
        <v>0</v>
      </c>
      <c r="F143" s="247">
        <v>0</v>
      </c>
      <c r="G143" s="120"/>
      <c r="H143" s="120"/>
      <c r="I143" s="120"/>
      <c r="J143" s="121"/>
      <c r="K143" s="120"/>
    </row>
    <row r="144" spans="1:11" hidden="1">
      <c r="A144" s="175"/>
      <c r="B144" s="19" t="s">
        <v>40</v>
      </c>
      <c r="C144" s="20"/>
      <c r="D144" s="211">
        <v>0</v>
      </c>
      <c r="E144" s="161">
        <v>0</v>
      </c>
      <c r="F144" s="247">
        <v>0</v>
      </c>
      <c r="G144" s="120"/>
      <c r="H144" s="120"/>
      <c r="I144" s="120"/>
      <c r="J144" s="121"/>
      <c r="K144" s="52"/>
    </row>
    <row r="145" spans="1:17" s="17" customFormat="1" hidden="1">
      <c r="A145" s="182"/>
      <c r="B145" s="47" t="s">
        <v>41</v>
      </c>
      <c r="C145" s="48"/>
      <c r="D145" s="211"/>
      <c r="E145" s="247"/>
      <c r="F145" s="186"/>
      <c r="G145" s="52"/>
      <c r="H145" s="165"/>
      <c r="I145" s="165"/>
      <c r="J145" s="166"/>
      <c r="K145" s="52"/>
    </row>
    <row r="146" spans="1:17" hidden="1">
      <c r="A146" s="175"/>
      <c r="B146" s="19" t="s">
        <v>42</v>
      </c>
      <c r="C146" s="20"/>
      <c r="D146" s="211">
        <v>0</v>
      </c>
      <c r="E146" s="161">
        <v>0</v>
      </c>
      <c r="F146" s="247">
        <v>0</v>
      </c>
      <c r="G146" s="126"/>
      <c r="H146" s="127"/>
      <c r="I146" s="127"/>
      <c r="J146" s="162"/>
      <c r="K146" s="120"/>
    </row>
    <row r="147" spans="1:17" hidden="1">
      <c r="A147" s="175"/>
      <c r="B147" s="19" t="s">
        <v>43</v>
      </c>
      <c r="C147" s="20"/>
      <c r="D147" s="211">
        <v>0</v>
      </c>
      <c r="E147" s="161">
        <v>0</v>
      </c>
      <c r="F147" s="247">
        <v>0</v>
      </c>
      <c r="G147" s="126"/>
      <c r="H147" s="127"/>
      <c r="I147" s="127"/>
      <c r="J147" s="162"/>
      <c r="K147" s="120"/>
    </row>
    <row r="148" spans="1:17" hidden="1">
      <c r="A148" s="175"/>
      <c r="B148" s="19" t="s">
        <v>44</v>
      </c>
      <c r="C148" s="20"/>
      <c r="D148" s="211">
        <v>0</v>
      </c>
      <c r="E148" s="161">
        <v>0</v>
      </c>
      <c r="F148" s="247">
        <v>0</v>
      </c>
      <c r="G148" s="126"/>
      <c r="H148" s="133"/>
      <c r="I148" s="167"/>
      <c r="J148" s="168"/>
      <c r="K148" s="120"/>
    </row>
    <row r="149" spans="1:17">
      <c r="A149" s="175"/>
      <c r="E149" s="2"/>
      <c r="G149" s="120"/>
      <c r="H149" s="127"/>
      <c r="I149" s="127"/>
      <c r="J149" s="162"/>
      <c r="K149" s="120"/>
    </row>
    <row r="150" spans="1:17">
      <c r="A150" s="175"/>
      <c r="E150" s="2"/>
      <c r="G150" s="120"/>
      <c r="H150" s="120"/>
      <c r="I150" s="120"/>
      <c r="J150" s="121"/>
    </row>
    <row r="151" spans="1:17">
      <c r="A151" s="175"/>
      <c r="B151" s="17" t="s">
        <v>239</v>
      </c>
      <c r="C151" s="17"/>
      <c r="E151" s="2"/>
    </row>
    <row r="152" spans="1:17" ht="82.2" customHeight="1">
      <c r="A152" s="175"/>
      <c r="B152" s="426" t="s">
        <v>78</v>
      </c>
      <c r="C152" s="426"/>
      <c r="D152" s="426"/>
      <c r="E152" s="426"/>
      <c r="F152" s="426"/>
      <c r="G152" s="426"/>
      <c r="H152" s="426"/>
      <c r="I152" s="426"/>
      <c r="J152" s="426"/>
    </row>
    <row r="153" spans="1:17">
      <c r="A153" s="175"/>
      <c r="E153" s="2"/>
    </row>
    <row r="154" spans="1:17">
      <c r="A154" s="175"/>
      <c r="B154" s="17" t="s">
        <v>151</v>
      </c>
      <c r="C154" s="17"/>
      <c r="E154" s="2"/>
    </row>
    <row r="155" spans="1:17">
      <c r="A155" s="175"/>
      <c r="B155" s="17"/>
      <c r="C155" s="17"/>
      <c r="E155" s="2"/>
    </row>
    <row r="156" spans="1:17">
      <c r="A156" s="175"/>
      <c r="B156" s="17" t="s">
        <v>150</v>
      </c>
      <c r="C156" s="17"/>
      <c r="M156" s="120"/>
      <c r="N156" s="120"/>
      <c r="O156" s="120"/>
      <c r="P156" s="120"/>
      <c r="Q156" s="120"/>
    </row>
    <row r="157" spans="1:17">
      <c r="A157" s="175"/>
      <c r="B157" s="13" t="s">
        <v>61</v>
      </c>
      <c r="M157" s="120"/>
      <c r="N157" s="120"/>
      <c r="O157" s="120"/>
      <c r="P157" s="120"/>
      <c r="Q157" s="120"/>
    </row>
    <row r="158" spans="1:17">
      <c r="A158" s="175"/>
      <c r="B158" s="17"/>
      <c r="C158" s="17"/>
      <c r="F158" s="123"/>
      <c r="G158" s="120"/>
      <c r="H158" s="120"/>
      <c r="I158" s="120"/>
      <c r="J158" s="121"/>
      <c r="K158" s="120"/>
      <c r="M158" s="120"/>
      <c r="N158" s="120"/>
      <c r="O158" s="120"/>
      <c r="P158" s="120"/>
      <c r="Q158" s="120"/>
    </row>
    <row r="159" spans="1:17">
      <c r="A159" s="175"/>
      <c r="B159" s="416" t="s">
        <v>0</v>
      </c>
      <c r="C159" s="417"/>
      <c r="D159" s="230">
        <v>45747</v>
      </c>
      <c r="E159" s="230">
        <v>45657</v>
      </c>
      <c r="F159" s="120"/>
      <c r="G159" s="120"/>
      <c r="H159" s="120"/>
      <c r="I159" s="121"/>
      <c r="J159" s="120"/>
      <c r="K159" s="120"/>
      <c r="M159" s="120"/>
      <c r="N159" s="120"/>
      <c r="O159" s="120"/>
      <c r="P159" s="120"/>
      <c r="Q159" s="120"/>
    </row>
    <row r="160" spans="1:17" s="163" customFormat="1">
      <c r="A160" s="169">
        <v>11111102</v>
      </c>
      <c r="B160" s="159" t="s">
        <v>174</v>
      </c>
      <c r="C160" s="170"/>
      <c r="D160" s="217">
        <v>5111684.2599999905</v>
      </c>
      <c r="E160" s="161">
        <v>4870088.209000051</v>
      </c>
      <c r="F160" s="120"/>
      <c r="G160" s="120"/>
      <c r="H160" s="127"/>
      <c r="I160" s="162"/>
      <c r="J160" s="127"/>
      <c r="K160" s="127"/>
      <c r="M160" s="127"/>
      <c r="N160" s="127"/>
      <c r="O160" s="127"/>
      <c r="P160" s="127"/>
      <c r="Q160" s="127"/>
    </row>
    <row r="161" spans="1:19" s="163" customFormat="1">
      <c r="A161" s="169">
        <v>11111101</v>
      </c>
      <c r="B161" s="159" t="s">
        <v>158</v>
      </c>
      <c r="C161" s="170"/>
      <c r="D161" s="217">
        <v>726516.51000000536</v>
      </c>
      <c r="E161" s="161">
        <v>161989.3900000006</v>
      </c>
      <c r="F161" s="120"/>
      <c r="G161" s="120"/>
      <c r="H161" s="127"/>
      <c r="I161" s="162"/>
      <c r="J161" s="127"/>
      <c r="K161" s="127"/>
      <c r="M161" s="127"/>
      <c r="N161" s="127"/>
      <c r="O161" s="127"/>
      <c r="P161" s="127"/>
      <c r="Q161" s="127"/>
    </row>
    <row r="162" spans="1:19" s="163" customFormat="1" ht="15" hidden="1" customHeight="1">
      <c r="A162" s="169">
        <v>11111103</v>
      </c>
      <c r="B162" s="159" t="s">
        <v>103</v>
      </c>
      <c r="C162" s="170"/>
      <c r="D162" s="217" t="e">
        <f>+SUMIF(#REF!,'Notas a los Estados Financieros'!A162,#REF!)</f>
        <v>#REF!</v>
      </c>
      <c r="E162" s="161">
        <v>0</v>
      </c>
      <c r="F162" s="120"/>
      <c r="G162" s="120"/>
      <c r="H162" s="174"/>
      <c r="I162" s="162"/>
      <c r="J162" s="127"/>
      <c r="K162" s="127"/>
      <c r="M162" s="127"/>
      <c r="N162" s="127"/>
      <c r="O162" s="127"/>
      <c r="P162" s="127"/>
      <c r="Q162" s="127"/>
    </row>
    <row r="163" spans="1:19" s="163" customFormat="1" ht="15" hidden="1" customHeight="1">
      <c r="A163" s="169">
        <v>11111104</v>
      </c>
      <c r="B163" s="159" t="s">
        <v>165</v>
      </c>
      <c r="C163" s="170"/>
      <c r="D163" s="217" t="e">
        <f>+SUMIF(#REF!,'Notas a los Estados Financieros'!A163,#REF!)</f>
        <v>#REF!</v>
      </c>
      <c r="E163" s="161">
        <v>0</v>
      </c>
      <c r="F163" s="120"/>
      <c r="G163" s="120"/>
      <c r="H163" s="174"/>
      <c r="I163" s="162"/>
      <c r="J163" s="127"/>
      <c r="K163" s="127"/>
      <c r="M163" s="127"/>
      <c r="N163" s="174"/>
      <c r="O163" s="174"/>
      <c r="P163" s="174"/>
      <c r="Q163" s="174"/>
    </row>
    <row r="164" spans="1:19">
      <c r="A164" s="175"/>
      <c r="B164" s="45" t="s">
        <v>5</v>
      </c>
      <c r="C164" s="46"/>
      <c r="D164" s="218">
        <v>5838200.7699999958</v>
      </c>
      <c r="E164" s="285">
        <v>5032077.5990000516</v>
      </c>
      <c r="F164" s="120"/>
      <c r="G164" s="120"/>
      <c r="H164" s="174"/>
      <c r="I164" s="121"/>
      <c r="J164" s="120"/>
      <c r="K164" s="120"/>
      <c r="M164" s="120"/>
      <c r="N164" s="88"/>
      <c r="O164" s="338" t="s">
        <v>154</v>
      </c>
      <c r="P164" s="226">
        <f>SUMIF($D$174:$D$288,O164,$K$174:$K$288)</f>
        <v>0</v>
      </c>
      <c r="Q164" s="88"/>
      <c r="R164" s="88"/>
    </row>
    <row r="165" spans="1:19">
      <c r="A165" s="175"/>
      <c r="E165" s="214"/>
      <c r="F165" s="120"/>
      <c r="G165" s="120"/>
      <c r="H165" s="174"/>
      <c r="I165" s="120"/>
      <c r="J165" s="121"/>
      <c r="K165" s="120"/>
      <c r="M165" s="120"/>
      <c r="N165" s="88"/>
      <c r="O165" s="338" t="s">
        <v>115</v>
      </c>
      <c r="P165" s="226">
        <f>SUMIF($D$174:$D$288,O165,$K$174:$K$288)</f>
        <v>0</v>
      </c>
      <c r="Q165" s="88"/>
      <c r="R165" s="88"/>
    </row>
    <row r="166" spans="1:19">
      <c r="A166" s="175"/>
      <c r="E166" s="214"/>
      <c r="F166" s="120"/>
      <c r="G166" s="120"/>
      <c r="H166" s="127"/>
      <c r="I166" s="120"/>
      <c r="J166" s="121"/>
      <c r="K166" s="120"/>
      <c r="M166" s="120"/>
      <c r="N166" s="88"/>
      <c r="O166" s="338" t="s">
        <v>116</v>
      </c>
      <c r="P166" s="339">
        <f>SUMIF($D$174:$D$288,O166,$K$174:$K$288)</f>
        <v>28348195.255411807</v>
      </c>
      <c r="Q166" s="340" t="e">
        <f>+#REF!+#REF!+#REF!</f>
        <v>#REF!</v>
      </c>
      <c r="R166" s="340" t="e">
        <f>+P166-Q166</f>
        <v>#REF!</v>
      </c>
    </row>
    <row r="167" spans="1:19" s="24" customFormat="1">
      <c r="A167" s="171"/>
      <c r="B167" s="17" t="s">
        <v>149</v>
      </c>
      <c r="C167" s="17"/>
      <c r="D167" s="23"/>
      <c r="E167" s="114"/>
      <c r="F167" s="215"/>
      <c r="G167" s="180"/>
      <c r="H167" s="180"/>
      <c r="I167" s="130"/>
      <c r="J167" s="131"/>
      <c r="K167" s="130"/>
      <c r="M167" s="130"/>
      <c r="N167" s="227"/>
      <c r="O167" s="338"/>
      <c r="P167" s="341">
        <f>SUM(P164:P166)</f>
        <v>28348195.255411807</v>
      </c>
      <c r="Q167" s="227"/>
      <c r="R167" s="339"/>
      <c r="S167" s="195"/>
    </row>
    <row r="168" spans="1:19" s="24" customFormat="1" ht="18.149999999999999" customHeight="1">
      <c r="A168" s="171"/>
      <c r="B168" s="27" t="s">
        <v>97</v>
      </c>
      <c r="C168" s="27"/>
      <c r="F168" s="129"/>
      <c r="G168" s="130"/>
      <c r="H168" s="130"/>
      <c r="I168" s="130"/>
      <c r="J168" s="131"/>
      <c r="K168" s="130"/>
      <c r="M168" s="130"/>
      <c r="N168" s="227"/>
      <c r="O168" s="227"/>
      <c r="P168" s="220">
        <f>+P167-'Estado del Activo Neto'!E15</f>
        <v>-4.5881941914558411E-3</v>
      </c>
      <c r="Q168" s="227" t="s">
        <v>153</v>
      </c>
      <c r="R168" s="227"/>
    </row>
    <row r="169" spans="1:19" s="24" customFormat="1" ht="14.25" customHeight="1">
      <c r="A169" s="171"/>
      <c r="B169" s="27"/>
      <c r="C169" s="27"/>
      <c r="F169" s="25"/>
      <c r="J169" s="26"/>
      <c r="M169" s="130"/>
      <c r="N169" s="342" t="s">
        <v>90</v>
      </c>
      <c r="O169" s="227"/>
      <c r="P169" s="343">
        <f>+P167-K289</f>
        <v>0</v>
      </c>
      <c r="Q169" s="227" t="s">
        <v>153</v>
      </c>
      <c r="R169" s="227"/>
    </row>
    <row r="170" spans="1:19" s="24" customFormat="1">
      <c r="A170" s="171"/>
      <c r="B170" s="17" t="s">
        <v>270</v>
      </c>
      <c r="C170" s="17"/>
      <c r="F170" s="25"/>
      <c r="J170" s="26"/>
      <c r="M170" s="130"/>
      <c r="N170" s="344">
        <f>+'Estado del Activo Neto'!E15</f>
        <v>28348195.260000002</v>
      </c>
      <c r="O170" s="227"/>
      <c r="P170" s="227"/>
      <c r="Q170" s="227"/>
      <c r="R170" s="227"/>
    </row>
    <row r="171" spans="1:19" s="28" customFormat="1" ht="15" customHeight="1">
      <c r="A171" s="183"/>
      <c r="B171" s="421" t="s">
        <v>45</v>
      </c>
      <c r="C171" s="421" t="s">
        <v>46</v>
      </c>
      <c r="D171" s="421" t="s">
        <v>47</v>
      </c>
      <c r="E171" s="421" t="s">
        <v>48</v>
      </c>
      <c r="F171" s="421" t="s">
        <v>49</v>
      </c>
      <c r="G171" s="421" t="s">
        <v>50</v>
      </c>
      <c r="H171" s="421" t="s">
        <v>1</v>
      </c>
      <c r="I171" s="421" t="s">
        <v>14</v>
      </c>
      <c r="J171" s="421" t="s">
        <v>51</v>
      </c>
      <c r="K171" s="421" t="s">
        <v>52</v>
      </c>
      <c r="L171" s="421" t="s">
        <v>53</v>
      </c>
      <c r="M171" s="421" t="s">
        <v>54</v>
      </c>
      <c r="N171" s="421" t="s">
        <v>55</v>
      </c>
      <c r="O171" s="421" t="s">
        <v>93</v>
      </c>
      <c r="P171" s="421" t="s">
        <v>96</v>
      </c>
      <c r="Q171" s="24"/>
    </row>
    <row r="172" spans="1:19" s="28" customFormat="1" ht="55.95" customHeight="1">
      <c r="A172" s="183"/>
      <c r="B172" s="422"/>
      <c r="C172" s="422"/>
      <c r="D172" s="422"/>
      <c r="E172" s="422"/>
      <c r="F172" s="422"/>
      <c r="G172" s="422"/>
      <c r="H172" s="422"/>
      <c r="I172" s="422"/>
      <c r="J172" s="422"/>
      <c r="K172" s="422"/>
      <c r="L172" s="422"/>
      <c r="M172" s="422"/>
      <c r="N172" s="422"/>
      <c r="O172" s="422"/>
      <c r="P172" s="422"/>
      <c r="Q172" s="24"/>
    </row>
    <row r="173" spans="1:19" s="28" customFormat="1" ht="21" customHeight="1">
      <c r="A173" s="183"/>
      <c r="B173" s="418" t="s">
        <v>259</v>
      </c>
      <c r="C173" s="419"/>
      <c r="D173" s="419"/>
      <c r="E173" s="419"/>
      <c r="F173" s="419"/>
      <c r="G173" s="419"/>
      <c r="H173" s="419"/>
      <c r="I173" s="419"/>
      <c r="J173" s="419"/>
      <c r="K173" s="419"/>
      <c r="L173" s="419"/>
      <c r="M173" s="419"/>
      <c r="N173" s="419"/>
      <c r="O173" s="419"/>
      <c r="P173" s="420"/>
      <c r="Q173" s="24"/>
    </row>
    <row r="174" spans="1:19" s="114" customFormat="1" ht="15" customHeight="1">
      <c r="A174" s="171"/>
      <c r="B174" s="109" t="s">
        <v>104</v>
      </c>
      <c r="C174" s="109" t="s">
        <v>261</v>
      </c>
      <c r="D174" s="110" t="s">
        <v>201</v>
      </c>
      <c r="E174" s="111" t="s">
        <v>202</v>
      </c>
      <c r="F174" s="172">
        <v>45152</v>
      </c>
      <c r="G174" s="172">
        <v>45918</v>
      </c>
      <c r="H174" s="112" t="s">
        <v>164</v>
      </c>
      <c r="I174" s="278">
        <v>500000</v>
      </c>
      <c r="J174" s="279">
        <v>482927.08500000002</v>
      </c>
      <c r="K174" s="278">
        <v>495574.69376712333</v>
      </c>
      <c r="L174" s="278">
        <f>+I174</f>
        <v>500000</v>
      </c>
      <c r="M174" s="173">
        <v>0.04</v>
      </c>
      <c r="N174" s="113">
        <f>+K174/$N$170</f>
        <v>1.7481701717583106E-2</v>
      </c>
      <c r="O174" s="113">
        <f>+K174/$N$170</f>
        <v>1.7481701717583106E-2</v>
      </c>
      <c r="P174" s="113">
        <f>+K174/$P$166</f>
        <v>1.7481701720412544E-2</v>
      </c>
      <c r="R174" s="115"/>
      <c r="S174" s="116"/>
    </row>
    <row r="175" spans="1:19" s="114" customFormat="1" ht="15" customHeight="1">
      <c r="A175" s="171"/>
      <c r="B175" s="109" t="s">
        <v>104</v>
      </c>
      <c r="C175" s="109" t="s">
        <v>261</v>
      </c>
      <c r="D175" s="110" t="s">
        <v>201</v>
      </c>
      <c r="E175" s="111" t="s">
        <v>202</v>
      </c>
      <c r="F175" s="172">
        <v>45681</v>
      </c>
      <c r="G175" s="172">
        <v>46225</v>
      </c>
      <c r="H175" s="112" t="s">
        <v>164</v>
      </c>
      <c r="I175" s="278">
        <v>300000</v>
      </c>
      <c r="J175" s="279">
        <v>300245.46000000002</v>
      </c>
      <c r="K175" s="278">
        <v>303606.68</v>
      </c>
      <c r="L175" s="278">
        <f t="shared" ref="L175:L281" si="0">+I175</f>
        <v>300000</v>
      </c>
      <c r="M175" s="173">
        <v>6.25E-2</v>
      </c>
      <c r="N175" s="113">
        <f t="shared" ref="N175:N281" si="1">+K175/$N$170</f>
        <v>1.0709912120169302E-2</v>
      </c>
      <c r="O175" s="113">
        <f t="shared" ref="O175:O281" si="2">+K175/$N$170</f>
        <v>1.0709912120169302E-2</v>
      </c>
      <c r="P175" s="113">
        <f t="shared" ref="P175:P281" si="3">+K175/$P$166</f>
        <v>1.0709912121902717E-2</v>
      </c>
      <c r="R175" s="115"/>
      <c r="S175" s="116"/>
    </row>
    <row r="176" spans="1:19" s="114" customFormat="1" ht="15" customHeight="1">
      <c r="A176" s="171"/>
      <c r="B176" s="109" t="s">
        <v>104</v>
      </c>
      <c r="C176" s="109" t="s">
        <v>256</v>
      </c>
      <c r="D176" s="110" t="s">
        <v>201</v>
      </c>
      <c r="E176" s="111" t="s">
        <v>202</v>
      </c>
      <c r="F176" s="172">
        <v>45602</v>
      </c>
      <c r="G176" s="172">
        <v>46258</v>
      </c>
      <c r="H176" s="112" t="s">
        <v>164</v>
      </c>
      <c r="I176" s="278">
        <v>200000</v>
      </c>
      <c r="J176" s="279">
        <v>203483.85</v>
      </c>
      <c r="K176" s="278">
        <v>202167.31</v>
      </c>
      <c r="L176" s="278">
        <f t="shared" si="0"/>
        <v>200000</v>
      </c>
      <c r="M176" s="173">
        <v>6.1499999999999999E-2</v>
      </c>
      <c r="N176" s="113">
        <f t="shared" si="1"/>
        <v>7.1315760367032261E-3</v>
      </c>
      <c r="O176" s="113">
        <f t="shared" si="2"/>
        <v>7.1315760367032261E-3</v>
      </c>
      <c r="P176" s="113">
        <f t="shared" si="3"/>
        <v>7.1315760378574816E-3</v>
      </c>
      <c r="R176" s="115"/>
      <c r="S176" s="116"/>
    </row>
    <row r="177" spans="1:19" s="114" customFormat="1" ht="15" customHeight="1">
      <c r="A177" s="171"/>
      <c r="B177" s="109" t="s">
        <v>104</v>
      </c>
      <c r="C177" s="109" t="s">
        <v>256</v>
      </c>
      <c r="D177" s="110" t="s">
        <v>201</v>
      </c>
      <c r="E177" s="111" t="s">
        <v>202</v>
      </c>
      <c r="F177" s="172">
        <v>45602</v>
      </c>
      <c r="G177" s="172">
        <v>46258</v>
      </c>
      <c r="H177" s="112" t="s">
        <v>164</v>
      </c>
      <c r="I177" s="278">
        <v>200000</v>
      </c>
      <c r="J177" s="279">
        <v>203483.85</v>
      </c>
      <c r="K177" s="278">
        <v>202167.31</v>
      </c>
      <c r="L177" s="278">
        <f t="shared" si="0"/>
        <v>200000</v>
      </c>
      <c r="M177" s="173">
        <v>6.1499999999999999E-2</v>
      </c>
      <c r="N177" s="113">
        <f t="shared" si="1"/>
        <v>7.1315760367032261E-3</v>
      </c>
      <c r="O177" s="113">
        <f t="shared" si="2"/>
        <v>7.1315760367032261E-3</v>
      </c>
      <c r="P177" s="113">
        <f t="shared" si="3"/>
        <v>7.1315760378574816E-3</v>
      </c>
      <c r="R177" s="115"/>
      <c r="S177" s="116"/>
    </row>
    <row r="178" spans="1:19" s="114" customFormat="1" ht="15" customHeight="1">
      <c r="A178" s="171"/>
      <c r="B178" s="109" t="s">
        <v>104</v>
      </c>
      <c r="C178" s="109" t="s">
        <v>256</v>
      </c>
      <c r="D178" s="110" t="s">
        <v>201</v>
      </c>
      <c r="E178" s="111" t="s">
        <v>202</v>
      </c>
      <c r="F178" s="172">
        <v>45659</v>
      </c>
      <c r="G178" s="172">
        <v>46258</v>
      </c>
      <c r="H178" s="112" t="s">
        <v>164</v>
      </c>
      <c r="I178" s="278">
        <v>200000</v>
      </c>
      <c r="J178" s="279">
        <v>205682.45</v>
      </c>
      <c r="K178" s="278">
        <v>202447.36000000002</v>
      </c>
      <c r="L178" s="278">
        <f t="shared" si="0"/>
        <v>200000</v>
      </c>
      <c r="M178" s="173">
        <v>6.1499999999999999E-2</v>
      </c>
      <c r="N178" s="113">
        <f t="shared" si="1"/>
        <v>7.1414549724672666E-3</v>
      </c>
      <c r="O178" s="113">
        <f t="shared" si="2"/>
        <v>7.1414549724672666E-3</v>
      </c>
      <c r="P178" s="113">
        <f t="shared" si="3"/>
        <v>7.1414549736231207E-3</v>
      </c>
      <c r="R178" s="115"/>
      <c r="S178" s="116"/>
    </row>
    <row r="179" spans="1:19" s="114" customFormat="1" ht="15" customHeight="1">
      <c r="A179" s="171"/>
      <c r="B179" s="109" t="s">
        <v>104</v>
      </c>
      <c r="C179" s="109" t="s">
        <v>256</v>
      </c>
      <c r="D179" s="110" t="s">
        <v>201</v>
      </c>
      <c r="E179" s="111" t="s">
        <v>202</v>
      </c>
      <c r="F179" s="172">
        <v>45659</v>
      </c>
      <c r="G179" s="172">
        <v>46258</v>
      </c>
      <c r="H179" s="112" t="s">
        <v>164</v>
      </c>
      <c r="I179" s="278">
        <v>200000</v>
      </c>
      <c r="J179" s="279">
        <v>205682.45</v>
      </c>
      <c r="K179" s="278">
        <v>202447.36000000002</v>
      </c>
      <c r="L179" s="278">
        <f t="shared" si="0"/>
        <v>200000</v>
      </c>
      <c r="M179" s="173">
        <v>6.1499999999999999E-2</v>
      </c>
      <c r="N179" s="113">
        <f t="shared" si="1"/>
        <v>7.1414549724672666E-3</v>
      </c>
      <c r="O179" s="113">
        <f t="shared" si="2"/>
        <v>7.1414549724672666E-3</v>
      </c>
      <c r="P179" s="113">
        <f t="shared" si="3"/>
        <v>7.1414549736231207E-3</v>
      </c>
      <c r="R179" s="115"/>
      <c r="S179" s="116"/>
    </row>
    <row r="180" spans="1:19" s="114" customFormat="1" ht="15" customHeight="1">
      <c r="A180" s="171"/>
      <c r="B180" s="109" t="s">
        <v>104</v>
      </c>
      <c r="C180" s="109" t="s">
        <v>256</v>
      </c>
      <c r="D180" s="110" t="s">
        <v>201</v>
      </c>
      <c r="E180" s="111" t="s">
        <v>202</v>
      </c>
      <c r="F180" s="172">
        <v>45659</v>
      </c>
      <c r="G180" s="172">
        <v>46258</v>
      </c>
      <c r="H180" s="112" t="s">
        <v>164</v>
      </c>
      <c r="I180" s="278">
        <v>200000</v>
      </c>
      <c r="J180" s="279">
        <v>205682.45</v>
      </c>
      <c r="K180" s="278">
        <v>202447.36000000002</v>
      </c>
      <c r="L180" s="278">
        <f t="shared" si="0"/>
        <v>200000</v>
      </c>
      <c r="M180" s="173">
        <v>6.1499999999999999E-2</v>
      </c>
      <c r="N180" s="113">
        <f t="shared" si="1"/>
        <v>7.1414549724672666E-3</v>
      </c>
      <c r="O180" s="113">
        <f t="shared" si="2"/>
        <v>7.1414549724672666E-3</v>
      </c>
      <c r="P180" s="113">
        <f t="shared" si="3"/>
        <v>7.1414549736231207E-3</v>
      </c>
      <c r="R180" s="115"/>
      <c r="S180" s="116"/>
    </row>
    <row r="181" spans="1:19" s="114" customFormat="1" ht="15" customHeight="1">
      <c r="A181" s="171"/>
      <c r="B181" s="109" t="s">
        <v>104</v>
      </c>
      <c r="C181" s="109" t="s">
        <v>256</v>
      </c>
      <c r="D181" s="110" t="s">
        <v>201</v>
      </c>
      <c r="E181" s="111" t="s">
        <v>202</v>
      </c>
      <c r="F181" s="172">
        <v>45674</v>
      </c>
      <c r="G181" s="172">
        <v>46223</v>
      </c>
      <c r="H181" s="112" t="s">
        <v>164</v>
      </c>
      <c r="I181" s="278">
        <v>250000</v>
      </c>
      <c r="J181" s="279">
        <v>250222.37</v>
      </c>
      <c r="K181" s="278">
        <v>253222.19999999998</v>
      </c>
      <c r="L181" s="278">
        <f t="shared" si="0"/>
        <v>250000</v>
      </c>
      <c r="M181" s="173">
        <v>6.0999999999999999E-2</v>
      </c>
      <c r="N181" s="113">
        <f t="shared" si="1"/>
        <v>8.9325686407029491E-3</v>
      </c>
      <c r="O181" s="113">
        <f t="shared" si="2"/>
        <v>8.9325686407029491E-3</v>
      </c>
      <c r="P181" s="113">
        <f t="shared" si="3"/>
        <v>8.9325686421486972E-3</v>
      </c>
      <c r="R181" s="115"/>
      <c r="S181" s="116"/>
    </row>
    <row r="182" spans="1:19" s="114" customFormat="1" ht="15" customHeight="1">
      <c r="A182" s="171"/>
      <c r="B182" s="109" t="s">
        <v>104</v>
      </c>
      <c r="C182" s="109" t="s">
        <v>256</v>
      </c>
      <c r="D182" s="110" t="s">
        <v>201</v>
      </c>
      <c r="E182" s="111" t="s">
        <v>202</v>
      </c>
      <c r="F182" s="172">
        <v>45674</v>
      </c>
      <c r="G182" s="172">
        <v>46223</v>
      </c>
      <c r="H182" s="112" t="s">
        <v>164</v>
      </c>
      <c r="I182" s="278">
        <v>250000</v>
      </c>
      <c r="J182" s="279">
        <v>250222.37</v>
      </c>
      <c r="K182" s="278">
        <v>253222.19999999998</v>
      </c>
      <c r="L182" s="278">
        <f t="shared" si="0"/>
        <v>250000</v>
      </c>
      <c r="M182" s="173">
        <v>6.0999999999999999E-2</v>
      </c>
      <c r="N182" s="113">
        <f t="shared" si="1"/>
        <v>8.9325686407029491E-3</v>
      </c>
      <c r="O182" s="113">
        <f t="shared" si="2"/>
        <v>8.9325686407029491E-3</v>
      </c>
      <c r="P182" s="113">
        <f t="shared" si="3"/>
        <v>8.9325686421486972E-3</v>
      </c>
      <c r="R182" s="115"/>
      <c r="S182" s="116"/>
    </row>
    <row r="183" spans="1:19" s="114" customFormat="1" ht="15" customHeight="1">
      <c r="A183" s="171"/>
      <c r="B183" s="109" t="s">
        <v>104</v>
      </c>
      <c r="C183" s="109" t="s">
        <v>256</v>
      </c>
      <c r="D183" s="110" t="s">
        <v>201</v>
      </c>
      <c r="E183" s="111" t="s">
        <v>202</v>
      </c>
      <c r="F183" s="172">
        <v>45674</v>
      </c>
      <c r="G183" s="172">
        <v>46223</v>
      </c>
      <c r="H183" s="112" t="s">
        <v>164</v>
      </c>
      <c r="I183" s="278">
        <v>250000</v>
      </c>
      <c r="J183" s="279">
        <v>250222.37</v>
      </c>
      <c r="K183" s="278">
        <v>253222.19999999998</v>
      </c>
      <c r="L183" s="278">
        <f t="shared" si="0"/>
        <v>250000</v>
      </c>
      <c r="M183" s="173">
        <v>6.0999999999999999E-2</v>
      </c>
      <c r="N183" s="113">
        <f t="shared" si="1"/>
        <v>8.9325686407029491E-3</v>
      </c>
      <c r="O183" s="113">
        <f t="shared" si="2"/>
        <v>8.9325686407029491E-3</v>
      </c>
      <c r="P183" s="113">
        <f t="shared" si="3"/>
        <v>8.9325686421486972E-3</v>
      </c>
      <c r="R183" s="115"/>
      <c r="S183" s="116"/>
    </row>
    <row r="184" spans="1:19" s="114" customFormat="1" ht="15" customHeight="1">
      <c r="A184" s="171"/>
      <c r="B184" s="109" t="s">
        <v>104</v>
      </c>
      <c r="C184" s="109" t="s">
        <v>256</v>
      </c>
      <c r="D184" s="110" t="s">
        <v>201</v>
      </c>
      <c r="E184" s="111" t="s">
        <v>202</v>
      </c>
      <c r="F184" s="172">
        <v>45674</v>
      </c>
      <c r="G184" s="172">
        <v>46223</v>
      </c>
      <c r="H184" s="112" t="s">
        <v>164</v>
      </c>
      <c r="I184" s="278">
        <v>250000</v>
      </c>
      <c r="J184" s="279">
        <v>250222.37</v>
      </c>
      <c r="K184" s="278">
        <v>253222.19999999998</v>
      </c>
      <c r="L184" s="278">
        <f t="shared" si="0"/>
        <v>250000</v>
      </c>
      <c r="M184" s="173">
        <v>6.0999999999999999E-2</v>
      </c>
      <c r="N184" s="113">
        <f t="shared" si="1"/>
        <v>8.9325686407029491E-3</v>
      </c>
      <c r="O184" s="113">
        <f t="shared" si="2"/>
        <v>8.9325686407029491E-3</v>
      </c>
      <c r="P184" s="113">
        <f t="shared" si="3"/>
        <v>8.9325686421486972E-3</v>
      </c>
      <c r="R184" s="115"/>
      <c r="S184" s="116"/>
    </row>
    <row r="185" spans="1:19" s="114" customFormat="1" ht="15" customHeight="1">
      <c r="A185" s="171"/>
      <c r="B185" s="109" t="s">
        <v>104</v>
      </c>
      <c r="C185" s="109" t="s">
        <v>256</v>
      </c>
      <c r="D185" s="110" t="s">
        <v>201</v>
      </c>
      <c r="E185" s="111" t="s">
        <v>202</v>
      </c>
      <c r="F185" s="172">
        <v>45674</v>
      </c>
      <c r="G185" s="172">
        <v>46223</v>
      </c>
      <c r="H185" s="112" t="s">
        <v>164</v>
      </c>
      <c r="I185" s="278">
        <v>250000</v>
      </c>
      <c r="J185" s="279">
        <v>250222.37</v>
      </c>
      <c r="K185" s="278">
        <v>253222.19999999998</v>
      </c>
      <c r="L185" s="278">
        <f t="shared" si="0"/>
        <v>250000</v>
      </c>
      <c r="M185" s="173">
        <v>6.0999999999999999E-2</v>
      </c>
      <c r="N185" s="113">
        <f t="shared" si="1"/>
        <v>8.9325686407029491E-3</v>
      </c>
      <c r="O185" s="113">
        <f t="shared" si="2"/>
        <v>8.9325686407029491E-3</v>
      </c>
      <c r="P185" s="113">
        <f t="shared" si="3"/>
        <v>8.9325686421486972E-3</v>
      </c>
      <c r="R185" s="115"/>
      <c r="S185" s="116"/>
    </row>
    <row r="186" spans="1:19" s="114" customFormat="1" ht="15" customHeight="1">
      <c r="A186" s="171"/>
      <c r="B186" s="109" t="s">
        <v>104</v>
      </c>
      <c r="C186" s="109" t="s">
        <v>256</v>
      </c>
      <c r="D186" s="110" t="s">
        <v>201</v>
      </c>
      <c r="E186" s="111" t="s">
        <v>202</v>
      </c>
      <c r="F186" s="172">
        <v>45674</v>
      </c>
      <c r="G186" s="172">
        <v>46223</v>
      </c>
      <c r="H186" s="112" t="s">
        <v>164</v>
      </c>
      <c r="I186" s="278">
        <v>250000</v>
      </c>
      <c r="J186" s="279">
        <v>250222.37</v>
      </c>
      <c r="K186" s="278">
        <v>253222.19999999998</v>
      </c>
      <c r="L186" s="278">
        <f t="shared" si="0"/>
        <v>250000</v>
      </c>
      <c r="M186" s="173">
        <v>6.0999999999999999E-2</v>
      </c>
      <c r="N186" s="113">
        <f t="shared" si="1"/>
        <v>8.9325686407029491E-3</v>
      </c>
      <c r="O186" s="113">
        <f t="shared" si="2"/>
        <v>8.9325686407029491E-3</v>
      </c>
      <c r="P186" s="113">
        <f t="shared" si="3"/>
        <v>8.9325686421486972E-3</v>
      </c>
      <c r="R186" s="115"/>
      <c r="S186" s="116"/>
    </row>
    <row r="187" spans="1:19" s="114" customFormat="1" ht="15" customHeight="1">
      <c r="A187" s="171"/>
      <c r="B187" s="109" t="s">
        <v>104</v>
      </c>
      <c r="C187" s="109" t="s">
        <v>256</v>
      </c>
      <c r="D187" s="110" t="s">
        <v>201</v>
      </c>
      <c r="E187" s="111" t="s">
        <v>202</v>
      </c>
      <c r="F187" s="172">
        <v>45674</v>
      </c>
      <c r="G187" s="172">
        <v>46223</v>
      </c>
      <c r="H187" s="112" t="s">
        <v>164</v>
      </c>
      <c r="I187" s="278">
        <v>250000</v>
      </c>
      <c r="J187" s="279">
        <v>250222.37</v>
      </c>
      <c r="K187" s="278">
        <v>253222.19999999998</v>
      </c>
      <c r="L187" s="278">
        <f t="shared" ref="L187:L206" si="4">+I187</f>
        <v>250000</v>
      </c>
      <c r="M187" s="173">
        <v>6.0999999999999999E-2</v>
      </c>
      <c r="N187" s="113">
        <f t="shared" ref="N187:N206" si="5">+K187/$N$170</f>
        <v>8.9325686407029491E-3</v>
      </c>
      <c r="O187" s="113">
        <f t="shared" ref="O187:O206" si="6">+K187/$N$170</f>
        <v>8.9325686407029491E-3</v>
      </c>
      <c r="P187" s="113">
        <f t="shared" ref="P187:P206" si="7">+K187/$P$166</f>
        <v>8.9325686421486972E-3</v>
      </c>
      <c r="R187" s="115"/>
      <c r="S187" s="116"/>
    </row>
    <row r="188" spans="1:19" s="114" customFormat="1" ht="15" customHeight="1">
      <c r="A188" s="171"/>
      <c r="B188" s="109" t="s">
        <v>104</v>
      </c>
      <c r="C188" s="109" t="s">
        <v>256</v>
      </c>
      <c r="D188" s="110" t="s">
        <v>201</v>
      </c>
      <c r="E188" s="111" t="s">
        <v>202</v>
      </c>
      <c r="F188" s="172">
        <v>45674</v>
      </c>
      <c r="G188" s="172">
        <v>46223</v>
      </c>
      <c r="H188" s="112" t="s">
        <v>164</v>
      </c>
      <c r="I188" s="278">
        <v>250000</v>
      </c>
      <c r="J188" s="279">
        <v>250222.37</v>
      </c>
      <c r="K188" s="278">
        <v>253222.19999999998</v>
      </c>
      <c r="L188" s="278">
        <f t="shared" si="4"/>
        <v>250000</v>
      </c>
      <c r="M188" s="173">
        <v>6.0999999999999999E-2</v>
      </c>
      <c r="N188" s="113">
        <f t="shared" si="5"/>
        <v>8.9325686407029491E-3</v>
      </c>
      <c r="O188" s="113">
        <f t="shared" si="6"/>
        <v>8.9325686407029491E-3</v>
      </c>
      <c r="P188" s="113">
        <f t="shared" si="7"/>
        <v>8.9325686421486972E-3</v>
      </c>
      <c r="R188" s="115"/>
      <c r="S188" s="116"/>
    </row>
    <row r="189" spans="1:19" s="114" customFormat="1" ht="15" customHeight="1">
      <c r="A189" s="171"/>
      <c r="B189" s="109" t="s">
        <v>104</v>
      </c>
      <c r="C189" s="109" t="s">
        <v>205</v>
      </c>
      <c r="D189" s="110" t="s">
        <v>201</v>
      </c>
      <c r="E189" s="111" t="s">
        <v>202</v>
      </c>
      <c r="F189" s="172">
        <v>45576</v>
      </c>
      <c r="G189" s="172">
        <v>46636</v>
      </c>
      <c r="H189" s="112" t="s">
        <v>164</v>
      </c>
      <c r="I189" s="278">
        <v>250000</v>
      </c>
      <c r="J189" s="279">
        <v>254538.005</v>
      </c>
      <c r="K189" s="278">
        <v>253654.66</v>
      </c>
      <c r="L189" s="278">
        <f t="shared" si="4"/>
        <v>250000</v>
      </c>
      <c r="M189" s="173">
        <v>6.4500000000000002E-2</v>
      </c>
      <c r="N189" s="113">
        <f t="shared" si="5"/>
        <v>8.9478239328312E-3</v>
      </c>
      <c r="O189" s="113">
        <f t="shared" si="6"/>
        <v>8.9478239328312E-3</v>
      </c>
      <c r="P189" s="113">
        <f t="shared" si="7"/>
        <v>8.9478239342794183E-3</v>
      </c>
      <c r="R189" s="115"/>
      <c r="S189" s="116"/>
    </row>
    <row r="190" spans="1:19" s="114" customFormat="1" ht="15" customHeight="1">
      <c r="A190" s="171"/>
      <c r="B190" s="109" t="s">
        <v>104</v>
      </c>
      <c r="C190" s="109" t="s">
        <v>205</v>
      </c>
      <c r="D190" s="110" t="s">
        <v>201</v>
      </c>
      <c r="E190" s="111" t="s">
        <v>202</v>
      </c>
      <c r="F190" s="172">
        <v>45594</v>
      </c>
      <c r="G190" s="172">
        <v>46685</v>
      </c>
      <c r="H190" s="112" t="s">
        <v>164</v>
      </c>
      <c r="I190" s="278">
        <v>200000</v>
      </c>
      <c r="J190" s="279">
        <v>200474.1</v>
      </c>
      <c r="K190" s="278">
        <v>205628.77000000002</v>
      </c>
      <c r="L190" s="278">
        <f t="shared" si="4"/>
        <v>200000</v>
      </c>
      <c r="M190" s="173">
        <v>6.2E-2</v>
      </c>
      <c r="N190" s="113">
        <f t="shared" si="5"/>
        <v>7.2536811643225578E-3</v>
      </c>
      <c r="O190" s="113">
        <f t="shared" si="6"/>
        <v>7.2536811643225578E-3</v>
      </c>
      <c r="P190" s="113">
        <f t="shared" si="7"/>
        <v>7.2536811654965762E-3</v>
      </c>
      <c r="R190" s="115"/>
      <c r="S190" s="116"/>
    </row>
    <row r="191" spans="1:19" s="114" customFormat="1" ht="15" customHeight="1">
      <c r="A191" s="171"/>
      <c r="B191" s="109" t="s">
        <v>104</v>
      </c>
      <c r="C191" s="109" t="s">
        <v>205</v>
      </c>
      <c r="D191" s="110" t="s">
        <v>201</v>
      </c>
      <c r="E191" s="111" t="s">
        <v>202</v>
      </c>
      <c r="F191" s="172">
        <v>45594</v>
      </c>
      <c r="G191" s="172">
        <v>46685</v>
      </c>
      <c r="H191" s="112" t="s">
        <v>164</v>
      </c>
      <c r="I191" s="278">
        <v>200000</v>
      </c>
      <c r="J191" s="279">
        <v>200474.1</v>
      </c>
      <c r="K191" s="278">
        <v>205628.77000000002</v>
      </c>
      <c r="L191" s="278">
        <f t="shared" si="4"/>
        <v>200000</v>
      </c>
      <c r="M191" s="173">
        <v>6.2E-2</v>
      </c>
      <c r="N191" s="113">
        <f t="shared" si="5"/>
        <v>7.2536811643225578E-3</v>
      </c>
      <c r="O191" s="113">
        <f t="shared" si="6"/>
        <v>7.2536811643225578E-3</v>
      </c>
      <c r="P191" s="113">
        <f t="shared" si="7"/>
        <v>7.2536811654965762E-3</v>
      </c>
      <c r="R191" s="115"/>
      <c r="S191" s="116"/>
    </row>
    <row r="192" spans="1:19" s="114" customFormat="1" ht="15" customHeight="1">
      <c r="A192" s="171"/>
      <c r="B192" s="109" t="s">
        <v>104</v>
      </c>
      <c r="C192" s="109" t="s">
        <v>205</v>
      </c>
      <c r="D192" s="110" t="s">
        <v>201</v>
      </c>
      <c r="E192" s="111" t="s">
        <v>202</v>
      </c>
      <c r="F192" s="172">
        <v>45594</v>
      </c>
      <c r="G192" s="172">
        <v>46685</v>
      </c>
      <c r="H192" s="112" t="s">
        <v>164</v>
      </c>
      <c r="I192" s="278">
        <v>200000</v>
      </c>
      <c r="J192" s="279">
        <v>200474.1</v>
      </c>
      <c r="K192" s="278">
        <v>205628.77000000002</v>
      </c>
      <c r="L192" s="278">
        <f t="shared" si="4"/>
        <v>200000</v>
      </c>
      <c r="M192" s="173">
        <v>6.2E-2</v>
      </c>
      <c r="N192" s="113">
        <f t="shared" si="5"/>
        <v>7.2536811643225578E-3</v>
      </c>
      <c r="O192" s="113">
        <f t="shared" si="6"/>
        <v>7.2536811643225578E-3</v>
      </c>
      <c r="P192" s="113">
        <f t="shared" si="7"/>
        <v>7.2536811654965762E-3</v>
      </c>
      <c r="R192" s="115"/>
      <c r="S192" s="116"/>
    </row>
    <row r="193" spans="1:19" s="114" customFormat="1" ht="15" customHeight="1">
      <c r="A193" s="171"/>
      <c r="B193" s="109" t="s">
        <v>104</v>
      </c>
      <c r="C193" s="109" t="s">
        <v>205</v>
      </c>
      <c r="D193" s="110" t="s">
        <v>201</v>
      </c>
      <c r="E193" s="111" t="s">
        <v>202</v>
      </c>
      <c r="F193" s="172">
        <v>45594</v>
      </c>
      <c r="G193" s="172">
        <v>46685</v>
      </c>
      <c r="H193" s="112" t="s">
        <v>164</v>
      </c>
      <c r="I193" s="278">
        <v>200000</v>
      </c>
      <c r="J193" s="279">
        <v>200474.1</v>
      </c>
      <c r="K193" s="278">
        <v>205628.77000000002</v>
      </c>
      <c r="L193" s="278">
        <f t="shared" si="4"/>
        <v>200000</v>
      </c>
      <c r="M193" s="173">
        <v>6.2E-2</v>
      </c>
      <c r="N193" s="113">
        <f t="shared" si="5"/>
        <v>7.2536811643225578E-3</v>
      </c>
      <c r="O193" s="113">
        <f t="shared" si="6"/>
        <v>7.2536811643225578E-3</v>
      </c>
      <c r="P193" s="113">
        <f t="shared" si="7"/>
        <v>7.2536811654965762E-3</v>
      </c>
      <c r="R193" s="115"/>
      <c r="S193" s="116"/>
    </row>
    <row r="194" spans="1:19" s="114" customFormat="1" ht="15" customHeight="1">
      <c r="A194" s="171"/>
      <c r="B194" s="109" t="s">
        <v>104</v>
      </c>
      <c r="C194" s="109" t="s">
        <v>205</v>
      </c>
      <c r="D194" s="110" t="s">
        <v>201</v>
      </c>
      <c r="E194" s="111" t="s">
        <v>202</v>
      </c>
      <c r="F194" s="172">
        <v>45594</v>
      </c>
      <c r="G194" s="172">
        <v>46685</v>
      </c>
      <c r="H194" s="112" t="s">
        <v>164</v>
      </c>
      <c r="I194" s="278">
        <v>200000</v>
      </c>
      <c r="J194" s="279">
        <v>200474.1</v>
      </c>
      <c r="K194" s="278">
        <v>205628.77000000002</v>
      </c>
      <c r="L194" s="278">
        <f t="shared" si="4"/>
        <v>200000</v>
      </c>
      <c r="M194" s="173">
        <v>6.2E-2</v>
      </c>
      <c r="N194" s="113">
        <f t="shared" si="5"/>
        <v>7.2536811643225578E-3</v>
      </c>
      <c r="O194" s="113">
        <f t="shared" si="6"/>
        <v>7.2536811643225578E-3</v>
      </c>
      <c r="P194" s="113">
        <f t="shared" si="7"/>
        <v>7.2536811654965762E-3</v>
      </c>
      <c r="R194" s="115"/>
      <c r="S194" s="116"/>
    </row>
    <row r="195" spans="1:19" s="114" customFormat="1" ht="15" customHeight="1">
      <c r="A195" s="171"/>
      <c r="B195" s="109" t="s">
        <v>104</v>
      </c>
      <c r="C195" s="109" t="s">
        <v>205</v>
      </c>
      <c r="D195" s="110" t="s">
        <v>201</v>
      </c>
      <c r="E195" s="111" t="s">
        <v>202</v>
      </c>
      <c r="F195" s="172">
        <v>45594</v>
      </c>
      <c r="G195" s="172">
        <v>46685</v>
      </c>
      <c r="H195" s="112" t="s">
        <v>164</v>
      </c>
      <c r="I195" s="278">
        <v>200000</v>
      </c>
      <c r="J195" s="279">
        <v>200509.5</v>
      </c>
      <c r="K195" s="278">
        <v>205665.11</v>
      </c>
      <c r="L195" s="278">
        <f t="shared" si="4"/>
        <v>200000</v>
      </c>
      <c r="M195" s="173">
        <v>6.2E-2</v>
      </c>
      <c r="N195" s="113">
        <f t="shared" si="5"/>
        <v>7.2549630801435356E-3</v>
      </c>
      <c r="O195" s="113">
        <f t="shared" si="6"/>
        <v>7.2549630801435356E-3</v>
      </c>
      <c r="P195" s="113">
        <f t="shared" si="7"/>
        <v>7.2549630813177612E-3</v>
      </c>
      <c r="R195" s="115"/>
      <c r="S195" s="116"/>
    </row>
    <row r="196" spans="1:19" s="114" customFormat="1" ht="15" customHeight="1">
      <c r="A196" s="171"/>
      <c r="B196" s="109" t="s">
        <v>104</v>
      </c>
      <c r="C196" s="109" t="s">
        <v>205</v>
      </c>
      <c r="D196" s="110" t="s">
        <v>201</v>
      </c>
      <c r="E196" s="111" t="s">
        <v>202</v>
      </c>
      <c r="F196" s="172">
        <v>45594</v>
      </c>
      <c r="G196" s="172">
        <v>46685</v>
      </c>
      <c r="H196" s="112" t="s">
        <v>164</v>
      </c>
      <c r="I196" s="278">
        <v>200000</v>
      </c>
      <c r="J196" s="279">
        <v>200509.5</v>
      </c>
      <c r="K196" s="278">
        <v>205665.11</v>
      </c>
      <c r="L196" s="278">
        <f t="shared" si="4"/>
        <v>200000</v>
      </c>
      <c r="M196" s="173">
        <v>6.2E-2</v>
      </c>
      <c r="N196" s="113">
        <f t="shared" si="5"/>
        <v>7.2549630801435356E-3</v>
      </c>
      <c r="O196" s="113">
        <f t="shared" si="6"/>
        <v>7.2549630801435356E-3</v>
      </c>
      <c r="P196" s="113">
        <f t="shared" si="7"/>
        <v>7.2549630813177612E-3</v>
      </c>
      <c r="R196" s="115"/>
      <c r="S196" s="116"/>
    </row>
    <row r="197" spans="1:19" s="114" customFormat="1" ht="15" customHeight="1">
      <c r="A197" s="171"/>
      <c r="B197" s="109" t="s">
        <v>104</v>
      </c>
      <c r="C197" s="109" t="s">
        <v>205</v>
      </c>
      <c r="D197" s="110" t="s">
        <v>201</v>
      </c>
      <c r="E197" s="111" t="s">
        <v>202</v>
      </c>
      <c r="F197" s="172">
        <v>45594</v>
      </c>
      <c r="G197" s="172">
        <v>46685</v>
      </c>
      <c r="H197" s="112" t="s">
        <v>164</v>
      </c>
      <c r="I197" s="278">
        <v>200000</v>
      </c>
      <c r="J197" s="279">
        <v>200509.5</v>
      </c>
      <c r="K197" s="278">
        <v>205665.11</v>
      </c>
      <c r="L197" s="278">
        <f t="shared" si="4"/>
        <v>200000</v>
      </c>
      <c r="M197" s="173">
        <v>6.2E-2</v>
      </c>
      <c r="N197" s="113">
        <f t="shared" si="5"/>
        <v>7.2549630801435356E-3</v>
      </c>
      <c r="O197" s="113">
        <f t="shared" si="6"/>
        <v>7.2549630801435356E-3</v>
      </c>
      <c r="P197" s="113">
        <f t="shared" si="7"/>
        <v>7.2549630813177612E-3</v>
      </c>
      <c r="R197" s="115"/>
      <c r="S197" s="116"/>
    </row>
    <row r="198" spans="1:19" s="114" customFormat="1" ht="15" customHeight="1">
      <c r="A198" s="171"/>
      <c r="B198" s="109" t="s">
        <v>104</v>
      </c>
      <c r="C198" s="109" t="s">
        <v>205</v>
      </c>
      <c r="D198" s="110" t="s">
        <v>201</v>
      </c>
      <c r="E198" s="111" t="s">
        <v>202</v>
      </c>
      <c r="F198" s="172">
        <v>45594</v>
      </c>
      <c r="G198" s="172">
        <v>46685</v>
      </c>
      <c r="H198" s="112" t="s">
        <v>164</v>
      </c>
      <c r="I198" s="278">
        <v>200000</v>
      </c>
      <c r="J198" s="279">
        <v>200509.5</v>
      </c>
      <c r="K198" s="278">
        <v>205665.11</v>
      </c>
      <c r="L198" s="278">
        <f t="shared" si="4"/>
        <v>200000</v>
      </c>
      <c r="M198" s="173">
        <v>6.2E-2</v>
      </c>
      <c r="N198" s="113">
        <f t="shared" si="5"/>
        <v>7.2549630801435356E-3</v>
      </c>
      <c r="O198" s="113">
        <f t="shared" si="6"/>
        <v>7.2549630801435356E-3</v>
      </c>
      <c r="P198" s="113">
        <f t="shared" si="7"/>
        <v>7.2549630813177612E-3</v>
      </c>
      <c r="R198" s="115"/>
      <c r="S198" s="116"/>
    </row>
    <row r="199" spans="1:19" s="114" customFormat="1" ht="15" customHeight="1">
      <c r="A199" s="171"/>
      <c r="B199" s="109" t="s">
        <v>104</v>
      </c>
      <c r="C199" s="109" t="s">
        <v>205</v>
      </c>
      <c r="D199" s="110" t="s">
        <v>201</v>
      </c>
      <c r="E199" s="111" t="s">
        <v>202</v>
      </c>
      <c r="F199" s="172">
        <v>45594</v>
      </c>
      <c r="G199" s="172">
        <v>46685</v>
      </c>
      <c r="H199" s="112" t="s">
        <v>164</v>
      </c>
      <c r="I199" s="278">
        <v>200000</v>
      </c>
      <c r="J199" s="279">
        <v>200509.5</v>
      </c>
      <c r="K199" s="278">
        <v>205665.11</v>
      </c>
      <c r="L199" s="278">
        <f t="shared" si="4"/>
        <v>200000</v>
      </c>
      <c r="M199" s="173">
        <v>6.2E-2</v>
      </c>
      <c r="N199" s="113">
        <f t="shared" si="5"/>
        <v>7.2549630801435356E-3</v>
      </c>
      <c r="O199" s="113">
        <f t="shared" si="6"/>
        <v>7.2549630801435356E-3</v>
      </c>
      <c r="P199" s="113">
        <f t="shared" si="7"/>
        <v>7.2549630813177612E-3</v>
      </c>
      <c r="R199" s="115"/>
      <c r="S199" s="116"/>
    </row>
    <row r="200" spans="1:19" s="114" customFormat="1" ht="15" customHeight="1">
      <c r="A200" s="171"/>
      <c r="B200" s="109" t="s">
        <v>104</v>
      </c>
      <c r="C200" s="109" t="s">
        <v>205</v>
      </c>
      <c r="D200" s="110" t="s">
        <v>201</v>
      </c>
      <c r="E200" s="111" t="s">
        <v>202</v>
      </c>
      <c r="F200" s="172">
        <v>45596</v>
      </c>
      <c r="G200" s="172">
        <v>46405</v>
      </c>
      <c r="H200" s="112" t="s">
        <v>164</v>
      </c>
      <c r="I200" s="278">
        <v>100000</v>
      </c>
      <c r="J200" s="279">
        <v>102552.61</v>
      </c>
      <c r="K200" s="278">
        <v>101810.13</v>
      </c>
      <c r="L200" s="278">
        <f t="shared" si="4"/>
        <v>100000</v>
      </c>
      <c r="M200" s="173">
        <v>6.4500000000000002E-2</v>
      </c>
      <c r="N200" s="113">
        <f t="shared" si="5"/>
        <v>3.5914148701965726E-3</v>
      </c>
      <c r="O200" s="113">
        <f t="shared" si="6"/>
        <v>3.5914148701965726E-3</v>
      </c>
      <c r="P200" s="113">
        <f t="shared" si="7"/>
        <v>3.5914148707778481E-3</v>
      </c>
      <c r="R200" s="115"/>
      <c r="S200" s="116"/>
    </row>
    <row r="201" spans="1:19" s="114" customFormat="1" ht="15" customHeight="1">
      <c r="A201" s="171"/>
      <c r="B201" s="109" t="s">
        <v>104</v>
      </c>
      <c r="C201" s="109" t="s">
        <v>205</v>
      </c>
      <c r="D201" s="110" t="s">
        <v>201</v>
      </c>
      <c r="E201" s="111" t="s">
        <v>202</v>
      </c>
      <c r="F201" s="172">
        <v>45596</v>
      </c>
      <c r="G201" s="172">
        <v>46405</v>
      </c>
      <c r="H201" s="112" t="s">
        <v>164</v>
      </c>
      <c r="I201" s="278">
        <v>100000</v>
      </c>
      <c r="J201" s="279">
        <v>102552.61</v>
      </c>
      <c r="K201" s="278">
        <v>101810.13</v>
      </c>
      <c r="L201" s="278">
        <f t="shared" si="4"/>
        <v>100000</v>
      </c>
      <c r="M201" s="173">
        <v>6.4500000000000002E-2</v>
      </c>
      <c r="N201" s="113">
        <f t="shared" si="5"/>
        <v>3.5914148701965726E-3</v>
      </c>
      <c r="O201" s="113">
        <f t="shared" si="6"/>
        <v>3.5914148701965726E-3</v>
      </c>
      <c r="P201" s="113">
        <f t="shared" si="7"/>
        <v>3.5914148707778481E-3</v>
      </c>
      <c r="R201" s="115"/>
      <c r="S201" s="116"/>
    </row>
    <row r="202" spans="1:19" s="114" customFormat="1" ht="15" customHeight="1">
      <c r="A202" s="171"/>
      <c r="B202" s="109" t="s">
        <v>104</v>
      </c>
      <c r="C202" s="109" t="s">
        <v>205</v>
      </c>
      <c r="D202" s="110" t="s">
        <v>201</v>
      </c>
      <c r="E202" s="111" t="s">
        <v>202</v>
      </c>
      <c r="F202" s="172">
        <v>45596</v>
      </c>
      <c r="G202" s="172">
        <v>46405</v>
      </c>
      <c r="H202" s="112" t="s">
        <v>164</v>
      </c>
      <c r="I202" s="278">
        <v>100000</v>
      </c>
      <c r="J202" s="279">
        <v>102552.61</v>
      </c>
      <c r="K202" s="278">
        <v>101810.13</v>
      </c>
      <c r="L202" s="278">
        <f t="shared" si="4"/>
        <v>100000</v>
      </c>
      <c r="M202" s="173">
        <v>6.4500000000000002E-2</v>
      </c>
      <c r="N202" s="113">
        <f t="shared" si="5"/>
        <v>3.5914148701965726E-3</v>
      </c>
      <c r="O202" s="113">
        <f t="shared" si="6"/>
        <v>3.5914148701965726E-3</v>
      </c>
      <c r="P202" s="113">
        <f t="shared" si="7"/>
        <v>3.5914148707778481E-3</v>
      </c>
      <c r="R202" s="115"/>
      <c r="S202" s="116"/>
    </row>
    <row r="203" spans="1:19" s="114" customFormat="1" ht="15" customHeight="1">
      <c r="A203" s="171"/>
      <c r="B203" s="109" t="s">
        <v>104</v>
      </c>
      <c r="C203" s="109" t="s">
        <v>205</v>
      </c>
      <c r="D203" s="110" t="s">
        <v>201</v>
      </c>
      <c r="E203" s="111" t="s">
        <v>202</v>
      </c>
      <c r="F203" s="172">
        <v>45596</v>
      </c>
      <c r="G203" s="172">
        <v>46405</v>
      </c>
      <c r="H203" s="112" t="s">
        <v>164</v>
      </c>
      <c r="I203" s="278">
        <v>100000</v>
      </c>
      <c r="J203" s="279">
        <v>102552.61</v>
      </c>
      <c r="K203" s="278">
        <v>101810.13</v>
      </c>
      <c r="L203" s="278">
        <f t="shared" si="4"/>
        <v>100000</v>
      </c>
      <c r="M203" s="173">
        <v>6.4500000000000002E-2</v>
      </c>
      <c r="N203" s="113">
        <f t="shared" si="5"/>
        <v>3.5914148701965726E-3</v>
      </c>
      <c r="O203" s="113">
        <f t="shared" si="6"/>
        <v>3.5914148701965726E-3</v>
      </c>
      <c r="P203" s="113">
        <f t="shared" si="7"/>
        <v>3.5914148707778481E-3</v>
      </c>
      <c r="R203" s="115"/>
      <c r="S203" s="116"/>
    </row>
    <row r="204" spans="1:19" s="114" customFormat="1" ht="15" customHeight="1">
      <c r="A204" s="171"/>
      <c r="B204" s="109" t="s">
        <v>104</v>
      </c>
      <c r="C204" s="109" t="s">
        <v>205</v>
      </c>
      <c r="D204" s="110" t="s">
        <v>201</v>
      </c>
      <c r="E204" s="111" t="s">
        <v>202</v>
      </c>
      <c r="F204" s="172">
        <v>45596</v>
      </c>
      <c r="G204" s="172">
        <v>46405</v>
      </c>
      <c r="H204" s="112" t="s">
        <v>164</v>
      </c>
      <c r="I204" s="278">
        <v>100000</v>
      </c>
      <c r="J204" s="279">
        <v>102552.61</v>
      </c>
      <c r="K204" s="278">
        <v>101810.13</v>
      </c>
      <c r="L204" s="278">
        <f t="shared" si="4"/>
        <v>100000</v>
      </c>
      <c r="M204" s="173">
        <v>6.4500000000000002E-2</v>
      </c>
      <c r="N204" s="113">
        <f t="shared" si="5"/>
        <v>3.5914148701965726E-3</v>
      </c>
      <c r="O204" s="113">
        <f t="shared" si="6"/>
        <v>3.5914148701965726E-3</v>
      </c>
      <c r="P204" s="113">
        <f t="shared" si="7"/>
        <v>3.5914148707778481E-3</v>
      </c>
      <c r="R204" s="115"/>
      <c r="S204" s="116"/>
    </row>
    <row r="205" spans="1:19" s="114" customFormat="1" ht="15" customHeight="1">
      <c r="A205" s="171"/>
      <c r="B205" s="109" t="s">
        <v>104</v>
      </c>
      <c r="C205" s="109" t="s">
        <v>205</v>
      </c>
      <c r="D205" s="110" t="s">
        <v>201</v>
      </c>
      <c r="E205" s="111" t="s">
        <v>202</v>
      </c>
      <c r="F205" s="172">
        <v>45596</v>
      </c>
      <c r="G205" s="172">
        <v>46405</v>
      </c>
      <c r="H205" s="112" t="s">
        <v>164</v>
      </c>
      <c r="I205" s="278">
        <v>100000</v>
      </c>
      <c r="J205" s="279">
        <v>102552.61</v>
      </c>
      <c r="K205" s="278">
        <v>101810.13</v>
      </c>
      <c r="L205" s="278">
        <f t="shared" si="4"/>
        <v>100000</v>
      </c>
      <c r="M205" s="173">
        <v>6.4500000000000002E-2</v>
      </c>
      <c r="N205" s="113">
        <f t="shared" si="5"/>
        <v>3.5914148701965726E-3</v>
      </c>
      <c r="O205" s="113">
        <f t="shared" si="6"/>
        <v>3.5914148701965726E-3</v>
      </c>
      <c r="P205" s="113">
        <f t="shared" si="7"/>
        <v>3.5914148707778481E-3</v>
      </c>
      <c r="R205" s="115"/>
      <c r="S205" s="116"/>
    </row>
    <row r="206" spans="1:19" s="114" customFormat="1" ht="15" customHeight="1">
      <c r="A206" s="171"/>
      <c r="B206" s="109" t="s">
        <v>104</v>
      </c>
      <c r="C206" s="109" t="s">
        <v>205</v>
      </c>
      <c r="D206" s="110" t="s">
        <v>201</v>
      </c>
      <c r="E206" s="111" t="s">
        <v>202</v>
      </c>
      <c r="F206" s="172">
        <v>45596</v>
      </c>
      <c r="G206" s="172">
        <v>46405</v>
      </c>
      <c r="H206" s="112" t="s">
        <v>164</v>
      </c>
      <c r="I206" s="278">
        <v>100000</v>
      </c>
      <c r="J206" s="279">
        <v>102552.61</v>
      </c>
      <c r="K206" s="278">
        <v>101810.13</v>
      </c>
      <c r="L206" s="278">
        <f t="shared" si="4"/>
        <v>100000</v>
      </c>
      <c r="M206" s="173">
        <v>6.4500000000000002E-2</v>
      </c>
      <c r="N206" s="113">
        <f t="shared" si="5"/>
        <v>3.5914148701965726E-3</v>
      </c>
      <c r="O206" s="113">
        <f t="shared" si="6"/>
        <v>3.5914148701965726E-3</v>
      </c>
      <c r="P206" s="113">
        <f t="shared" si="7"/>
        <v>3.5914148707778481E-3</v>
      </c>
      <c r="R206" s="115"/>
      <c r="S206" s="116"/>
    </row>
    <row r="207" spans="1:19" s="114" customFormat="1" ht="15" customHeight="1">
      <c r="A207" s="171"/>
      <c r="B207" s="109" t="s">
        <v>104</v>
      </c>
      <c r="C207" s="109" t="s">
        <v>205</v>
      </c>
      <c r="D207" s="110" t="s">
        <v>201</v>
      </c>
      <c r="E207" s="111" t="s">
        <v>202</v>
      </c>
      <c r="F207" s="172">
        <v>45596</v>
      </c>
      <c r="G207" s="172">
        <v>46405</v>
      </c>
      <c r="H207" s="112" t="s">
        <v>164</v>
      </c>
      <c r="I207" s="278">
        <v>100000</v>
      </c>
      <c r="J207" s="279">
        <v>102552.61</v>
      </c>
      <c r="K207" s="278">
        <v>101810.13</v>
      </c>
      <c r="L207" s="278">
        <f t="shared" si="0"/>
        <v>100000</v>
      </c>
      <c r="M207" s="173">
        <v>6.4500000000000002E-2</v>
      </c>
      <c r="N207" s="113">
        <f t="shared" si="1"/>
        <v>3.5914148701965726E-3</v>
      </c>
      <c r="O207" s="113">
        <f t="shared" si="2"/>
        <v>3.5914148701965726E-3</v>
      </c>
      <c r="P207" s="113">
        <f t="shared" si="3"/>
        <v>3.5914148707778481E-3</v>
      </c>
      <c r="R207" s="115"/>
      <c r="S207" s="116"/>
    </row>
    <row r="208" spans="1:19" s="114" customFormat="1" ht="15" customHeight="1">
      <c r="A208" s="171"/>
      <c r="B208" s="109" t="s">
        <v>104</v>
      </c>
      <c r="C208" s="109" t="s">
        <v>205</v>
      </c>
      <c r="D208" s="110" t="s">
        <v>201</v>
      </c>
      <c r="E208" s="111" t="s">
        <v>202</v>
      </c>
      <c r="F208" s="172">
        <v>45596</v>
      </c>
      <c r="G208" s="172">
        <v>46405</v>
      </c>
      <c r="H208" s="112" t="s">
        <v>164</v>
      </c>
      <c r="I208" s="278">
        <v>100000</v>
      </c>
      <c r="J208" s="279">
        <v>102552.61</v>
      </c>
      <c r="K208" s="278">
        <v>101810.13</v>
      </c>
      <c r="L208" s="278">
        <f t="shared" si="0"/>
        <v>100000</v>
      </c>
      <c r="M208" s="173">
        <v>6.4500000000000002E-2</v>
      </c>
      <c r="N208" s="113">
        <f t="shared" si="1"/>
        <v>3.5914148701965726E-3</v>
      </c>
      <c r="O208" s="113">
        <f t="shared" si="2"/>
        <v>3.5914148701965726E-3</v>
      </c>
      <c r="P208" s="113">
        <f t="shared" si="3"/>
        <v>3.5914148707778481E-3</v>
      </c>
      <c r="R208" s="115"/>
      <c r="S208" s="116"/>
    </row>
    <row r="209" spans="1:19" s="114" customFormat="1" ht="15" customHeight="1">
      <c r="A209" s="171"/>
      <c r="B209" s="109" t="s">
        <v>104</v>
      </c>
      <c r="C209" s="109" t="s">
        <v>205</v>
      </c>
      <c r="D209" s="110" t="s">
        <v>201</v>
      </c>
      <c r="E209" s="111" t="s">
        <v>202</v>
      </c>
      <c r="F209" s="172">
        <v>45596</v>
      </c>
      <c r="G209" s="172">
        <v>46405</v>
      </c>
      <c r="H209" s="112" t="s">
        <v>164</v>
      </c>
      <c r="I209" s="278">
        <v>100000</v>
      </c>
      <c r="J209" s="279">
        <v>102552.61</v>
      </c>
      <c r="K209" s="278">
        <v>101810.13</v>
      </c>
      <c r="L209" s="278">
        <f t="shared" si="0"/>
        <v>100000</v>
      </c>
      <c r="M209" s="173">
        <v>6.4500000000000002E-2</v>
      </c>
      <c r="N209" s="113">
        <f t="shared" si="1"/>
        <v>3.5914148701965726E-3</v>
      </c>
      <c r="O209" s="113">
        <f t="shared" si="2"/>
        <v>3.5914148701965726E-3</v>
      </c>
      <c r="P209" s="113">
        <f t="shared" si="3"/>
        <v>3.5914148707778481E-3</v>
      </c>
      <c r="R209" s="115"/>
      <c r="S209" s="116"/>
    </row>
    <row r="210" spans="1:19" s="114" customFormat="1" ht="15" customHeight="1">
      <c r="A210" s="171"/>
      <c r="B210" s="109" t="s">
        <v>104</v>
      </c>
      <c r="C210" s="109" t="s">
        <v>205</v>
      </c>
      <c r="D210" s="110" t="s">
        <v>201</v>
      </c>
      <c r="E210" s="111" t="s">
        <v>202</v>
      </c>
      <c r="F210" s="172">
        <v>45601</v>
      </c>
      <c r="G210" s="172">
        <v>46442</v>
      </c>
      <c r="H210" s="112" t="s">
        <v>164</v>
      </c>
      <c r="I210" s="278">
        <v>250000</v>
      </c>
      <c r="J210" s="279">
        <v>263546.56</v>
      </c>
      <c r="K210" s="278">
        <v>253460.84999999998</v>
      </c>
      <c r="L210" s="278">
        <f t="shared" si="0"/>
        <v>250000</v>
      </c>
      <c r="M210" s="173">
        <v>6.4500000000000002E-2</v>
      </c>
      <c r="N210" s="113">
        <f t="shared" si="1"/>
        <v>8.9409871660380245E-3</v>
      </c>
      <c r="O210" s="113">
        <f t="shared" si="2"/>
        <v>8.9409871660380245E-3</v>
      </c>
      <c r="P210" s="113">
        <f t="shared" si="3"/>
        <v>8.9409871674851361E-3</v>
      </c>
      <c r="R210" s="115"/>
      <c r="S210" s="116"/>
    </row>
    <row r="211" spans="1:19" s="114" customFormat="1" ht="15" customHeight="1">
      <c r="A211" s="171"/>
      <c r="B211" s="109" t="s">
        <v>104</v>
      </c>
      <c r="C211" s="109" t="s">
        <v>205</v>
      </c>
      <c r="D211" s="110" t="s">
        <v>201</v>
      </c>
      <c r="E211" s="111" t="s">
        <v>202</v>
      </c>
      <c r="F211" s="172">
        <v>45601</v>
      </c>
      <c r="G211" s="172">
        <v>46442</v>
      </c>
      <c r="H211" s="112" t="s">
        <v>164</v>
      </c>
      <c r="I211" s="278">
        <v>250000</v>
      </c>
      <c r="J211" s="279">
        <v>263546.56</v>
      </c>
      <c r="K211" s="278">
        <v>253460.84999999998</v>
      </c>
      <c r="L211" s="278">
        <f t="shared" si="0"/>
        <v>250000</v>
      </c>
      <c r="M211" s="173">
        <v>6.4500000000000002E-2</v>
      </c>
      <c r="N211" s="113">
        <f t="shared" si="1"/>
        <v>8.9409871660380245E-3</v>
      </c>
      <c r="O211" s="113">
        <f t="shared" si="2"/>
        <v>8.9409871660380245E-3</v>
      </c>
      <c r="P211" s="113">
        <f t="shared" si="3"/>
        <v>8.9409871674851361E-3</v>
      </c>
      <c r="R211" s="115"/>
      <c r="S211" s="116"/>
    </row>
    <row r="212" spans="1:19" s="114" customFormat="1" ht="15" customHeight="1">
      <c r="A212" s="171"/>
      <c r="B212" s="109" t="s">
        <v>104</v>
      </c>
      <c r="C212" s="109" t="s">
        <v>205</v>
      </c>
      <c r="D212" s="110" t="s">
        <v>201</v>
      </c>
      <c r="E212" s="111" t="s">
        <v>202</v>
      </c>
      <c r="F212" s="172">
        <v>45609</v>
      </c>
      <c r="G212" s="172">
        <v>46647</v>
      </c>
      <c r="H212" s="112" t="s">
        <v>164</v>
      </c>
      <c r="I212" s="278">
        <v>250000</v>
      </c>
      <c r="J212" s="279">
        <v>254817.05</v>
      </c>
      <c r="K212" s="278">
        <v>252609.36</v>
      </c>
      <c r="L212" s="278">
        <f t="shared" si="0"/>
        <v>250000</v>
      </c>
      <c r="M212" s="173">
        <v>6.4500000000000002E-2</v>
      </c>
      <c r="N212" s="113">
        <f t="shared" si="1"/>
        <v>8.910950333280581E-3</v>
      </c>
      <c r="O212" s="113">
        <f t="shared" si="2"/>
        <v>8.910950333280581E-3</v>
      </c>
      <c r="P212" s="113">
        <f t="shared" si="3"/>
        <v>8.9109503347228301E-3</v>
      </c>
      <c r="R212" s="115"/>
      <c r="S212" s="116"/>
    </row>
    <row r="213" spans="1:19" s="114" customFormat="1" ht="15" customHeight="1">
      <c r="A213" s="171"/>
      <c r="B213" s="109" t="s">
        <v>104</v>
      </c>
      <c r="C213" s="109" t="s">
        <v>205</v>
      </c>
      <c r="D213" s="110" t="s">
        <v>201</v>
      </c>
      <c r="E213" s="111" t="s">
        <v>202</v>
      </c>
      <c r="F213" s="172">
        <v>45609</v>
      </c>
      <c r="G213" s="172">
        <v>46647</v>
      </c>
      <c r="H213" s="112" t="s">
        <v>164</v>
      </c>
      <c r="I213" s="278">
        <v>250000</v>
      </c>
      <c r="J213" s="279">
        <v>254817.05</v>
      </c>
      <c r="K213" s="278">
        <v>252609.36</v>
      </c>
      <c r="L213" s="278">
        <f t="shared" si="0"/>
        <v>250000</v>
      </c>
      <c r="M213" s="173">
        <v>6.4500000000000002E-2</v>
      </c>
      <c r="N213" s="113">
        <f t="shared" si="1"/>
        <v>8.910950333280581E-3</v>
      </c>
      <c r="O213" s="113">
        <f t="shared" si="2"/>
        <v>8.910950333280581E-3</v>
      </c>
      <c r="P213" s="113">
        <f t="shared" si="3"/>
        <v>8.9109503347228301E-3</v>
      </c>
      <c r="R213" s="115"/>
      <c r="S213" s="116"/>
    </row>
    <row r="214" spans="1:19" s="114" customFormat="1" ht="15" customHeight="1">
      <c r="A214" s="171"/>
      <c r="B214" s="109" t="s">
        <v>104</v>
      </c>
      <c r="C214" s="109" t="s">
        <v>205</v>
      </c>
      <c r="D214" s="110" t="s">
        <v>201</v>
      </c>
      <c r="E214" s="111" t="s">
        <v>202</v>
      </c>
      <c r="F214" s="172">
        <v>45609</v>
      </c>
      <c r="G214" s="172">
        <v>46920</v>
      </c>
      <c r="H214" s="112" t="s">
        <v>164</v>
      </c>
      <c r="I214" s="278">
        <v>250000</v>
      </c>
      <c r="J214" s="279">
        <v>260890.97</v>
      </c>
      <c r="K214" s="278">
        <v>266846.42000000004</v>
      </c>
      <c r="L214" s="278">
        <f t="shared" si="0"/>
        <v>250000</v>
      </c>
      <c r="M214" s="173">
        <v>6.6900000000000001E-2</v>
      </c>
      <c r="N214" s="113">
        <f t="shared" si="1"/>
        <v>9.4131713695554675E-3</v>
      </c>
      <c r="O214" s="113">
        <f t="shared" si="2"/>
        <v>9.4131713695554675E-3</v>
      </c>
      <c r="P214" s="113">
        <f t="shared" si="3"/>
        <v>9.4131713710790023E-3</v>
      </c>
      <c r="R214" s="115"/>
      <c r="S214" s="116"/>
    </row>
    <row r="215" spans="1:19" s="114" customFormat="1" ht="15" customHeight="1">
      <c r="A215" s="171"/>
      <c r="B215" s="109" t="s">
        <v>104</v>
      </c>
      <c r="C215" s="109" t="s">
        <v>205</v>
      </c>
      <c r="D215" s="110" t="s">
        <v>201</v>
      </c>
      <c r="E215" s="111" t="s">
        <v>202</v>
      </c>
      <c r="F215" s="172">
        <v>45609</v>
      </c>
      <c r="G215" s="172">
        <v>46636</v>
      </c>
      <c r="H215" s="112" t="s">
        <v>164</v>
      </c>
      <c r="I215" s="278">
        <v>100000</v>
      </c>
      <c r="J215" s="279">
        <v>102098.14</v>
      </c>
      <c r="K215" s="278">
        <v>101232.27999999998</v>
      </c>
      <c r="L215" s="278">
        <f t="shared" si="0"/>
        <v>100000</v>
      </c>
      <c r="M215" s="173">
        <v>6.4500000000000002E-2</v>
      </c>
      <c r="N215" s="113">
        <f t="shared" si="1"/>
        <v>3.5710308565159777E-3</v>
      </c>
      <c r="O215" s="113">
        <f t="shared" si="2"/>
        <v>3.5710308565159777E-3</v>
      </c>
      <c r="P215" s="113">
        <f t="shared" si="3"/>
        <v>3.5710308570939537E-3</v>
      </c>
      <c r="R215" s="115"/>
      <c r="S215" s="116"/>
    </row>
    <row r="216" spans="1:19" s="114" customFormat="1" ht="15" customHeight="1">
      <c r="A216" s="171"/>
      <c r="B216" s="109" t="s">
        <v>104</v>
      </c>
      <c r="C216" s="109" t="s">
        <v>205</v>
      </c>
      <c r="D216" s="110" t="s">
        <v>201</v>
      </c>
      <c r="E216" s="111" t="s">
        <v>202</v>
      </c>
      <c r="F216" s="172">
        <v>45609</v>
      </c>
      <c r="G216" s="172">
        <v>46636</v>
      </c>
      <c r="H216" s="112" t="s">
        <v>164</v>
      </c>
      <c r="I216" s="278">
        <v>100000</v>
      </c>
      <c r="J216" s="279">
        <v>102098.14</v>
      </c>
      <c r="K216" s="278">
        <v>101232.27999999998</v>
      </c>
      <c r="L216" s="278">
        <f t="shared" si="0"/>
        <v>100000</v>
      </c>
      <c r="M216" s="173">
        <v>6.4500000000000002E-2</v>
      </c>
      <c r="N216" s="113">
        <f t="shared" si="1"/>
        <v>3.5710308565159777E-3</v>
      </c>
      <c r="O216" s="113">
        <f t="shared" si="2"/>
        <v>3.5710308565159777E-3</v>
      </c>
      <c r="P216" s="113">
        <f t="shared" si="3"/>
        <v>3.5710308570939537E-3</v>
      </c>
      <c r="R216" s="115"/>
      <c r="S216" s="116"/>
    </row>
    <row r="217" spans="1:19" s="114" customFormat="1" ht="15" customHeight="1">
      <c r="A217" s="171"/>
      <c r="B217" s="109" t="s">
        <v>104</v>
      </c>
      <c r="C217" s="109" t="s">
        <v>205</v>
      </c>
      <c r="D217" s="110" t="s">
        <v>201</v>
      </c>
      <c r="E217" s="111" t="s">
        <v>202</v>
      </c>
      <c r="F217" s="172">
        <v>45609</v>
      </c>
      <c r="G217" s="172">
        <v>46647</v>
      </c>
      <c r="H217" s="112" t="s">
        <v>164</v>
      </c>
      <c r="I217" s="278">
        <v>100000</v>
      </c>
      <c r="J217" s="279">
        <v>101926.82</v>
      </c>
      <c r="K217" s="278">
        <v>101043.73</v>
      </c>
      <c r="L217" s="278">
        <f t="shared" si="0"/>
        <v>100000</v>
      </c>
      <c r="M217" s="173">
        <v>6.4500000000000002E-2</v>
      </c>
      <c r="N217" s="113">
        <f t="shared" si="1"/>
        <v>3.5643796394536332E-3</v>
      </c>
      <c r="O217" s="113">
        <f t="shared" si="2"/>
        <v>3.5643796394536332E-3</v>
      </c>
      <c r="P217" s="113">
        <f t="shared" si="3"/>
        <v>3.5643796400305328E-3</v>
      </c>
      <c r="R217" s="115"/>
      <c r="S217" s="116"/>
    </row>
    <row r="218" spans="1:19" s="114" customFormat="1" ht="15" customHeight="1">
      <c r="A218" s="171"/>
      <c r="B218" s="109" t="s">
        <v>104</v>
      </c>
      <c r="C218" s="109" t="s">
        <v>205</v>
      </c>
      <c r="D218" s="110" t="s">
        <v>201</v>
      </c>
      <c r="E218" s="111" t="s">
        <v>202</v>
      </c>
      <c r="F218" s="172">
        <v>45609</v>
      </c>
      <c r="G218" s="172">
        <v>46647</v>
      </c>
      <c r="H218" s="112" t="s">
        <v>164</v>
      </c>
      <c r="I218" s="278">
        <v>100000</v>
      </c>
      <c r="J218" s="279">
        <v>101926.82</v>
      </c>
      <c r="K218" s="278">
        <v>101043.73</v>
      </c>
      <c r="L218" s="278">
        <f t="shared" si="0"/>
        <v>100000</v>
      </c>
      <c r="M218" s="173">
        <v>6.4500000000000002E-2</v>
      </c>
      <c r="N218" s="113">
        <f t="shared" si="1"/>
        <v>3.5643796394536332E-3</v>
      </c>
      <c r="O218" s="113">
        <f t="shared" si="2"/>
        <v>3.5643796394536332E-3</v>
      </c>
      <c r="P218" s="113">
        <f t="shared" si="3"/>
        <v>3.5643796400305328E-3</v>
      </c>
      <c r="R218" s="115"/>
      <c r="S218" s="116"/>
    </row>
    <row r="219" spans="1:19" s="114" customFormat="1" ht="15" customHeight="1">
      <c r="A219" s="171"/>
      <c r="B219" s="109" t="s">
        <v>104</v>
      </c>
      <c r="C219" s="109" t="s">
        <v>205</v>
      </c>
      <c r="D219" s="110" t="s">
        <v>201</v>
      </c>
      <c r="E219" s="111" t="s">
        <v>202</v>
      </c>
      <c r="F219" s="172">
        <v>45609</v>
      </c>
      <c r="G219" s="172">
        <v>46647</v>
      </c>
      <c r="H219" s="112" t="s">
        <v>164</v>
      </c>
      <c r="I219" s="278">
        <v>100000</v>
      </c>
      <c r="J219" s="279">
        <v>101926.82</v>
      </c>
      <c r="K219" s="278">
        <v>101043.73</v>
      </c>
      <c r="L219" s="278">
        <f t="shared" si="0"/>
        <v>100000</v>
      </c>
      <c r="M219" s="173">
        <v>6.4500000000000002E-2</v>
      </c>
      <c r="N219" s="113">
        <f t="shared" si="1"/>
        <v>3.5643796394536332E-3</v>
      </c>
      <c r="O219" s="113">
        <f t="shared" si="2"/>
        <v>3.5643796394536332E-3</v>
      </c>
      <c r="P219" s="113">
        <f t="shared" si="3"/>
        <v>3.5643796400305328E-3</v>
      </c>
      <c r="R219" s="115"/>
      <c r="S219" s="116"/>
    </row>
    <row r="220" spans="1:19" s="114" customFormat="1" ht="15" customHeight="1">
      <c r="A220" s="171"/>
      <c r="B220" s="109" t="s">
        <v>104</v>
      </c>
      <c r="C220" s="109" t="s">
        <v>205</v>
      </c>
      <c r="D220" s="110" t="s">
        <v>201</v>
      </c>
      <c r="E220" s="111" t="s">
        <v>202</v>
      </c>
      <c r="F220" s="172">
        <v>45609</v>
      </c>
      <c r="G220" s="172">
        <v>46647</v>
      </c>
      <c r="H220" s="112" t="s">
        <v>164</v>
      </c>
      <c r="I220" s="278">
        <v>100000</v>
      </c>
      <c r="J220" s="279">
        <v>101926.82</v>
      </c>
      <c r="K220" s="278">
        <v>101043.73</v>
      </c>
      <c r="L220" s="278">
        <f t="shared" si="0"/>
        <v>100000</v>
      </c>
      <c r="M220" s="173">
        <v>6.4500000000000002E-2</v>
      </c>
      <c r="N220" s="113">
        <f t="shared" si="1"/>
        <v>3.5643796394536332E-3</v>
      </c>
      <c r="O220" s="113">
        <f t="shared" si="2"/>
        <v>3.5643796394536332E-3</v>
      </c>
      <c r="P220" s="113">
        <f t="shared" si="3"/>
        <v>3.5643796400305328E-3</v>
      </c>
      <c r="R220" s="115"/>
      <c r="S220" s="116"/>
    </row>
    <row r="221" spans="1:19" s="114" customFormat="1" ht="15" customHeight="1">
      <c r="A221" s="171"/>
      <c r="B221" s="109" t="s">
        <v>104</v>
      </c>
      <c r="C221" s="109" t="s">
        <v>205</v>
      </c>
      <c r="D221" s="110" t="s">
        <v>201</v>
      </c>
      <c r="E221" s="111" t="s">
        <v>202</v>
      </c>
      <c r="F221" s="172">
        <v>45609</v>
      </c>
      <c r="G221" s="172">
        <v>46647</v>
      </c>
      <c r="H221" s="112" t="s">
        <v>164</v>
      </c>
      <c r="I221" s="278">
        <v>100000</v>
      </c>
      <c r="J221" s="279">
        <v>101926.82</v>
      </c>
      <c r="K221" s="278">
        <v>101043.73</v>
      </c>
      <c r="L221" s="278">
        <f t="shared" si="0"/>
        <v>100000</v>
      </c>
      <c r="M221" s="173">
        <v>6.4500000000000002E-2</v>
      </c>
      <c r="N221" s="113">
        <f t="shared" si="1"/>
        <v>3.5643796394536332E-3</v>
      </c>
      <c r="O221" s="113">
        <f t="shared" si="2"/>
        <v>3.5643796394536332E-3</v>
      </c>
      <c r="P221" s="113">
        <f t="shared" si="3"/>
        <v>3.5643796400305328E-3</v>
      </c>
      <c r="R221" s="115"/>
      <c r="S221" s="116"/>
    </row>
    <row r="222" spans="1:19" s="114" customFormat="1" ht="15" customHeight="1">
      <c r="A222" s="171"/>
      <c r="B222" s="109" t="s">
        <v>104</v>
      </c>
      <c r="C222" s="109" t="s">
        <v>205</v>
      </c>
      <c r="D222" s="110" t="s">
        <v>201</v>
      </c>
      <c r="E222" s="111" t="s">
        <v>202</v>
      </c>
      <c r="F222" s="172">
        <v>45609</v>
      </c>
      <c r="G222" s="172">
        <v>46647</v>
      </c>
      <c r="H222" s="112" t="s">
        <v>164</v>
      </c>
      <c r="I222" s="278">
        <v>100000</v>
      </c>
      <c r="J222" s="279">
        <v>101926.82</v>
      </c>
      <c r="K222" s="278">
        <v>101043.73</v>
      </c>
      <c r="L222" s="278">
        <f t="shared" si="0"/>
        <v>100000</v>
      </c>
      <c r="M222" s="173">
        <v>6.4500000000000002E-2</v>
      </c>
      <c r="N222" s="113">
        <f t="shared" si="1"/>
        <v>3.5643796394536332E-3</v>
      </c>
      <c r="O222" s="113">
        <f t="shared" si="2"/>
        <v>3.5643796394536332E-3</v>
      </c>
      <c r="P222" s="113">
        <f t="shared" si="3"/>
        <v>3.5643796400305328E-3</v>
      </c>
      <c r="R222" s="115"/>
      <c r="S222" s="116"/>
    </row>
    <row r="223" spans="1:19" s="114" customFormat="1" ht="15" customHeight="1">
      <c r="A223" s="171"/>
      <c r="B223" s="109" t="s">
        <v>104</v>
      </c>
      <c r="C223" s="109" t="s">
        <v>205</v>
      </c>
      <c r="D223" s="110" t="s">
        <v>201</v>
      </c>
      <c r="E223" s="111" t="s">
        <v>202</v>
      </c>
      <c r="F223" s="172">
        <v>45625</v>
      </c>
      <c r="G223" s="172">
        <v>46238</v>
      </c>
      <c r="H223" s="112" t="s">
        <v>164</v>
      </c>
      <c r="I223" s="278">
        <v>100000</v>
      </c>
      <c r="J223" s="279">
        <v>101326.7</v>
      </c>
      <c r="K223" s="278">
        <v>101692.33999999998</v>
      </c>
      <c r="L223" s="278">
        <f t="shared" si="0"/>
        <v>100000</v>
      </c>
      <c r="M223" s="173">
        <v>6.5000000000000002E-2</v>
      </c>
      <c r="N223" s="113">
        <f t="shared" si="1"/>
        <v>3.5872597555968709E-3</v>
      </c>
      <c r="O223" s="113">
        <f t="shared" si="2"/>
        <v>3.5872597555968709E-3</v>
      </c>
      <c r="P223" s="113">
        <f t="shared" si="3"/>
        <v>3.5872597561774737E-3</v>
      </c>
      <c r="R223" s="115"/>
      <c r="S223" s="116"/>
    </row>
    <row r="224" spans="1:19" s="114" customFormat="1" ht="15" customHeight="1">
      <c r="A224" s="171"/>
      <c r="B224" s="109" t="s">
        <v>104</v>
      </c>
      <c r="C224" s="109" t="s">
        <v>205</v>
      </c>
      <c r="D224" s="110" t="s">
        <v>201</v>
      </c>
      <c r="E224" s="111" t="s">
        <v>202</v>
      </c>
      <c r="F224" s="172">
        <v>45625</v>
      </c>
      <c r="G224" s="172">
        <v>46238</v>
      </c>
      <c r="H224" s="112" t="s">
        <v>164</v>
      </c>
      <c r="I224" s="278">
        <v>100000</v>
      </c>
      <c r="J224" s="279">
        <v>101326.7</v>
      </c>
      <c r="K224" s="278">
        <v>101692.33999999998</v>
      </c>
      <c r="L224" s="278">
        <f t="shared" si="0"/>
        <v>100000</v>
      </c>
      <c r="M224" s="173">
        <v>6.5000000000000002E-2</v>
      </c>
      <c r="N224" s="113">
        <f t="shared" si="1"/>
        <v>3.5872597555968709E-3</v>
      </c>
      <c r="O224" s="113">
        <f t="shared" si="2"/>
        <v>3.5872597555968709E-3</v>
      </c>
      <c r="P224" s="113">
        <f t="shared" si="3"/>
        <v>3.5872597561774737E-3</v>
      </c>
      <c r="R224" s="115"/>
      <c r="S224" s="116"/>
    </row>
    <row r="225" spans="1:19" s="114" customFormat="1" ht="15" customHeight="1">
      <c r="A225" s="171"/>
      <c r="B225" s="109" t="s">
        <v>104</v>
      </c>
      <c r="C225" s="109" t="s">
        <v>205</v>
      </c>
      <c r="D225" s="110" t="s">
        <v>201</v>
      </c>
      <c r="E225" s="111" t="s">
        <v>202</v>
      </c>
      <c r="F225" s="172">
        <v>45625</v>
      </c>
      <c r="G225" s="172">
        <v>46238</v>
      </c>
      <c r="H225" s="112" t="s">
        <v>164</v>
      </c>
      <c r="I225" s="278">
        <v>100000</v>
      </c>
      <c r="J225" s="279">
        <v>101326.7</v>
      </c>
      <c r="K225" s="278">
        <v>101692.33999999998</v>
      </c>
      <c r="L225" s="278">
        <f t="shared" si="0"/>
        <v>100000</v>
      </c>
      <c r="M225" s="173">
        <v>6.5000000000000002E-2</v>
      </c>
      <c r="N225" s="113">
        <f t="shared" si="1"/>
        <v>3.5872597555968709E-3</v>
      </c>
      <c r="O225" s="113">
        <f t="shared" si="2"/>
        <v>3.5872597555968709E-3</v>
      </c>
      <c r="P225" s="113">
        <f t="shared" si="3"/>
        <v>3.5872597561774737E-3</v>
      </c>
      <c r="R225" s="115"/>
      <c r="S225" s="116"/>
    </row>
    <row r="226" spans="1:19" s="114" customFormat="1" ht="15" customHeight="1">
      <c r="A226" s="171"/>
      <c r="B226" s="109" t="s">
        <v>104</v>
      </c>
      <c r="C226" s="109" t="s">
        <v>205</v>
      </c>
      <c r="D226" s="110" t="s">
        <v>201</v>
      </c>
      <c r="E226" s="111" t="s">
        <v>202</v>
      </c>
      <c r="F226" s="172">
        <v>45625</v>
      </c>
      <c r="G226" s="172">
        <v>46238</v>
      </c>
      <c r="H226" s="112" t="s">
        <v>164</v>
      </c>
      <c r="I226" s="278">
        <v>100000</v>
      </c>
      <c r="J226" s="279">
        <v>101326.7</v>
      </c>
      <c r="K226" s="278">
        <v>101692.33999999998</v>
      </c>
      <c r="L226" s="278">
        <f t="shared" si="0"/>
        <v>100000</v>
      </c>
      <c r="M226" s="173">
        <v>6.5000000000000002E-2</v>
      </c>
      <c r="N226" s="113">
        <f t="shared" si="1"/>
        <v>3.5872597555968709E-3</v>
      </c>
      <c r="O226" s="113">
        <f t="shared" si="2"/>
        <v>3.5872597555968709E-3</v>
      </c>
      <c r="P226" s="113">
        <f t="shared" si="3"/>
        <v>3.5872597561774737E-3</v>
      </c>
      <c r="R226" s="115"/>
      <c r="S226" s="116"/>
    </row>
    <row r="227" spans="1:19" s="114" customFormat="1" ht="15" customHeight="1">
      <c r="A227" s="171"/>
      <c r="B227" s="109" t="s">
        <v>104</v>
      </c>
      <c r="C227" s="109" t="s">
        <v>205</v>
      </c>
      <c r="D227" s="110" t="s">
        <v>201</v>
      </c>
      <c r="E227" s="111" t="s">
        <v>202</v>
      </c>
      <c r="F227" s="172">
        <v>45625</v>
      </c>
      <c r="G227" s="172">
        <v>46238</v>
      </c>
      <c r="H227" s="112" t="s">
        <v>164</v>
      </c>
      <c r="I227" s="278">
        <v>100000</v>
      </c>
      <c r="J227" s="279">
        <v>101326.7</v>
      </c>
      <c r="K227" s="278">
        <v>101692.33999999998</v>
      </c>
      <c r="L227" s="278">
        <f t="shared" si="0"/>
        <v>100000</v>
      </c>
      <c r="M227" s="173">
        <v>6.5000000000000002E-2</v>
      </c>
      <c r="N227" s="113">
        <f t="shared" si="1"/>
        <v>3.5872597555968709E-3</v>
      </c>
      <c r="O227" s="113">
        <f t="shared" si="2"/>
        <v>3.5872597555968709E-3</v>
      </c>
      <c r="P227" s="113">
        <f t="shared" si="3"/>
        <v>3.5872597561774737E-3</v>
      </c>
      <c r="R227" s="115"/>
      <c r="S227" s="116"/>
    </row>
    <row r="228" spans="1:19" s="114" customFormat="1" ht="15" customHeight="1">
      <c r="A228" s="171"/>
      <c r="B228" s="109" t="s">
        <v>104</v>
      </c>
      <c r="C228" s="109" t="s">
        <v>205</v>
      </c>
      <c r="D228" s="110" t="s">
        <v>201</v>
      </c>
      <c r="E228" s="111" t="s">
        <v>202</v>
      </c>
      <c r="F228" s="172">
        <v>45625</v>
      </c>
      <c r="G228" s="172">
        <v>46238</v>
      </c>
      <c r="H228" s="112" t="s">
        <v>164</v>
      </c>
      <c r="I228" s="278">
        <v>100000</v>
      </c>
      <c r="J228" s="279">
        <v>101326.7</v>
      </c>
      <c r="K228" s="278">
        <v>101692.33999999998</v>
      </c>
      <c r="L228" s="278">
        <f t="shared" si="0"/>
        <v>100000</v>
      </c>
      <c r="M228" s="173">
        <v>6.5000000000000002E-2</v>
      </c>
      <c r="N228" s="113">
        <f t="shared" si="1"/>
        <v>3.5872597555968709E-3</v>
      </c>
      <c r="O228" s="113">
        <f t="shared" si="2"/>
        <v>3.5872597555968709E-3</v>
      </c>
      <c r="P228" s="113">
        <f t="shared" si="3"/>
        <v>3.5872597561774737E-3</v>
      </c>
      <c r="R228" s="115"/>
      <c r="S228" s="116"/>
    </row>
    <row r="229" spans="1:19" s="114" customFormat="1" ht="15" customHeight="1">
      <c r="A229" s="171"/>
      <c r="B229" s="109" t="s">
        <v>104</v>
      </c>
      <c r="C229" s="109" t="s">
        <v>205</v>
      </c>
      <c r="D229" s="110" t="s">
        <v>201</v>
      </c>
      <c r="E229" s="111" t="s">
        <v>202</v>
      </c>
      <c r="F229" s="172">
        <v>45625</v>
      </c>
      <c r="G229" s="172">
        <v>46238</v>
      </c>
      <c r="H229" s="112" t="s">
        <v>164</v>
      </c>
      <c r="I229" s="278">
        <v>100000</v>
      </c>
      <c r="J229" s="279">
        <v>101326.7</v>
      </c>
      <c r="K229" s="278">
        <v>101692.33999999998</v>
      </c>
      <c r="L229" s="278">
        <f t="shared" si="0"/>
        <v>100000</v>
      </c>
      <c r="M229" s="173">
        <v>6.5000000000000002E-2</v>
      </c>
      <c r="N229" s="113">
        <f t="shared" si="1"/>
        <v>3.5872597555968709E-3</v>
      </c>
      <c r="O229" s="113">
        <f t="shared" si="2"/>
        <v>3.5872597555968709E-3</v>
      </c>
      <c r="P229" s="113">
        <f t="shared" si="3"/>
        <v>3.5872597561774737E-3</v>
      </c>
      <c r="R229" s="115"/>
      <c r="S229" s="116"/>
    </row>
    <row r="230" spans="1:19" s="114" customFormat="1" ht="15" customHeight="1">
      <c r="A230" s="171"/>
      <c r="B230" s="109" t="s">
        <v>104</v>
      </c>
      <c r="C230" s="109" t="s">
        <v>205</v>
      </c>
      <c r="D230" s="110" t="s">
        <v>201</v>
      </c>
      <c r="E230" s="111" t="s">
        <v>202</v>
      </c>
      <c r="F230" s="172">
        <v>45628</v>
      </c>
      <c r="G230" s="172">
        <v>46442</v>
      </c>
      <c r="H230" s="112" t="s">
        <v>164</v>
      </c>
      <c r="I230" s="278">
        <v>50000</v>
      </c>
      <c r="J230" s="279">
        <v>52991.91</v>
      </c>
      <c r="K230" s="278">
        <v>50739.29</v>
      </c>
      <c r="L230" s="278">
        <f t="shared" si="0"/>
        <v>50000</v>
      </c>
      <c r="M230" s="173">
        <v>6.4500000000000002E-2</v>
      </c>
      <c r="N230" s="113">
        <f t="shared" si="1"/>
        <v>1.7898596201499424E-3</v>
      </c>
      <c r="O230" s="113">
        <f t="shared" si="2"/>
        <v>1.7898596201499424E-3</v>
      </c>
      <c r="P230" s="113">
        <f t="shared" si="3"/>
        <v>1.7898596204396337E-3</v>
      </c>
      <c r="R230" s="115"/>
      <c r="S230" s="116"/>
    </row>
    <row r="231" spans="1:19" s="114" customFormat="1" ht="15" customHeight="1">
      <c r="A231" s="171"/>
      <c r="B231" s="109" t="s">
        <v>104</v>
      </c>
      <c r="C231" s="109" t="s">
        <v>205</v>
      </c>
      <c r="D231" s="110" t="s">
        <v>201</v>
      </c>
      <c r="E231" s="111" t="s">
        <v>202</v>
      </c>
      <c r="F231" s="172">
        <v>45628</v>
      </c>
      <c r="G231" s="172">
        <v>46442</v>
      </c>
      <c r="H231" s="112" t="s">
        <v>164</v>
      </c>
      <c r="I231" s="278">
        <v>50000</v>
      </c>
      <c r="J231" s="279">
        <v>52991.91</v>
      </c>
      <c r="K231" s="278">
        <v>50739.29</v>
      </c>
      <c r="L231" s="278">
        <f t="shared" si="0"/>
        <v>50000</v>
      </c>
      <c r="M231" s="173">
        <v>6.4500000000000002E-2</v>
      </c>
      <c r="N231" s="113">
        <f t="shared" si="1"/>
        <v>1.7898596201499424E-3</v>
      </c>
      <c r="O231" s="113">
        <f t="shared" si="2"/>
        <v>1.7898596201499424E-3</v>
      </c>
      <c r="P231" s="113">
        <f t="shared" si="3"/>
        <v>1.7898596204396337E-3</v>
      </c>
      <c r="R231" s="115"/>
      <c r="S231" s="116"/>
    </row>
    <row r="232" spans="1:19" s="114" customFormat="1" ht="15" customHeight="1">
      <c r="A232" s="171"/>
      <c r="B232" s="109" t="s">
        <v>104</v>
      </c>
      <c r="C232" s="109" t="s">
        <v>205</v>
      </c>
      <c r="D232" s="110" t="s">
        <v>201</v>
      </c>
      <c r="E232" s="111" t="s">
        <v>202</v>
      </c>
      <c r="F232" s="172">
        <v>45628</v>
      </c>
      <c r="G232" s="172">
        <v>46442</v>
      </c>
      <c r="H232" s="112" t="s">
        <v>164</v>
      </c>
      <c r="I232" s="278">
        <v>50000</v>
      </c>
      <c r="J232" s="279">
        <v>52991.91</v>
      </c>
      <c r="K232" s="278">
        <v>50739.29</v>
      </c>
      <c r="L232" s="278">
        <f t="shared" si="0"/>
        <v>50000</v>
      </c>
      <c r="M232" s="173">
        <v>6.4500000000000002E-2</v>
      </c>
      <c r="N232" s="113">
        <f t="shared" si="1"/>
        <v>1.7898596201499424E-3</v>
      </c>
      <c r="O232" s="113">
        <f t="shared" si="2"/>
        <v>1.7898596201499424E-3</v>
      </c>
      <c r="P232" s="113">
        <f t="shared" si="3"/>
        <v>1.7898596204396337E-3</v>
      </c>
      <c r="R232" s="115"/>
      <c r="S232" s="116"/>
    </row>
    <row r="233" spans="1:19" s="114" customFormat="1" ht="15" customHeight="1">
      <c r="A233" s="171"/>
      <c r="B233" s="109" t="s">
        <v>104</v>
      </c>
      <c r="C233" s="109" t="s">
        <v>205</v>
      </c>
      <c r="D233" s="110" t="s">
        <v>201</v>
      </c>
      <c r="E233" s="111" t="s">
        <v>202</v>
      </c>
      <c r="F233" s="172">
        <v>45628</v>
      </c>
      <c r="G233" s="172">
        <v>46442</v>
      </c>
      <c r="H233" s="112" t="s">
        <v>164</v>
      </c>
      <c r="I233" s="278">
        <v>50000</v>
      </c>
      <c r="J233" s="279">
        <v>52991.91</v>
      </c>
      <c r="K233" s="278">
        <v>50739.29</v>
      </c>
      <c r="L233" s="278">
        <f t="shared" si="0"/>
        <v>50000</v>
      </c>
      <c r="M233" s="173">
        <v>6.4500000000000002E-2</v>
      </c>
      <c r="N233" s="113">
        <f t="shared" si="1"/>
        <v>1.7898596201499424E-3</v>
      </c>
      <c r="O233" s="113">
        <f t="shared" si="2"/>
        <v>1.7898596201499424E-3</v>
      </c>
      <c r="P233" s="113">
        <f t="shared" si="3"/>
        <v>1.7898596204396337E-3</v>
      </c>
      <c r="R233" s="115"/>
      <c r="S233" s="116"/>
    </row>
    <row r="234" spans="1:19" s="114" customFormat="1" ht="15" customHeight="1">
      <c r="A234" s="171"/>
      <c r="B234" s="109" t="s">
        <v>104</v>
      </c>
      <c r="C234" s="109" t="s">
        <v>205</v>
      </c>
      <c r="D234" s="110" t="s">
        <v>201</v>
      </c>
      <c r="E234" s="111" t="s">
        <v>202</v>
      </c>
      <c r="F234" s="172">
        <v>45628</v>
      </c>
      <c r="G234" s="172">
        <v>46442</v>
      </c>
      <c r="H234" s="112" t="s">
        <v>164</v>
      </c>
      <c r="I234" s="278">
        <v>50000</v>
      </c>
      <c r="J234" s="279">
        <v>52991.91</v>
      </c>
      <c r="K234" s="278">
        <v>50739.29</v>
      </c>
      <c r="L234" s="278">
        <f t="shared" si="0"/>
        <v>50000</v>
      </c>
      <c r="M234" s="173">
        <v>6.4500000000000002E-2</v>
      </c>
      <c r="N234" s="113">
        <f t="shared" si="1"/>
        <v>1.7898596201499424E-3</v>
      </c>
      <c r="O234" s="113">
        <f t="shared" si="2"/>
        <v>1.7898596201499424E-3</v>
      </c>
      <c r="P234" s="113">
        <f t="shared" si="3"/>
        <v>1.7898596204396337E-3</v>
      </c>
      <c r="Q234" s="277"/>
      <c r="R234" s="115"/>
      <c r="S234" s="116"/>
    </row>
    <row r="235" spans="1:19" s="114" customFormat="1" ht="15" customHeight="1">
      <c r="A235" s="171"/>
      <c r="B235" s="109" t="s">
        <v>104</v>
      </c>
      <c r="C235" s="109" t="s">
        <v>205</v>
      </c>
      <c r="D235" s="110" t="s">
        <v>201</v>
      </c>
      <c r="E235" s="111" t="s">
        <v>202</v>
      </c>
      <c r="F235" s="172">
        <v>45628</v>
      </c>
      <c r="G235" s="172">
        <v>46923</v>
      </c>
      <c r="H235" s="112" t="s">
        <v>164</v>
      </c>
      <c r="I235" s="278">
        <v>250000</v>
      </c>
      <c r="J235" s="279">
        <v>262113.72</v>
      </c>
      <c r="K235" s="278">
        <v>267222.42</v>
      </c>
      <c r="L235" s="278">
        <f t="shared" si="0"/>
        <v>250000</v>
      </c>
      <c r="M235" s="173">
        <v>6.6900000000000001E-2</v>
      </c>
      <c r="N235" s="113">
        <f t="shared" si="1"/>
        <v>9.4264350005045065E-3</v>
      </c>
      <c r="O235" s="113">
        <f t="shared" si="2"/>
        <v>9.4264350005045065E-3</v>
      </c>
      <c r="P235" s="113">
        <f t="shared" si="3"/>
        <v>9.4264350020301889E-3</v>
      </c>
      <c r="R235" s="115"/>
      <c r="S235" s="116"/>
    </row>
    <row r="236" spans="1:19" s="114" customFormat="1" ht="15" customHeight="1">
      <c r="A236" s="171"/>
      <c r="B236" s="109" t="s">
        <v>104</v>
      </c>
      <c r="C236" s="109" t="s">
        <v>205</v>
      </c>
      <c r="D236" s="110" t="s">
        <v>201</v>
      </c>
      <c r="E236" s="111" t="s">
        <v>202</v>
      </c>
      <c r="F236" s="172">
        <v>45631</v>
      </c>
      <c r="G236" s="172">
        <v>46643</v>
      </c>
      <c r="H236" s="112" t="s">
        <v>164</v>
      </c>
      <c r="I236" s="278">
        <v>100000</v>
      </c>
      <c r="J236" s="279">
        <v>102525.08</v>
      </c>
      <c r="K236" s="278">
        <v>101274.99</v>
      </c>
      <c r="L236" s="278">
        <f t="shared" si="0"/>
        <v>100000</v>
      </c>
      <c r="M236" s="173">
        <v>6.4500000000000002E-2</v>
      </c>
      <c r="N236" s="113">
        <f t="shared" si="1"/>
        <v>3.5725374779995785E-3</v>
      </c>
      <c r="O236" s="113">
        <f t="shared" si="2"/>
        <v>3.5725374779995785E-3</v>
      </c>
      <c r="P236" s="113">
        <f t="shared" si="3"/>
        <v>3.5725374785777982E-3</v>
      </c>
      <c r="R236" s="115"/>
      <c r="S236" s="116"/>
    </row>
    <row r="237" spans="1:19" s="114" customFormat="1" ht="15" customHeight="1">
      <c r="A237" s="171"/>
      <c r="B237" s="109" t="s">
        <v>104</v>
      </c>
      <c r="C237" s="109" t="s">
        <v>205</v>
      </c>
      <c r="D237" s="110" t="s">
        <v>201</v>
      </c>
      <c r="E237" s="111" t="s">
        <v>202</v>
      </c>
      <c r="F237" s="172">
        <v>45631</v>
      </c>
      <c r="G237" s="172">
        <v>46643</v>
      </c>
      <c r="H237" s="112" t="s">
        <v>164</v>
      </c>
      <c r="I237" s="278">
        <v>100000</v>
      </c>
      <c r="J237" s="279">
        <v>102525.08</v>
      </c>
      <c r="K237" s="278">
        <v>101274.99</v>
      </c>
      <c r="L237" s="278">
        <f t="shared" si="0"/>
        <v>100000</v>
      </c>
      <c r="M237" s="173">
        <v>6.4500000000000002E-2</v>
      </c>
      <c r="N237" s="113">
        <f t="shared" si="1"/>
        <v>3.5725374779995785E-3</v>
      </c>
      <c r="O237" s="113">
        <f t="shared" si="2"/>
        <v>3.5725374779995785E-3</v>
      </c>
      <c r="P237" s="113">
        <f t="shared" si="3"/>
        <v>3.5725374785777982E-3</v>
      </c>
      <c r="R237" s="115"/>
      <c r="S237" s="116"/>
    </row>
    <row r="238" spans="1:19" s="114" customFormat="1" ht="15" customHeight="1">
      <c r="A238" s="171"/>
      <c r="B238" s="109" t="s">
        <v>104</v>
      </c>
      <c r="C238" s="109" t="s">
        <v>205</v>
      </c>
      <c r="D238" s="110" t="s">
        <v>201</v>
      </c>
      <c r="E238" s="111" t="s">
        <v>202</v>
      </c>
      <c r="F238" s="172">
        <v>45646</v>
      </c>
      <c r="G238" s="172">
        <v>46738</v>
      </c>
      <c r="H238" s="112" t="s">
        <v>164</v>
      </c>
      <c r="I238" s="278">
        <v>200000</v>
      </c>
      <c r="J238" s="279">
        <v>200385.11</v>
      </c>
      <c r="K238" s="278">
        <v>203719.15999999997</v>
      </c>
      <c r="L238" s="278">
        <f t="shared" si="0"/>
        <v>200000</v>
      </c>
      <c r="M238" s="173">
        <v>6.0999999999999999E-2</v>
      </c>
      <c r="N238" s="113">
        <f t="shared" si="1"/>
        <v>7.1863184986401124E-3</v>
      </c>
      <c r="O238" s="113">
        <f t="shared" si="2"/>
        <v>7.1863184986401124E-3</v>
      </c>
      <c r="P238" s="113">
        <f t="shared" si="3"/>
        <v>7.186318499803228E-3</v>
      </c>
      <c r="R238" s="115"/>
      <c r="S238" s="116"/>
    </row>
    <row r="239" spans="1:19" s="114" customFormat="1" ht="15" customHeight="1">
      <c r="A239" s="171"/>
      <c r="B239" s="109" t="s">
        <v>104</v>
      </c>
      <c r="C239" s="109" t="s">
        <v>205</v>
      </c>
      <c r="D239" s="110" t="s">
        <v>201</v>
      </c>
      <c r="E239" s="111" t="s">
        <v>202</v>
      </c>
      <c r="F239" s="172">
        <v>45646</v>
      </c>
      <c r="G239" s="172">
        <v>46738</v>
      </c>
      <c r="H239" s="112" t="s">
        <v>164</v>
      </c>
      <c r="I239" s="278">
        <v>200000</v>
      </c>
      <c r="J239" s="279">
        <v>200385.11</v>
      </c>
      <c r="K239" s="278">
        <v>203719.15999999997</v>
      </c>
      <c r="L239" s="278">
        <f t="shared" si="0"/>
        <v>200000</v>
      </c>
      <c r="M239" s="173">
        <v>6.0999999999999999E-2</v>
      </c>
      <c r="N239" s="113">
        <f t="shared" si="1"/>
        <v>7.1863184986401124E-3</v>
      </c>
      <c r="O239" s="113">
        <f t="shared" si="2"/>
        <v>7.1863184986401124E-3</v>
      </c>
      <c r="P239" s="113">
        <f t="shared" si="3"/>
        <v>7.186318499803228E-3</v>
      </c>
      <c r="R239" s="115"/>
      <c r="S239" s="116"/>
    </row>
    <row r="240" spans="1:19" s="114" customFormat="1" ht="15" customHeight="1">
      <c r="A240" s="171"/>
      <c r="B240" s="109" t="s">
        <v>104</v>
      </c>
      <c r="C240" s="109" t="s">
        <v>205</v>
      </c>
      <c r="D240" s="110" t="s">
        <v>201</v>
      </c>
      <c r="E240" s="111" t="s">
        <v>202</v>
      </c>
      <c r="F240" s="172">
        <v>45646</v>
      </c>
      <c r="G240" s="172">
        <v>46738</v>
      </c>
      <c r="H240" s="112" t="s">
        <v>164</v>
      </c>
      <c r="I240" s="278">
        <v>200000</v>
      </c>
      <c r="J240" s="279">
        <v>200385.11</v>
      </c>
      <c r="K240" s="278">
        <v>203719.15999999997</v>
      </c>
      <c r="L240" s="278">
        <f t="shared" si="0"/>
        <v>200000</v>
      </c>
      <c r="M240" s="173">
        <v>6.0999999999999999E-2</v>
      </c>
      <c r="N240" s="113">
        <f t="shared" si="1"/>
        <v>7.1863184986401124E-3</v>
      </c>
      <c r="O240" s="113">
        <f t="shared" si="2"/>
        <v>7.1863184986401124E-3</v>
      </c>
      <c r="P240" s="113">
        <f t="shared" si="3"/>
        <v>7.186318499803228E-3</v>
      </c>
      <c r="R240" s="115"/>
      <c r="S240" s="116"/>
    </row>
    <row r="241" spans="1:19" s="114" customFormat="1" ht="15" customHeight="1">
      <c r="A241" s="171"/>
      <c r="B241" s="109" t="s">
        <v>104</v>
      </c>
      <c r="C241" s="109" t="s">
        <v>205</v>
      </c>
      <c r="D241" s="110" t="s">
        <v>201</v>
      </c>
      <c r="E241" s="111" t="s">
        <v>202</v>
      </c>
      <c r="F241" s="172">
        <v>45646</v>
      </c>
      <c r="G241" s="172">
        <v>46738</v>
      </c>
      <c r="H241" s="112" t="s">
        <v>164</v>
      </c>
      <c r="I241" s="278">
        <v>200000</v>
      </c>
      <c r="J241" s="279">
        <v>200385.11</v>
      </c>
      <c r="K241" s="278">
        <v>203719.15999999997</v>
      </c>
      <c r="L241" s="278">
        <f t="shared" si="0"/>
        <v>200000</v>
      </c>
      <c r="M241" s="173">
        <v>6.0999999999999999E-2</v>
      </c>
      <c r="N241" s="113">
        <f t="shared" si="1"/>
        <v>7.1863184986401124E-3</v>
      </c>
      <c r="O241" s="113">
        <f t="shared" si="2"/>
        <v>7.1863184986401124E-3</v>
      </c>
      <c r="P241" s="113">
        <f t="shared" si="3"/>
        <v>7.186318499803228E-3</v>
      </c>
      <c r="R241" s="115"/>
      <c r="S241" s="116"/>
    </row>
    <row r="242" spans="1:19" s="114" customFormat="1" ht="15" customHeight="1">
      <c r="A242" s="171"/>
      <c r="B242" s="109" t="s">
        <v>104</v>
      </c>
      <c r="C242" s="109" t="s">
        <v>205</v>
      </c>
      <c r="D242" s="110" t="s">
        <v>201</v>
      </c>
      <c r="E242" s="111" t="s">
        <v>202</v>
      </c>
      <c r="F242" s="172">
        <v>45646</v>
      </c>
      <c r="G242" s="172">
        <v>46738</v>
      </c>
      <c r="H242" s="112" t="s">
        <v>164</v>
      </c>
      <c r="I242" s="278">
        <v>200000</v>
      </c>
      <c r="J242" s="279">
        <v>200385.11</v>
      </c>
      <c r="K242" s="278">
        <v>203719.15999999997</v>
      </c>
      <c r="L242" s="278">
        <f t="shared" si="0"/>
        <v>200000</v>
      </c>
      <c r="M242" s="173">
        <v>6.0999999999999999E-2</v>
      </c>
      <c r="N242" s="113">
        <f t="shared" si="1"/>
        <v>7.1863184986401124E-3</v>
      </c>
      <c r="O242" s="113">
        <f t="shared" si="2"/>
        <v>7.1863184986401124E-3</v>
      </c>
      <c r="P242" s="113">
        <f t="shared" si="3"/>
        <v>7.186318499803228E-3</v>
      </c>
      <c r="R242" s="115"/>
      <c r="S242" s="116"/>
    </row>
    <row r="243" spans="1:19" s="114" customFormat="1" ht="15" customHeight="1">
      <c r="A243" s="171"/>
      <c r="B243" s="109" t="s">
        <v>104</v>
      </c>
      <c r="C243" s="109" t="s">
        <v>205</v>
      </c>
      <c r="D243" s="110" t="s">
        <v>201</v>
      </c>
      <c r="E243" s="111" t="s">
        <v>202</v>
      </c>
      <c r="F243" s="172">
        <v>45646</v>
      </c>
      <c r="G243" s="172">
        <v>46738</v>
      </c>
      <c r="H243" s="112" t="s">
        <v>164</v>
      </c>
      <c r="I243" s="278">
        <v>200000</v>
      </c>
      <c r="J243" s="279">
        <v>200385.11</v>
      </c>
      <c r="K243" s="278">
        <v>203719.15999999997</v>
      </c>
      <c r="L243" s="278">
        <f t="shared" si="0"/>
        <v>200000</v>
      </c>
      <c r="M243" s="173">
        <v>6.0999999999999999E-2</v>
      </c>
      <c r="N243" s="113">
        <f t="shared" si="1"/>
        <v>7.1863184986401124E-3</v>
      </c>
      <c r="O243" s="113">
        <f t="shared" si="2"/>
        <v>7.1863184986401124E-3</v>
      </c>
      <c r="P243" s="113">
        <f t="shared" si="3"/>
        <v>7.186318499803228E-3</v>
      </c>
      <c r="R243" s="115"/>
      <c r="S243" s="116"/>
    </row>
    <row r="244" spans="1:19" s="114" customFormat="1" ht="15" customHeight="1">
      <c r="A244" s="171"/>
      <c r="B244" s="109" t="s">
        <v>104</v>
      </c>
      <c r="C244" s="109" t="s">
        <v>205</v>
      </c>
      <c r="D244" s="110" t="s">
        <v>201</v>
      </c>
      <c r="E244" s="111" t="s">
        <v>202</v>
      </c>
      <c r="F244" s="172">
        <v>45646</v>
      </c>
      <c r="G244" s="172">
        <v>46738</v>
      </c>
      <c r="H244" s="112" t="s">
        <v>164</v>
      </c>
      <c r="I244" s="278">
        <v>200000</v>
      </c>
      <c r="J244" s="279">
        <v>200385.11</v>
      </c>
      <c r="K244" s="278">
        <v>203719.15999999997</v>
      </c>
      <c r="L244" s="278">
        <f t="shared" si="0"/>
        <v>200000</v>
      </c>
      <c r="M244" s="173">
        <v>6.0999999999999999E-2</v>
      </c>
      <c r="N244" s="113">
        <f t="shared" si="1"/>
        <v>7.1863184986401124E-3</v>
      </c>
      <c r="O244" s="113">
        <f t="shared" si="2"/>
        <v>7.1863184986401124E-3</v>
      </c>
      <c r="P244" s="113">
        <f t="shared" si="3"/>
        <v>7.186318499803228E-3</v>
      </c>
      <c r="R244" s="115"/>
      <c r="S244" s="116"/>
    </row>
    <row r="245" spans="1:19" s="114" customFormat="1" ht="15" customHeight="1">
      <c r="A245" s="171"/>
      <c r="B245" s="109" t="s">
        <v>104</v>
      </c>
      <c r="C245" s="109" t="s">
        <v>205</v>
      </c>
      <c r="D245" s="110" t="s">
        <v>201</v>
      </c>
      <c r="E245" s="111" t="s">
        <v>202</v>
      </c>
      <c r="F245" s="172">
        <v>45646</v>
      </c>
      <c r="G245" s="172">
        <v>46738</v>
      </c>
      <c r="H245" s="112" t="s">
        <v>164</v>
      </c>
      <c r="I245" s="278">
        <v>200000</v>
      </c>
      <c r="J245" s="279">
        <v>200385.11</v>
      </c>
      <c r="K245" s="278">
        <v>203719.15999999997</v>
      </c>
      <c r="L245" s="278">
        <f t="shared" si="0"/>
        <v>200000</v>
      </c>
      <c r="M245" s="173">
        <v>6.0999999999999999E-2</v>
      </c>
      <c r="N245" s="113">
        <f t="shared" si="1"/>
        <v>7.1863184986401124E-3</v>
      </c>
      <c r="O245" s="113">
        <f t="shared" si="2"/>
        <v>7.1863184986401124E-3</v>
      </c>
      <c r="P245" s="113">
        <f t="shared" si="3"/>
        <v>7.186318499803228E-3</v>
      </c>
      <c r="R245" s="115"/>
      <c r="S245" s="116"/>
    </row>
    <row r="246" spans="1:19" s="114" customFormat="1" ht="15" customHeight="1">
      <c r="A246" s="171"/>
      <c r="B246" s="109" t="s">
        <v>104</v>
      </c>
      <c r="C246" s="109" t="s">
        <v>205</v>
      </c>
      <c r="D246" s="110" t="s">
        <v>201</v>
      </c>
      <c r="E246" s="111" t="s">
        <v>202</v>
      </c>
      <c r="F246" s="172">
        <v>45646</v>
      </c>
      <c r="G246" s="172">
        <v>46738</v>
      </c>
      <c r="H246" s="112" t="s">
        <v>164</v>
      </c>
      <c r="I246" s="278">
        <v>200000</v>
      </c>
      <c r="J246" s="279">
        <v>200385.11</v>
      </c>
      <c r="K246" s="278">
        <v>203719.15999999997</v>
      </c>
      <c r="L246" s="278">
        <f t="shared" si="0"/>
        <v>200000</v>
      </c>
      <c r="M246" s="173">
        <v>6.0999999999999999E-2</v>
      </c>
      <c r="N246" s="113">
        <f t="shared" si="1"/>
        <v>7.1863184986401124E-3</v>
      </c>
      <c r="O246" s="113">
        <f t="shared" si="2"/>
        <v>7.1863184986401124E-3</v>
      </c>
      <c r="P246" s="113">
        <f t="shared" si="3"/>
        <v>7.186318499803228E-3</v>
      </c>
      <c r="R246" s="115"/>
      <c r="S246" s="116"/>
    </row>
    <row r="247" spans="1:19" s="114" customFormat="1" ht="15" customHeight="1">
      <c r="A247" s="171"/>
      <c r="B247" s="109" t="s">
        <v>104</v>
      </c>
      <c r="C247" s="109" t="s">
        <v>205</v>
      </c>
      <c r="D247" s="110" t="s">
        <v>201</v>
      </c>
      <c r="E247" s="111" t="s">
        <v>202</v>
      </c>
      <c r="F247" s="172">
        <v>45646</v>
      </c>
      <c r="G247" s="172">
        <v>46738</v>
      </c>
      <c r="H247" s="112" t="s">
        <v>164</v>
      </c>
      <c r="I247" s="278">
        <v>200000</v>
      </c>
      <c r="J247" s="279">
        <v>200385.11</v>
      </c>
      <c r="K247" s="278">
        <v>203719.15999999997</v>
      </c>
      <c r="L247" s="278">
        <f t="shared" si="0"/>
        <v>200000</v>
      </c>
      <c r="M247" s="173">
        <v>6.0999999999999999E-2</v>
      </c>
      <c r="N247" s="113">
        <f t="shared" si="1"/>
        <v>7.1863184986401124E-3</v>
      </c>
      <c r="O247" s="113">
        <f t="shared" si="2"/>
        <v>7.1863184986401124E-3</v>
      </c>
      <c r="P247" s="113">
        <f t="shared" si="3"/>
        <v>7.186318499803228E-3</v>
      </c>
      <c r="R247" s="115"/>
      <c r="S247" s="116"/>
    </row>
    <row r="248" spans="1:19" s="114" customFormat="1" ht="15" customHeight="1">
      <c r="A248" s="171"/>
      <c r="B248" s="109" t="s">
        <v>104</v>
      </c>
      <c r="C248" s="109" t="s">
        <v>205</v>
      </c>
      <c r="D248" s="110" t="s">
        <v>201</v>
      </c>
      <c r="E248" s="111" t="s">
        <v>202</v>
      </c>
      <c r="F248" s="172">
        <v>45747</v>
      </c>
      <c r="G248" s="172">
        <v>46497</v>
      </c>
      <c r="H248" s="112" t="s">
        <v>164</v>
      </c>
      <c r="I248" s="278">
        <v>200000</v>
      </c>
      <c r="J248" s="279">
        <v>213698.56</v>
      </c>
      <c r="K248" s="278">
        <v>213698.56</v>
      </c>
      <c r="L248" s="278">
        <f t="shared" ref="L248:L279" si="8">+I248</f>
        <v>200000</v>
      </c>
      <c r="M248" s="173">
        <v>6.0499999999999998E-2</v>
      </c>
      <c r="N248" s="113">
        <f t="shared" ref="N248:N279" si="9">+K248/$N$170</f>
        <v>7.5383479632487897E-3</v>
      </c>
      <c r="O248" s="113">
        <f t="shared" ref="O248:O279" si="10">+K248/$N$170</f>
        <v>7.5383479632487897E-3</v>
      </c>
      <c r="P248" s="113">
        <f t="shared" ref="P248:P279" si="11">+K248/$P$166</f>
        <v>7.5383479644688814E-3</v>
      </c>
      <c r="R248" s="115"/>
      <c r="S248" s="116"/>
    </row>
    <row r="249" spans="1:19" s="114" customFormat="1" ht="15" customHeight="1">
      <c r="A249" s="171"/>
      <c r="B249" s="109" t="s">
        <v>104</v>
      </c>
      <c r="C249" s="109" t="s">
        <v>205</v>
      </c>
      <c r="D249" s="110" t="s">
        <v>201</v>
      </c>
      <c r="E249" s="111" t="s">
        <v>202</v>
      </c>
      <c r="F249" s="172">
        <v>45747</v>
      </c>
      <c r="G249" s="172">
        <v>46497</v>
      </c>
      <c r="H249" s="112" t="s">
        <v>164</v>
      </c>
      <c r="I249" s="278">
        <v>200000</v>
      </c>
      <c r="J249" s="279">
        <v>213698.56</v>
      </c>
      <c r="K249" s="278">
        <v>213698.56</v>
      </c>
      <c r="L249" s="278">
        <f t="shared" si="8"/>
        <v>200000</v>
      </c>
      <c r="M249" s="173">
        <v>6.0499999999999998E-2</v>
      </c>
      <c r="N249" s="113">
        <f t="shared" si="9"/>
        <v>7.5383479632487897E-3</v>
      </c>
      <c r="O249" s="113">
        <f t="shared" si="10"/>
        <v>7.5383479632487897E-3</v>
      </c>
      <c r="P249" s="113">
        <f t="shared" si="11"/>
        <v>7.5383479644688814E-3</v>
      </c>
      <c r="R249" s="115"/>
      <c r="S249" s="116"/>
    </row>
    <row r="250" spans="1:19" s="114" customFormat="1" ht="15" customHeight="1">
      <c r="A250" s="171"/>
      <c r="B250" s="109" t="s">
        <v>104</v>
      </c>
      <c r="C250" s="109" t="s">
        <v>205</v>
      </c>
      <c r="D250" s="110" t="s">
        <v>201</v>
      </c>
      <c r="E250" s="111" t="s">
        <v>202</v>
      </c>
      <c r="F250" s="172">
        <v>45747</v>
      </c>
      <c r="G250" s="172">
        <v>46497</v>
      </c>
      <c r="H250" s="112" t="s">
        <v>164</v>
      </c>
      <c r="I250" s="278">
        <v>200000</v>
      </c>
      <c r="J250" s="279">
        <v>213698.56</v>
      </c>
      <c r="K250" s="278">
        <v>213698.56</v>
      </c>
      <c r="L250" s="278">
        <f t="shared" si="8"/>
        <v>200000</v>
      </c>
      <c r="M250" s="173">
        <v>6.0499999999999998E-2</v>
      </c>
      <c r="N250" s="113">
        <f t="shared" si="9"/>
        <v>7.5383479632487897E-3</v>
      </c>
      <c r="O250" s="113">
        <f t="shared" si="10"/>
        <v>7.5383479632487897E-3</v>
      </c>
      <c r="P250" s="113">
        <f t="shared" si="11"/>
        <v>7.5383479644688814E-3</v>
      </c>
      <c r="R250" s="115"/>
      <c r="S250" s="116"/>
    </row>
    <row r="251" spans="1:19" s="114" customFormat="1" ht="15" customHeight="1">
      <c r="A251" s="171"/>
      <c r="B251" s="109" t="s">
        <v>104</v>
      </c>
      <c r="C251" s="109" t="s">
        <v>221</v>
      </c>
      <c r="D251" s="110" t="s">
        <v>201</v>
      </c>
      <c r="E251" s="111" t="s">
        <v>202</v>
      </c>
      <c r="F251" s="172">
        <v>45376</v>
      </c>
      <c r="G251" s="172">
        <v>45930</v>
      </c>
      <c r="H251" s="112" t="s">
        <v>164</v>
      </c>
      <c r="I251" s="278">
        <v>250000</v>
      </c>
      <c r="J251" s="279">
        <v>250000.01</v>
      </c>
      <c r="K251" s="278">
        <v>250462.77000000005</v>
      </c>
      <c r="L251" s="278">
        <f t="shared" si="8"/>
        <v>250000</v>
      </c>
      <c r="M251" s="173">
        <v>6.1499999999999999E-2</v>
      </c>
      <c r="N251" s="113">
        <f t="shared" si="9"/>
        <v>8.835228052538821E-3</v>
      </c>
      <c r="O251" s="113">
        <f t="shared" si="10"/>
        <v>8.835228052538821E-3</v>
      </c>
      <c r="P251" s="113">
        <f t="shared" si="11"/>
        <v>8.8352280539688143E-3</v>
      </c>
      <c r="R251" s="115"/>
      <c r="S251" s="116"/>
    </row>
    <row r="252" spans="1:19" s="114" customFormat="1" ht="15" customHeight="1">
      <c r="A252" s="171"/>
      <c r="B252" s="109" t="s">
        <v>104</v>
      </c>
      <c r="C252" s="109" t="s">
        <v>221</v>
      </c>
      <c r="D252" s="110" t="s">
        <v>201</v>
      </c>
      <c r="E252" s="111" t="s">
        <v>202</v>
      </c>
      <c r="F252" s="172">
        <v>45376</v>
      </c>
      <c r="G252" s="172">
        <v>45930</v>
      </c>
      <c r="H252" s="112" t="s">
        <v>164</v>
      </c>
      <c r="I252" s="278">
        <v>250000</v>
      </c>
      <c r="J252" s="279">
        <v>250000.01</v>
      </c>
      <c r="K252" s="278">
        <v>250462.77000000005</v>
      </c>
      <c r="L252" s="278">
        <f t="shared" si="8"/>
        <v>250000</v>
      </c>
      <c r="M252" s="173">
        <v>6.1499999999999999E-2</v>
      </c>
      <c r="N252" s="113">
        <f t="shared" si="9"/>
        <v>8.835228052538821E-3</v>
      </c>
      <c r="O252" s="113">
        <f t="shared" si="10"/>
        <v>8.835228052538821E-3</v>
      </c>
      <c r="P252" s="113">
        <f t="shared" si="11"/>
        <v>8.8352280539688143E-3</v>
      </c>
      <c r="R252" s="115"/>
      <c r="S252" s="116"/>
    </row>
    <row r="253" spans="1:19" s="114" customFormat="1" ht="15" customHeight="1">
      <c r="A253" s="171"/>
      <c r="B253" s="109" t="s">
        <v>104</v>
      </c>
      <c r="C253" s="109" t="s">
        <v>221</v>
      </c>
      <c r="D253" s="110" t="s">
        <v>201</v>
      </c>
      <c r="E253" s="111" t="s">
        <v>202</v>
      </c>
      <c r="F253" s="172">
        <v>45625</v>
      </c>
      <c r="G253" s="172">
        <v>45943</v>
      </c>
      <c r="H253" s="112" t="s">
        <v>164</v>
      </c>
      <c r="I253" s="278">
        <v>250000</v>
      </c>
      <c r="J253" s="279">
        <v>252940.15</v>
      </c>
      <c r="K253" s="278">
        <v>254076.93000000002</v>
      </c>
      <c r="L253" s="278">
        <f t="shared" si="8"/>
        <v>250000</v>
      </c>
      <c r="M253" s="173">
        <v>6.25E-2</v>
      </c>
      <c r="N253" s="113">
        <f t="shared" si="9"/>
        <v>8.9627197664504873E-3</v>
      </c>
      <c r="O253" s="113">
        <f t="shared" si="10"/>
        <v>8.9627197664504873E-3</v>
      </c>
      <c r="P253" s="113">
        <f t="shared" si="11"/>
        <v>8.9627197679011152E-3</v>
      </c>
      <c r="R253" s="115"/>
      <c r="S253" s="116"/>
    </row>
    <row r="254" spans="1:19" s="114" customFormat="1" ht="15" customHeight="1">
      <c r="A254" s="171"/>
      <c r="B254" s="109" t="s">
        <v>104</v>
      </c>
      <c r="C254" s="109" t="s">
        <v>221</v>
      </c>
      <c r="D254" s="110" t="s">
        <v>201</v>
      </c>
      <c r="E254" s="111" t="s">
        <v>202</v>
      </c>
      <c r="F254" s="172">
        <v>45625</v>
      </c>
      <c r="G254" s="172">
        <v>45943</v>
      </c>
      <c r="H254" s="112" t="s">
        <v>164</v>
      </c>
      <c r="I254" s="278">
        <v>250000</v>
      </c>
      <c r="J254" s="279">
        <v>252940.15</v>
      </c>
      <c r="K254" s="278">
        <v>254076.93000000002</v>
      </c>
      <c r="L254" s="278">
        <f t="shared" si="8"/>
        <v>250000</v>
      </c>
      <c r="M254" s="173">
        <v>6.25E-2</v>
      </c>
      <c r="N254" s="113">
        <f t="shared" si="9"/>
        <v>8.9627197664504873E-3</v>
      </c>
      <c r="O254" s="113">
        <f t="shared" si="10"/>
        <v>8.9627197664504873E-3</v>
      </c>
      <c r="P254" s="113">
        <f t="shared" si="11"/>
        <v>8.9627197679011152E-3</v>
      </c>
      <c r="R254" s="115"/>
      <c r="S254" s="116"/>
    </row>
    <row r="255" spans="1:19" s="114" customFormat="1" ht="15" customHeight="1">
      <c r="A255" s="171"/>
      <c r="B255" s="109" t="s">
        <v>104</v>
      </c>
      <c r="C255" s="109" t="s">
        <v>221</v>
      </c>
      <c r="D255" s="110" t="s">
        <v>201</v>
      </c>
      <c r="E255" s="111" t="s">
        <v>202</v>
      </c>
      <c r="F255" s="172">
        <v>45625</v>
      </c>
      <c r="G255" s="172">
        <v>45943</v>
      </c>
      <c r="H255" s="112" t="s">
        <v>164</v>
      </c>
      <c r="I255" s="278">
        <v>250000</v>
      </c>
      <c r="J255" s="279">
        <v>252940.15</v>
      </c>
      <c r="K255" s="278">
        <v>254076.93000000002</v>
      </c>
      <c r="L255" s="278">
        <f t="shared" si="8"/>
        <v>250000</v>
      </c>
      <c r="M255" s="173">
        <v>6.25E-2</v>
      </c>
      <c r="N255" s="113">
        <f t="shared" si="9"/>
        <v>8.9627197664504873E-3</v>
      </c>
      <c r="O255" s="113">
        <f t="shared" si="10"/>
        <v>8.9627197664504873E-3</v>
      </c>
      <c r="P255" s="113">
        <f t="shared" si="11"/>
        <v>8.9627197679011152E-3</v>
      </c>
      <c r="R255" s="115"/>
      <c r="S255" s="116"/>
    </row>
    <row r="256" spans="1:19" s="114" customFormat="1" ht="15" customHeight="1">
      <c r="A256" s="171"/>
      <c r="B256" s="109" t="s">
        <v>104</v>
      </c>
      <c r="C256" s="109" t="s">
        <v>221</v>
      </c>
      <c r="D256" s="110" t="s">
        <v>201</v>
      </c>
      <c r="E256" s="111" t="s">
        <v>202</v>
      </c>
      <c r="F256" s="172">
        <v>45625</v>
      </c>
      <c r="G256" s="172">
        <v>45943</v>
      </c>
      <c r="H256" s="112" t="s">
        <v>164</v>
      </c>
      <c r="I256" s="278">
        <v>250000</v>
      </c>
      <c r="J256" s="279">
        <v>252940.15</v>
      </c>
      <c r="K256" s="278">
        <v>254076.93000000002</v>
      </c>
      <c r="L256" s="278">
        <f t="shared" si="8"/>
        <v>250000</v>
      </c>
      <c r="M256" s="173">
        <v>6.25E-2</v>
      </c>
      <c r="N256" s="113">
        <f t="shared" si="9"/>
        <v>8.9627197664504873E-3</v>
      </c>
      <c r="O256" s="113">
        <f t="shared" si="10"/>
        <v>8.9627197664504873E-3</v>
      </c>
      <c r="P256" s="113">
        <f t="shared" si="11"/>
        <v>8.9627197679011152E-3</v>
      </c>
      <c r="R256" s="115"/>
      <c r="S256" s="116"/>
    </row>
    <row r="257" spans="1:19" s="114" customFormat="1" ht="15" customHeight="1">
      <c r="A257" s="171"/>
      <c r="B257" s="109" t="s">
        <v>104</v>
      </c>
      <c r="C257" s="109" t="s">
        <v>221</v>
      </c>
      <c r="D257" s="110" t="s">
        <v>201</v>
      </c>
      <c r="E257" s="111" t="s">
        <v>202</v>
      </c>
      <c r="F257" s="172">
        <v>45625</v>
      </c>
      <c r="G257" s="172">
        <v>45943</v>
      </c>
      <c r="H257" s="112" t="s">
        <v>164</v>
      </c>
      <c r="I257" s="278">
        <v>250000</v>
      </c>
      <c r="J257" s="279">
        <v>252940.15</v>
      </c>
      <c r="K257" s="278">
        <v>254076.93000000002</v>
      </c>
      <c r="L257" s="278">
        <f t="shared" si="8"/>
        <v>250000</v>
      </c>
      <c r="M257" s="173">
        <v>6.25E-2</v>
      </c>
      <c r="N257" s="113">
        <f t="shared" si="9"/>
        <v>8.9627197664504873E-3</v>
      </c>
      <c r="O257" s="113">
        <f t="shared" si="10"/>
        <v>8.9627197664504873E-3</v>
      </c>
      <c r="P257" s="113">
        <f t="shared" si="11"/>
        <v>8.9627197679011152E-3</v>
      </c>
      <c r="R257" s="115"/>
      <c r="S257" s="116"/>
    </row>
    <row r="258" spans="1:19" s="114" customFormat="1" ht="15" customHeight="1">
      <c r="A258" s="171"/>
      <c r="B258" s="109" t="s">
        <v>104</v>
      </c>
      <c r="C258" s="109" t="s">
        <v>221</v>
      </c>
      <c r="D258" s="110" t="s">
        <v>201</v>
      </c>
      <c r="E258" s="111" t="s">
        <v>202</v>
      </c>
      <c r="F258" s="172">
        <v>45625</v>
      </c>
      <c r="G258" s="172">
        <v>45943</v>
      </c>
      <c r="H258" s="112" t="s">
        <v>164</v>
      </c>
      <c r="I258" s="278">
        <v>250000</v>
      </c>
      <c r="J258" s="279">
        <v>252940.15</v>
      </c>
      <c r="K258" s="278">
        <v>254076.93000000002</v>
      </c>
      <c r="L258" s="278">
        <f t="shared" si="8"/>
        <v>250000</v>
      </c>
      <c r="M258" s="173">
        <v>6.25E-2</v>
      </c>
      <c r="N258" s="113">
        <f t="shared" si="9"/>
        <v>8.9627197664504873E-3</v>
      </c>
      <c r="O258" s="113">
        <f t="shared" si="10"/>
        <v>8.9627197664504873E-3</v>
      </c>
      <c r="P258" s="113">
        <f t="shared" si="11"/>
        <v>8.9627197679011152E-3</v>
      </c>
      <c r="R258" s="115"/>
      <c r="S258" s="116"/>
    </row>
    <row r="259" spans="1:19" s="114" customFormat="1" ht="15" customHeight="1">
      <c r="A259" s="171"/>
      <c r="B259" s="109" t="s">
        <v>104</v>
      </c>
      <c r="C259" s="109" t="s">
        <v>207</v>
      </c>
      <c r="D259" s="110" t="s">
        <v>201</v>
      </c>
      <c r="E259" s="111" t="s">
        <v>202</v>
      </c>
      <c r="F259" s="172">
        <v>45454</v>
      </c>
      <c r="G259" s="172">
        <v>46037</v>
      </c>
      <c r="H259" s="112" t="s">
        <v>164</v>
      </c>
      <c r="I259" s="278">
        <v>200000</v>
      </c>
      <c r="J259" s="279">
        <v>202089.35</v>
      </c>
      <c r="K259" s="278">
        <v>202693.91</v>
      </c>
      <c r="L259" s="278">
        <f t="shared" si="8"/>
        <v>200000</v>
      </c>
      <c r="M259" s="173">
        <v>6.2E-2</v>
      </c>
      <c r="N259" s="113">
        <f t="shared" si="9"/>
        <v>7.1501521751547292E-3</v>
      </c>
      <c r="O259" s="113">
        <f t="shared" si="10"/>
        <v>7.1501521751547292E-3</v>
      </c>
      <c r="P259" s="113">
        <f t="shared" si="11"/>
        <v>7.1501521763119918E-3</v>
      </c>
      <c r="R259" s="115"/>
      <c r="S259" s="116"/>
    </row>
    <row r="260" spans="1:19" s="114" customFormat="1" ht="15" customHeight="1">
      <c r="A260" s="171"/>
      <c r="B260" s="109" t="s">
        <v>104</v>
      </c>
      <c r="C260" s="109" t="s">
        <v>207</v>
      </c>
      <c r="D260" s="110" t="s">
        <v>201</v>
      </c>
      <c r="E260" s="111" t="s">
        <v>202</v>
      </c>
      <c r="F260" s="172">
        <v>45454</v>
      </c>
      <c r="G260" s="172">
        <v>46037</v>
      </c>
      <c r="H260" s="112" t="s">
        <v>164</v>
      </c>
      <c r="I260" s="278">
        <v>200000</v>
      </c>
      <c r="J260" s="279">
        <v>202089.35</v>
      </c>
      <c r="K260" s="278">
        <v>202693.91</v>
      </c>
      <c r="L260" s="278">
        <f t="shared" si="8"/>
        <v>200000</v>
      </c>
      <c r="M260" s="173">
        <v>6.2E-2</v>
      </c>
      <c r="N260" s="113">
        <f t="shared" si="9"/>
        <v>7.1501521751547292E-3</v>
      </c>
      <c r="O260" s="113">
        <f t="shared" si="10"/>
        <v>7.1501521751547292E-3</v>
      </c>
      <c r="P260" s="113">
        <f t="shared" si="11"/>
        <v>7.1501521763119918E-3</v>
      </c>
      <c r="R260" s="115"/>
      <c r="S260" s="116"/>
    </row>
    <row r="261" spans="1:19" s="114" customFormat="1" ht="15" customHeight="1">
      <c r="A261" s="171"/>
      <c r="B261" s="109" t="s">
        <v>104</v>
      </c>
      <c r="C261" s="109" t="s">
        <v>207</v>
      </c>
      <c r="D261" s="110" t="s">
        <v>201</v>
      </c>
      <c r="E261" s="111" t="s">
        <v>202</v>
      </c>
      <c r="F261" s="172">
        <v>45454</v>
      </c>
      <c r="G261" s="172">
        <v>46037</v>
      </c>
      <c r="H261" s="112" t="s">
        <v>164</v>
      </c>
      <c r="I261" s="278">
        <v>200000</v>
      </c>
      <c r="J261" s="279">
        <v>202089.35</v>
      </c>
      <c r="K261" s="278">
        <v>202693.91</v>
      </c>
      <c r="L261" s="278">
        <f t="shared" si="8"/>
        <v>200000</v>
      </c>
      <c r="M261" s="173">
        <v>6.2E-2</v>
      </c>
      <c r="N261" s="113">
        <f t="shared" si="9"/>
        <v>7.1501521751547292E-3</v>
      </c>
      <c r="O261" s="113">
        <f t="shared" si="10"/>
        <v>7.1501521751547292E-3</v>
      </c>
      <c r="P261" s="113">
        <f t="shared" si="11"/>
        <v>7.1501521763119918E-3</v>
      </c>
      <c r="R261" s="115"/>
      <c r="S261" s="116"/>
    </row>
    <row r="262" spans="1:19" s="114" customFormat="1" ht="15" customHeight="1">
      <c r="A262" s="171"/>
      <c r="B262" s="109" t="s">
        <v>104</v>
      </c>
      <c r="C262" s="109" t="s">
        <v>207</v>
      </c>
      <c r="D262" s="110" t="s">
        <v>201</v>
      </c>
      <c r="E262" s="111" t="s">
        <v>202</v>
      </c>
      <c r="F262" s="172">
        <v>45488</v>
      </c>
      <c r="G262" s="172">
        <v>45796</v>
      </c>
      <c r="H262" s="112" t="s">
        <v>164</v>
      </c>
      <c r="I262" s="278">
        <v>100000</v>
      </c>
      <c r="J262" s="279">
        <v>101152.51</v>
      </c>
      <c r="K262" s="278">
        <v>100830.76999999999</v>
      </c>
      <c r="L262" s="278">
        <f t="shared" si="8"/>
        <v>100000</v>
      </c>
      <c r="M262" s="173">
        <v>0.06</v>
      </c>
      <c r="N262" s="113">
        <f t="shared" si="9"/>
        <v>3.5568673446480271E-3</v>
      </c>
      <c r="O262" s="113">
        <f t="shared" si="10"/>
        <v>3.5568673446480271E-3</v>
      </c>
      <c r="P262" s="113">
        <f t="shared" si="11"/>
        <v>3.5568673452237107E-3</v>
      </c>
      <c r="R262" s="115"/>
      <c r="S262" s="116"/>
    </row>
    <row r="263" spans="1:19" s="114" customFormat="1" ht="15" customHeight="1">
      <c r="A263" s="171"/>
      <c r="B263" s="109" t="s">
        <v>104</v>
      </c>
      <c r="C263" s="109" t="s">
        <v>207</v>
      </c>
      <c r="D263" s="110" t="s">
        <v>201</v>
      </c>
      <c r="E263" s="111" t="s">
        <v>202</v>
      </c>
      <c r="F263" s="172">
        <v>45488</v>
      </c>
      <c r="G263" s="172">
        <v>45796</v>
      </c>
      <c r="H263" s="112" t="s">
        <v>164</v>
      </c>
      <c r="I263" s="278">
        <v>100000</v>
      </c>
      <c r="J263" s="279">
        <v>101152.51</v>
      </c>
      <c r="K263" s="278">
        <v>100830.76999999999</v>
      </c>
      <c r="L263" s="278">
        <f t="shared" si="8"/>
        <v>100000</v>
      </c>
      <c r="M263" s="173">
        <v>0.06</v>
      </c>
      <c r="N263" s="113">
        <f t="shared" si="9"/>
        <v>3.5568673446480271E-3</v>
      </c>
      <c r="O263" s="113">
        <f t="shared" si="10"/>
        <v>3.5568673446480271E-3</v>
      </c>
      <c r="P263" s="113">
        <f t="shared" si="11"/>
        <v>3.5568673452237107E-3</v>
      </c>
      <c r="R263" s="115"/>
      <c r="S263" s="116"/>
    </row>
    <row r="264" spans="1:19" s="114" customFormat="1" ht="15" customHeight="1">
      <c r="A264" s="171"/>
      <c r="B264" s="109" t="s">
        <v>104</v>
      </c>
      <c r="C264" s="109" t="s">
        <v>207</v>
      </c>
      <c r="D264" s="110" t="s">
        <v>201</v>
      </c>
      <c r="E264" s="111" t="s">
        <v>202</v>
      </c>
      <c r="F264" s="172">
        <v>45488</v>
      </c>
      <c r="G264" s="172">
        <v>45796</v>
      </c>
      <c r="H264" s="112" t="s">
        <v>164</v>
      </c>
      <c r="I264" s="278">
        <v>100000</v>
      </c>
      <c r="J264" s="279">
        <v>101152.51</v>
      </c>
      <c r="K264" s="278">
        <v>100830.76999999999</v>
      </c>
      <c r="L264" s="278">
        <f t="shared" si="8"/>
        <v>100000</v>
      </c>
      <c r="M264" s="173">
        <v>0.06</v>
      </c>
      <c r="N264" s="113">
        <f t="shared" si="9"/>
        <v>3.5568673446480271E-3</v>
      </c>
      <c r="O264" s="113">
        <f t="shared" si="10"/>
        <v>3.5568673446480271E-3</v>
      </c>
      <c r="P264" s="113">
        <f t="shared" si="11"/>
        <v>3.5568673452237107E-3</v>
      </c>
      <c r="R264" s="115"/>
      <c r="S264" s="116"/>
    </row>
    <row r="265" spans="1:19" s="114" customFormat="1" ht="15" customHeight="1">
      <c r="A265" s="171"/>
      <c r="B265" s="109" t="s">
        <v>104</v>
      </c>
      <c r="C265" s="109" t="s">
        <v>207</v>
      </c>
      <c r="D265" s="110" t="s">
        <v>201</v>
      </c>
      <c r="E265" s="111" t="s">
        <v>202</v>
      </c>
      <c r="F265" s="172">
        <v>45488</v>
      </c>
      <c r="G265" s="172">
        <v>45796</v>
      </c>
      <c r="H265" s="112" t="s">
        <v>164</v>
      </c>
      <c r="I265" s="278">
        <v>100000</v>
      </c>
      <c r="J265" s="279">
        <v>101152.51</v>
      </c>
      <c r="K265" s="278">
        <v>100830.76999999999</v>
      </c>
      <c r="L265" s="278">
        <f t="shared" si="8"/>
        <v>100000</v>
      </c>
      <c r="M265" s="173">
        <v>0.06</v>
      </c>
      <c r="N265" s="113">
        <f t="shared" si="9"/>
        <v>3.5568673446480271E-3</v>
      </c>
      <c r="O265" s="113">
        <f t="shared" si="10"/>
        <v>3.5568673446480271E-3</v>
      </c>
      <c r="P265" s="113">
        <f t="shared" si="11"/>
        <v>3.5568673452237107E-3</v>
      </c>
      <c r="R265" s="115"/>
      <c r="S265" s="116"/>
    </row>
    <row r="266" spans="1:19" s="114" customFormat="1" ht="15" customHeight="1">
      <c r="A266" s="171"/>
      <c r="B266" s="109" t="s">
        <v>104</v>
      </c>
      <c r="C266" s="109" t="s">
        <v>207</v>
      </c>
      <c r="D266" s="110" t="s">
        <v>201</v>
      </c>
      <c r="E266" s="111" t="s">
        <v>202</v>
      </c>
      <c r="F266" s="172">
        <v>45562</v>
      </c>
      <c r="G266" s="172">
        <v>45789</v>
      </c>
      <c r="H266" s="112" t="s">
        <v>164</v>
      </c>
      <c r="I266" s="278">
        <v>250000</v>
      </c>
      <c r="J266" s="279">
        <v>253309.05</v>
      </c>
      <c r="K266" s="278">
        <v>252573.11</v>
      </c>
      <c r="L266" s="278">
        <f t="shared" si="8"/>
        <v>250000</v>
      </c>
      <c r="M266" s="173">
        <v>6.2E-2</v>
      </c>
      <c r="N266" s="113">
        <f t="shared" si="9"/>
        <v>8.9096715922648822E-3</v>
      </c>
      <c r="O266" s="113">
        <f t="shared" si="10"/>
        <v>8.9096715922648822E-3</v>
      </c>
      <c r="P266" s="113">
        <f t="shared" si="11"/>
        <v>8.9096715937069249E-3</v>
      </c>
      <c r="R266" s="115"/>
      <c r="S266" s="116"/>
    </row>
    <row r="267" spans="1:19" s="114" customFormat="1" ht="15" customHeight="1">
      <c r="A267" s="171"/>
      <c r="B267" s="109" t="s">
        <v>104</v>
      </c>
      <c r="C267" s="109" t="s">
        <v>207</v>
      </c>
      <c r="D267" s="110" t="s">
        <v>201</v>
      </c>
      <c r="E267" s="111" t="s">
        <v>202</v>
      </c>
      <c r="F267" s="172">
        <v>45562</v>
      </c>
      <c r="G267" s="172">
        <v>45789</v>
      </c>
      <c r="H267" s="112" t="s">
        <v>164</v>
      </c>
      <c r="I267" s="278">
        <v>250000</v>
      </c>
      <c r="J267" s="279">
        <v>253309.05</v>
      </c>
      <c r="K267" s="278">
        <v>252573.11</v>
      </c>
      <c r="L267" s="278">
        <f t="shared" si="8"/>
        <v>250000</v>
      </c>
      <c r="M267" s="173">
        <v>6.2E-2</v>
      </c>
      <c r="N267" s="113">
        <f t="shared" si="9"/>
        <v>8.9096715922648822E-3</v>
      </c>
      <c r="O267" s="113">
        <f t="shared" si="10"/>
        <v>8.9096715922648822E-3</v>
      </c>
      <c r="P267" s="113">
        <f t="shared" si="11"/>
        <v>8.9096715937069249E-3</v>
      </c>
      <c r="R267" s="115"/>
      <c r="S267" s="116"/>
    </row>
    <row r="268" spans="1:19" s="114" customFormat="1" ht="15" customHeight="1">
      <c r="A268" s="171"/>
      <c r="B268" s="109" t="s">
        <v>104</v>
      </c>
      <c r="C268" s="109" t="s">
        <v>207</v>
      </c>
      <c r="D268" s="110" t="s">
        <v>201</v>
      </c>
      <c r="E268" s="111" t="s">
        <v>202</v>
      </c>
      <c r="F268" s="172">
        <v>45562</v>
      </c>
      <c r="G268" s="172">
        <v>45789</v>
      </c>
      <c r="H268" s="112" t="s">
        <v>164</v>
      </c>
      <c r="I268" s="278">
        <v>250000</v>
      </c>
      <c r="J268" s="279">
        <v>253309.05</v>
      </c>
      <c r="K268" s="278">
        <v>252573.11</v>
      </c>
      <c r="L268" s="278">
        <f t="shared" si="8"/>
        <v>250000</v>
      </c>
      <c r="M268" s="173">
        <v>6.2E-2</v>
      </c>
      <c r="N268" s="113">
        <f t="shared" si="9"/>
        <v>8.9096715922648822E-3</v>
      </c>
      <c r="O268" s="113">
        <f t="shared" si="10"/>
        <v>8.9096715922648822E-3</v>
      </c>
      <c r="P268" s="113">
        <f t="shared" si="11"/>
        <v>8.9096715937069249E-3</v>
      </c>
      <c r="R268" s="115"/>
      <c r="S268" s="116"/>
    </row>
    <row r="269" spans="1:19" s="114" customFormat="1" ht="15" customHeight="1">
      <c r="A269" s="171"/>
      <c r="B269" s="109" t="s">
        <v>104</v>
      </c>
      <c r="C269" s="109" t="s">
        <v>207</v>
      </c>
      <c r="D269" s="110" t="s">
        <v>201</v>
      </c>
      <c r="E269" s="111" t="s">
        <v>202</v>
      </c>
      <c r="F269" s="172">
        <v>45562</v>
      </c>
      <c r="G269" s="172">
        <v>45789</v>
      </c>
      <c r="H269" s="112" t="s">
        <v>164</v>
      </c>
      <c r="I269" s="278">
        <v>250000</v>
      </c>
      <c r="J269" s="279">
        <v>253309.05</v>
      </c>
      <c r="K269" s="278">
        <v>252573.11</v>
      </c>
      <c r="L269" s="278">
        <f t="shared" si="8"/>
        <v>250000</v>
      </c>
      <c r="M269" s="173">
        <v>6.2E-2</v>
      </c>
      <c r="N269" s="113">
        <f t="shared" si="9"/>
        <v>8.9096715922648822E-3</v>
      </c>
      <c r="O269" s="113">
        <f t="shared" si="10"/>
        <v>8.9096715922648822E-3</v>
      </c>
      <c r="P269" s="113">
        <f t="shared" si="11"/>
        <v>8.9096715937069249E-3</v>
      </c>
      <c r="R269" s="115"/>
      <c r="S269" s="116"/>
    </row>
    <row r="270" spans="1:19" s="114" customFormat="1" ht="15" customHeight="1">
      <c r="A270" s="171"/>
      <c r="B270" s="109" t="s">
        <v>104</v>
      </c>
      <c r="C270" s="109" t="s">
        <v>207</v>
      </c>
      <c r="D270" s="110" t="s">
        <v>201</v>
      </c>
      <c r="E270" s="111" t="s">
        <v>202</v>
      </c>
      <c r="F270" s="172">
        <v>45747</v>
      </c>
      <c r="G270" s="172">
        <v>46106</v>
      </c>
      <c r="H270" s="112" t="s">
        <v>164</v>
      </c>
      <c r="I270" s="278">
        <v>500000</v>
      </c>
      <c r="J270" s="279">
        <v>501882.08</v>
      </c>
      <c r="K270" s="278">
        <v>501882.08</v>
      </c>
      <c r="L270" s="278">
        <f t="shared" si="8"/>
        <v>500000</v>
      </c>
      <c r="M270" s="173">
        <v>6.3E-2</v>
      </c>
      <c r="N270" s="113">
        <f t="shared" si="9"/>
        <v>1.7704198641109541E-2</v>
      </c>
      <c r="O270" s="113">
        <f t="shared" si="10"/>
        <v>1.7704198641109541E-2</v>
      </c>
      <c r="P270" s="113">
        <f t="shared" si="11"/>
        <v>1.7704198643974992E-2</v>
      </c>
      <c r="R270" s="115"/>
      <c r="S270" s="116"/>
    </row>
    <row r="271" spans="1:19" s="114" customFormat="1" ht="15" customHeight="1">
      <c r="A271" s="171"/>
      <c r="B271" s="109" t="s">
        <v>104</v>
      </c>
      <c r="C271" s="109" t="s">
        <v>207</v>
      </c>
      <c r="D271" s="110" t="s">
        <v>201</v>
      </c>
      <c r="E271" s="111" t="s">
        <v>202</v>
      </c>
      <c r="F271" s="172">
        <v>45747</v>
      </c>
      <c r="G271" s="172">
        <v>46106</v>
      </c>
      <c r="H271" s="112" t="s">
        <v>164</v>
      </c>
      <c r="I271" s="278">
        <v>500000</v>
      </c>
      <c r="J271" s="279">
        <v>501882.08</v>
      </c>
      <c r="K271" s="278">
        <v>501882.08</v>
      </c>
      <c r="L271" s="278">
        <f t="shared" si="8"/>
        <v>500000</v>
      </c>
      <c r="M271" s="173">
        <v>6.3E-2</v>
      </c>
      <c r="N271" s="113">
        <f t="shared" si="9"/>
        <v>1.7704198641109541E-2</v>
      </c>
      <c r="O271" s="113">
        <f t="shared" si="10"/>
        <v>1.7704198641109541E-2</v>
      </c>
      <c r="P271" s="113">
        <f t="shared" si="11"/>
        <v>1.7704198643974992E-2</v>
      </c>
      <c r="R271" s="115"/>
      <c r="S271" s="116"/>
    </row>
    <row r="272" spans="1:19" s="114" customFormat="1" ht="15" customHeight="1">
      <c r="A272" s="171"/>
      <c r="B272" s="109" t="s">
        <v>104</v>
      </c>
      <c r="C272" s="109" t="s">
        <v>207</v>
      </c>
      <c r="D272" s="110" t="s">
        <v>201</v>
      </c>
      <c r="E272" s="111" t="s">
        <v>202</v>
      </c>
      <c r="F272" s="172">
        <v>45747</v>
      </c>
      <c r="G272" s="172">
        <v>46106</v>
      </c>
      <c r="H272" s="112" t="s">
        <v>164</v>
      </c>
      <c r="I272" s="278">
        <v>500000</v>
      </c>
      <c r="J272" s="279">
        <v>501882.08</v>
      </c>
      <c r="K272" s="278">
        <v>501882.08</v>
      </c>
      <c r="L272" s="278">
        <f t="shared" si="8"/>
        <v>500000</v>
      </c>
      <c r="M272" s="173">
        <v>6.3E-2</v>
      </c>
      <c r="N272" s="113">
        <f t="shared" si="9"/>
        <v>1.7704198641109541E-2</v>
      </c>
      <c r="O272" s="113">
        <f t="shared" si="10"/>
        <v>1.7704198641109541E-2</v>
      </c>
      <c r="P272" s="113">
        <f t="shared" si="11"/>
        <v>1.7704198643974992E-2</v>
      </c>
      <c r="R272" s="115"/>
      <c r="S272" s="116"/>
    </row>
    <row r="273" spans="1:24" s="114" customFormat="1" ht="15" customHeight="1">
      <c r="A273" s="171"/>
      <c r="B273" s="109" t="s">
        <v>104</v>
      </c>
      <c r="C273" s="109" t="s">
        <v>207</v>
      </c>
      <c r="D273" s="110" t="s">
        <v>201</v>
      </c>
      <c r="E273" s="111" t="s">
        <v>202</v>
      </c>
      <c r="F273" s="172">
        <v>45747</v>
      </c>
      <c r="G273" s="172">
        <v>46106</v>
      </c>
      <c r="H273" s="112" t="s">
        <v>164</v>
      </c>
      <c r="I273" s="278">
        <v>500000</v>
      </c>
      <c r="J273" s="279">
        <v>501882.08</v>
      </c>
      <c r="K273" s="278">
        <v>501882.08</v>
      </c>
      <c r="L273" s="278">
        <f t="shared" si="8"/>
        <v>500000</v>
      </c>
      <c r="M273" s="173">
        <v>6.3E-2</v>
      </c>
      <c r="N273" s="113">
        <f t="shared" si="9"/>
        <v>1.7704198641109541E-2</v>
      </c>
      <c r="O273" s="113">
        <f t="shared" si="10"/>
        <v>1.7704198641109541E-2</v>
      </c>
      <c r="P273" s="113">
        <f t="shared" si="11"/>
        <v>1.7704198643974992E-2</v>
      </c>
      <c r="R273" s="115"/>
      <c r="S273" s="116"/>
    </row>
    <row r="274" spans="1:24" s="114" customFormat="1" ht="15" customHeight="1">
      <c r="A274" s="171"/>
      <c r="B274" s="109" t="s">
        <v>104</v>
      </c>
      <c r="C274" s="109" t="s">
        <v>207</v>
      </c>
      <c r="D274" s="110" t="s">
        <v>201</v>
      </c>
      <c r="E274" s="111" t="s">
        <v>202</v>
      </c>
      <c r="F274" s="172">
        <v>45747</v>
      </c>
      <c r="G274" s="172">
        <v>46106</v>
      </c>
      <c r="H274" s="112" t="s">
        <v>164</v>
      </c>
      <c r="I274" s="278">
        <v>500000</v>
      </c>
      <c r="J274" s="279">
        <v>501882.08</v>
      </c>
      <c r="K274" s="278">
        <v>501882.08</v>
      </c>
      <c r="L274" s="278">
        <f t="shared" si="8"/>
        <v>500000</v>
      </c>
      <c r="M274" s="173">
        <v>6.3E-2</v>
      </c>
      <c r="N274" s="113">
        <f t="shared" si="9"/>
        <v>1.7704198641109541E-2</v>
      </c>
      <c r="O274" s="113">
        <f t="shared" si="10"/>
        <v>1.7704198641109541E-2</v>
      </c>
      <c r="P274" s="113">
        <f t="shared" si="11"/>
        <v>1.7704198643974992E-2</v>
      </c>
      <c r="R274" s="115"/>
      <c r="S274" s="116"/>
    </row>
    <row r="275" spans="1:24" s="114" customFormat="1" ht="15" customHeight="1">
      <c r="A275" s="171"/>
      <c r="B275" s="109" t="s">
        <v>104</v>
      </c>
      <c r="C275" s="109" t="s">
        <v>207</v>
      </c>
      <c r="D275" s="110" t="s">
        <v>201</v>
      </c>
      <c r="E275" s="111" t="s">
        <v>202</v>
      </c>
      <c r="F275" s="172">
        <v>45747</v>
      </c>
      <c r="G275" s="172">
        <v>46106</v>
      </c>
      <c r="H275" s="112" t="s">
        <v>164</v>
      </c>
      <c r="I275" s="278">
        <v>500000</v>
      </c>
      <c r="J275" s="279">
        <v>501882.08</v>
      </c>
      <c r="K275" s="278">
        <v>501882.08</v>
      </c>
      <c r="L275" s="278">
        <f t="shared" si="8"/>
        <v>500000</v>
      </c>
      <c r="M275" s="173">
        <v>6.3E-2</v>
      </c>
      <c r="N275" s="113">
        <f t="shared" si="9"/>
        <v>1.7704198641109541E-2</v>
      </c>
      <c r="O275" s="113">
        <f t="shared" si="10"/>
        <v>1.7704198641109541E-2</v>
      </c>
      <c r="P275" s="113">
        <f t="shared" si="11"/>
        <v>1.7704198643974992E-2</v>
      </c>
      <c r="R275" s="115"/>
      <c r="S275" s="116"/>
    </row>
    <row r="276" spans="1:24" s="114" customFormat="1" ht="15" customHeight="1">
      <c r="A276" s="171"/>
      <c r="B276" s="109" t="s">
        <v>104</v>
      </c>
      <c r="C276" s="109" t="s">
        <v>222</v>
      </c>
      <c r="D276" s="110" t="s">
        <v>201</v>
      </c>
      <c r="E276" s="111" t="s">
        <v>202</v>
      </c>
      <c r="F276" s="172">
        <v>45287</v>
      </c>
      <c r="G276" s="172">
        <v>45908</v>
      </c>
      <c r="H276" s="112" t="s">
        <v>164</v>
      </c>
      <c r="I276" s="278">
        <v>301000</v>
      </c>
      <c r="J276" s="279">
        <v>295497.78000000003</v>
      </c>
      <c r="K276" s="278">
        <v>299217.69400000002</v>
      </c>
      <c r="L276" s="278">
        <f t="shared" si="8"/>
        <v>301000</v>
      </c>
      <c r="M276" s="173">
        <v>4.4999999999999998E-2</v>
      </c>
      <c r="N276" s="113">
        <f t="shared" si="9"/>
        <v>1.0555087943189228E-2</v>
      </c>
      <c r="O276" s="113">
        <f t="shared" si="10"/>
        <v>1.0555087943189228E-2</v>
      </c>
      <c r="P276" s="113">
        <f t="shared" si="11"/>
        <v>1.0555087944897583E-2</v>
      </c>
      <c r="R276" s="115"/>
      <c r="S276" s="116"/>
    </row>
    <row r="277" spans="1:24" s="114" customFormat="1" ht="15" customHeight="1">
      <c r="A277" s="171"/>
      <c r="B277" s="109" t="s">
        <v>104</v>
      </c>
      <c r="C277" s="109" t="s">
        <v>213</v>
      </c>
      <c r="D277" s="110" t="s">
        <v>201</v>
      </c>
      <c r="E277" s="111" t="s">
        <v>202</v>
      </c>
      <c r="F277" s="172">
        <v>45562</v>
      </c>
      <c r="G277" s="172">
        <v>46100</v>
      </c>
      <c r="H277" s="112" t="s">
        <v>164</v>
      </c>
      <c r="I277" s="278">
        <v>250000</v>
      </c>
      <c r="J277" s="279">
        <v>251160.33</v>
      </c>
      <c r="K277" s="278">
        <v>251176.61999999997</v>
      </c>
      <c r="L277" s="278">
        <f t="shared" si="8"/>
        <v>250000</v>
      </c>
      <c r="M277" s="173">
        <v>6.1499999999999999E-2</v>
      </c>
      <c r="N277" s="113">
        <f t="shared" si="9"/>
        <v>8.8604095497541724E-3</v>
      </c>
      <c r="O277" s="113">
        <f t="shared" si="10"/>
        <v>8.8604095497541724E-3</v>
      </c>
      <c r="P277" s="113">
        <f t="shared" si="11"/>
        <v>8.8604095511882405E-3</v>
      </c>
      <c r="R277" s="115"/>
      <c r="S277" s="116"/>
    </row>
    <row r="278" spans="1:24" s="114" customFormat="1" ht="15" customHeight="1">
      <c r="A278" s="171"/>
      <c r="B278" s="109" t="s">
        <v>104</v>
      </c>
      <c r="C278" s="109" t="s">
        <v>213</v>
      </c>
      <c r="D278" s="110" t="s">
        <v>201</v>
      </c>
      <c r="E278" s="111" t="s">
        <v>202</v>
      </c>
      <c r="F278" s="172">
        <v>45562</v>
      </c>
      <c r="G278" s="172">
        <v>46100</v>
      </c>
      <c r="H278" s="112" t="s">
        <v>164</v>
      </c>
      <c r="I278" s="278">
        <v>250000</v>
      </c>
      <c r="J278" s="279">
        <v>251160.33</v>
      </c>
      <c r="K278" s="278">
        <v>251176.61999999997</v>
      </c>
      <c r="L278" s="278">
        <f t="shared" si="8"/>
        <v>250000</v>
      </c>
      <c r="M278" s="173">
        <v>6.1499999999999999E-2</v>
      </c>
      <c r="N278" s="113">
        <f t="shared" si="9"/>
        <v>8.8604095497541724E-3</v>
      </c>
      <c r="O278" s="113">
        <f t="shared" si="10"/>
        <v>8.8604095497541724E-3</v>
      </c>
      <c r="P278" s="113">
        <f t="shared" si="11"/>
        <v>8.8604095511882405E-3</v>
      </c>
      <c r="R278" s="115"/>
      <c r="S278" s="116"/>
    </row>
    <row r="279" spans="1:24" s="114" customFormat="1" ht="15" customHeight="1">
      <c r="A279" s="171"/>
      <c r="B279" s="109" t="s">
        <v>104</v>
      </c>
      <c r="C279" s="109" t="s">
        <v>213</v>
      </c>
      <c r="D279" s="110" t="s">
        <v>201</v>
      </c>
      <c r="E279" s="111" t="s">
        <v>202</v>
      </c>
      <c r="F279" s="172">
        <v>45562</v>
      </c>
      <c r="G279" s="172">
        <v>46100</v>
      </c>
      <c r="H279" s="112" t="s">
        <v>164</v>
      </c>
      <c r="I279" s="278">
        <v>250000</v>
      </c>
      <c r="J279" s="279">
        <v>251160.33</v>
      </c>
      <c r="K279" s="278">
        <v>251176.61999999997</v>
      </c>
      <c r="L279" s="278">
        <f t="shared" si="8"/>
        <v>250000</v>
      </c>
      <c r="M279" s="173">
        <v>6.1499999999999999E-2</v>
      </c>
      <c r="N279" s="113">
        <f t="shared" si="9"/>
        <v>8.8604095497541724E-3</v>
      </c>
      <c r="O279" s="113">
        <f t="shared" si="10"/>
        <v>8.8604095497541724E-3</v>
      </c>
      <c r="P279" s="113">
        <f t="shared" si="11"/>
        <v>8.8604095511882405E-3</v>
      </c>
      <c r="R279" s="115"/>
      <c r="S279" s="116"/>
    </row>
    <row r="280" spans="1:24" s="114" customFormat="1" ht="15" customHeight="1">
      <c r="A280" s="171"/>
      <c r="B280" s="109" t="s">
        <v>104</v>
      </c>
      <c r="C280" s="109" t="s">
        <v>213</v>
      </c>
      <c r="D280" s="110" t="s">
        <v>201</v>
      </c>
      <c r="E280" s="111" t="s">
        <v>202</v>
      </c>
      <c r="F280" s="172">
        <v>45562</v>
      </c>
      <c r="G280" s="172">
        <v>46100</v>
      </c>
      <c r="H280" s="112" t="s">
        <v>164</v>
      </c>
      <c r="I280" s="278">
        <v>250000</v>
      </c>
      <c r="J280" s="279">
        <v>251160.33</v>
      </c>
      <c r="K280" s="278">
        <v>251176.61999999997</v>
      </c>
      <c r="L280" s="278">
        <f t="shared" si="0"/>
        <v>250000</v>
      </c>
      <c r="M280" s="173">
        <v>6.1499999999999999E-2</v>
      </c>
      <c r="N280" s="113">
        <f t="shared" si="1"/>
        <v>8.8604095497541724E-3</v>
      </c>
      <c r="O280" s="113">
        <f t="shared" si="2"/>
        <v>8.8604095497541724E-3</v>
      </c>
      <c r="P280" s="113">
        <f t="shared" si="3"/>
        <v>8.8604095511882405E-3</v>
      </c>
      <c r="R280" s="115"/>
      <c r="S280" s="116"/>
    </row>
    <row r="281" spans="1:24" s="114" customFormat="1" ht="15" customHeight="1">
      <c r="A281" s="171"/>
      <c r="B281" s="109" t="s">
        <v>104</v>
      </c>
      <c r="C281" s="109" t="s">
        <v>213</v>
      </c>
      <c r="D281" s="110" t="s">
        <v>201</v>
      </c>
      <c r="E281" s="111" t="s">
        <v>202</v>
      </c>
      <c r="F281" s="172">
        <v>45684</v>
      </c>
      <c r="G281" s="172">
        <v>46603</v>
      </c>
      <c r="H281" s="112" t="s">
        <v>164</v>
      </c>
      <c r="I281" s="278">
        <v>365000</v>
      </c>
      <c r="J281" s="279">
        <v>365191.51</v>
      </c>
      <c r="K281" s="278">
        <v>368963.44</v>
      </c>
      <c r="L281" s="278">
        <f t="shared" si="0"/>
        <v>365000</v>
      </c>
      <c r="M281" s="173">
        <v>0.06</v>
      </c>
      <c r="N281" s="113">
        <f t="shared" si="1"/>
        <v>1.3015411973001909E-2</v>
      </c>
      <c r="O281" s="113">
        <f t="shared" si="2"/>
        <v>1.3015411973001909E-2</v>
      </c>
      <c r="P281" s="113">
        <f t="shared" si="3"/>
        <v>1.3015411975108472E-2</v>
      </c>
      <c r="R281" s="115"/>
      <c r="S281" s="116"/>
    </row>
    <row r="282" spans="1:24" s="114" customFormat="1" ht="15" customHeight="1">
      <c r="A282" s="171"/>
      <c r="B282" s="109" t="s">
        <v>217</v>
      </c>
      <c r="C282" s="109" t="s">
        <v>261</v>
      </c>
      <c r="D282" s="110" t="s">
        <v>201</v>
      </c>
      <c r="E282" s="111" t="s">
        <v>202</v>
      </c>
      <c r="F282" s="172">
        <v>45624</v>
      </c>
      <c r="G282" s="172">
        <v>47450</v>
      </c>
      <c r="H282" s="112" t="s">
        <v>164</v>
      </c>
      <c r="I282" s="278">
        <v>600000</v>
      </c>
      <c r="J282" s="278">
        <v>604896</v>
      </c>
      <c r="K282" s="279">
        <v>602662.19999999995</v>
      </c>
      <c r="L282" s="278">
        <f t="shared" ref="L282" si="12">+I282</f>
        <v>600000</v>
      </c>
      <c r="M282" s="173">
        <v>6.5000000000000002E-2</v>
      </c>
      <c r="N282" s="113">
        <f t="shared" ref="N282" si="13">+K282/$N$170</f>
        <v>2.1259279275897013E-2</v>
      </c>
      <c r="O282" s="113">
        <f t="shared" ref="O282" si="14">+K282/$N$170</f>
        <v>2.1259279275897013E-2</v>
      </c>
      <c r="P282" s="113">
        <f t="shared" ref="P282" si="15">+K282/$P$166</f>
        <v>2.1259279279337857E-2</v>
      </c>
      <c r="Q282" s="180"/>
      <c r="R282" s="193"/>
      <c r="S282" s="194"/>
      <c r="T282" s="180"/>
      <c r="U282" s="180"/>
      <c r="V282" s="180"/>
      <c r="W282" s="180"/>
      <c r="X282" s="180"/>
    </row>
    <row r="283" spans="1:24" s="114" customFormat="1" ht="15" customHeight="1">
      <c r="A283" s="171"/>
      <c r="B283" s="109" t="s">
        <v>257</v>
      </c>
      <c r="C283" s="109" t="s">
        <v>206</v>
      </c>
      <c r="D283" s="110" t="s">
        <v>201</v>
      </c>
      <c r="E283" s="111" t="s">
        <v>202</v>
      </c>
      <c r="F283" s="172">
        <v>45506</v>
      </c>
      <c r="G283" s="172">
        <v>46601</v>
      </c>
      <c r="H283" s="112" t="s">
        <v>164</v>
      </c>
      <c r="I283" s="278">
        <v>49000</v>
      </c>
      <c r="J283" s="279">
        <v>49034.641036259542</v>
      </c>
      <c r="K283" s="278">
        <v>49478.607285788974</v>
      </c>
      <c r="L283" s="278">
        <f t="shared" ref="L283:L288" si="16">+I283</f>
        <v>49000</v>
      </c>
      <c r="M283" s="173">
        <v>6.5000000000000002E-2</v>
      </c>
      <c r="N283" s="113">
        <f t="shared" ref="N283:N285" si="17">+K283/$N$170</f>
        <v>1.7453882630618289E-3</v>
      </c>
      <c r="O283" s="113">
        <f t="shared" ref="O283:O285" si="18">+K283/$N$170</f>
        <v>1.7453882630618289E-3</v>
      </c>
      <c r="P283" s="113">
        <f t="shared" ref="P283:P285" si="19">+K283/$P$166</f>
        <v>1.7453882633443223E-3</v>
      </c>
      <c r="Q283" s="180"/>
      <c r="R283" s="193"/>
      <c r="S283" s="194"/>
      <c r="T283" s="180"/>
      <c r="U283" s="180"/>
      <c r="V283" s="180"/>
      <c r="W283" s="180"/>
      <c r="X283" s="180"/>
    </row>
    <row r="284" spans="1:24" s="114" customFormat="1" ht="15" customHeight="1">
      <c r="A284" s="171"/>
      <c r="B284" s="109" t="s">
        <v>257</v>
      </c>
      <c r="C284" s="109" t="s">
        <v>206</v>
      </c>
      <c r="D284" s="110" t="s">
        <v>201</v>
      </c>
      <c r="E284" s="111" t="s">
        <v>202</v>
      </c>
      <c r="F284" s="172">
        <v>45517</v>
      </c>
      <c r="G284" s="172">
        <v>46247</v>
      </c>
      <c r="H284" s="112" t="s">
        <v>164</v>
      </c>
      <c r="I284" s="278">
        <v>700000</v>
      </c>
      <c r="J284" s="279">
        <v>700000</v>
      </c>
      <c r="K284" s="278">
        <v>705777.79035890405</v>
      </c>
      <c r="L284" s="278">
        <f t="shared" ref="L284" si="20">+I284</f>
        <v>700000</v>
      </c>
      <c r="M284" s="173">
        <v>6.3E-2</v>
      </c>
      <c r="N284" s="113">
        <f t="shared" ref="N284" si="21">+K284/$N$170</f>
        <v>2.4896745062101849E-2</v>
      </c>
      <c r="O284" s="113">
        <f t="shared" ref="O284" si="22">+K284/$N$170</f>
        <v>2.4896745062101849E-2</v>
      </c>
      <c r="P284" s="113">
        <f t="shared" ref="P284" si="23">+K284/$P$166</f>
        <v>2.4896745066131421E-2</v>
      </c>
      <c r="Q284" s="180"/>
      <c r="R284" s="193"/>
      <c r="S284" s="194"/>
      <c r="T284" s="180"/>
      <c r="U284" s="180"/>
      <c r="V284" s="180"/>
      <c r="W284" s="180"/>
      <c r="X284" s="180"/>
    </row>
    <row r="285" spans="1:24" s="114" customFormat="1" ht="15" customHeight="1">
      <c r="A285" s="171"/>
      <c r="B285" s="109" t="s">
        <v>257</v>
      </c>
      <c r="C285" s="109" t="s">
        <v>262</v>
      </c>
      <c r="D285" s="110" t="s">
        <v>201</v>
      </c>
      <c r="E285" s="111" t="s">
        <v>202</v>
      </c>
      <c r="F285" s="172">
        <v>45645</v>
      </c>
      <c r="G285" s="172">
        <v>46192</v>
      </c>
      <c r="H285" s="112" t="s">
        <v>164</v>
      </c>
      <c r="I285" s="278">
        <v>1500000</v>
      </c>
      <c r="J285" s="278">
        <v>1500000</v>
      </c>
      <c r="K285" s="278">
        <v>1521880.5</v>
      </c>
      <c r="L285" s="278">
        <f t="shared" si="16"/>
        <v>1500000</v>
      </c>
      <c r="M285" s="173">
        <v>5.2499999999999998E-2</v>
      </c>
      <c r="N285" s="113">
        <f t="shared" si="17"/>
        <v>5.3685269416336029E-2</v>
      </c>
      <c r="O285" s="113">
        <f t="shared" si="18"/>
        <v>5.3685269416336029E-2</v>
      </c>
      <c r="P285" s="113">
        <f t="shared" si="19"/>
        <v>5.3685269425025058E-2</v>
      </c>
      <c r="Q285" s="180"/>
      <c r="R285" s="193"/>
      <c r="S285" s="194"/>
      <c r="T285" s="180"/>
      <c r="U285" s="180"/>
      <c r="V285" s="180"/>
      <c r="W285" s="180"/>
      <c r="X285" s="180"/>
    </row>
    <row r="286" spans="1:24" s="114" customFormat="1" ht="15" customHeight="1">
      <c r="A286" s="171"/>
      <c r="B286" s="418" t="s">
        <v>260</v>
      </c>
      <c r="C286" s="419"/>
      <c r="D286" s="419"/>
      <c r="E286" s="419"/>
      <c r="F286" s="419"/>
      <c r="G286" s="419"/>
      <c r="H286" s="419"/>
      <c r="I286" s="419"/>
      <c r="J286" s="419"/>
      <c r="K286" s="419"/>
      <c r="L286" s="419"/>
      <c r="M286" s="419"/>
      <c r="N286" s="419"/>
      <c r="O286" s="419"/>
      <c r="P286" s="420"/>
      <c r="Q286" s="180"/>
      <c r="R286" s="193"/>
      <c r="S286" s="194"/>
      <c r="T286" s="180"/>
      <c r="U286" s="180"/>
      <c r="V286" s="180"/>
      <c r="W286" s="180"/>
      <c r="X286" s="180"/>
    </row>
    <row r="287" spans="1:24" s="114" customFormat="1" ht="15" customHeight="1">
      <c r="A287" s="171"/>
      <c r="B287" s="109" t="s">
        <v>219</v>
      </c>
      <c r="C287" s="109" t="s">
        <v>220</v>
      </c>
      <c r="D287" s="110" t="s">
        <v>201</v>
      </c>
      <c r="E287" s="111" t="s">
        <v>202</v>
      </c>
      <c r="F287" s="172">
        <v>45742</v>
      </c>
      <c r="G287" s="172">
        <v>45807</v>
      </c>
      <c r="H287" s="112" t="s">
        <v>164</v>
      </c>
      <c r="I287" s="278">
        <v>870000</v>
      </c>
      <c r="J287" s="278">
        <v>873780.33</v>
      </c>
      <c r="K287" s="278">
        <v>869991.21</v>
      </c>
      <c r="L287" s="278">
        <f t="shared" ref="L287" si="24">+I287</f>
        <v>870000</v>
      </c>
      <c r="M287" s="173">
        <v>0.06</v>
      </c>
      <c r="N287" s="113">
        <f t="shared" ref="N287" si="25">+K287/$N$170</f>
        <v>3.0689474304121889E-2</v>
      </c>
      <c r="O287" s="113">
        <f t="shared" ref="O287" si="26">+K287/$N$170</f>
        <v>3.0689474304121889E-2</v>
      </c>
      <c r="P287" s="113">
        <f t="shared" ref="P287" si="27">+K287/$P$166</f>
        <v>3.0689474309089023E-2</v>
      </c>
      <c r="Q287" s="180"/>
      <c r="R287" s="193"/>
      <c r="S287" s="194"/>
      <c r="T287" s="180"/>
      <c r="U287" s="180"/>
      <c r="V287" s="180"/>
      <c r="W287" s="180"/>
      <c r="X287" s="180"/>
    </row>
    <row r="288" spans="1:24" s="114" customFormat="1" ht="15" customHeight="1">
      <c r="A288" s="171"/>
      <c r="B288" s="109" t="s">
        <v>219</v>
      </c>
      <c r="C288" s="109" t="s">
        <v>220</v>
      </c>
      <c r="D288" s="110" t="s">
        <v>201</v>
      </c>
      <c r="E288" s="111" t="s">
        <v>202</v>
      </c>
      <c r="F288" s="172">
        <v>45742</v>
      </c>
      <c r="G288" s="172">
        <v>45748</v>
      </c>
      <c r="H288" s="112" t="s">
        <v>164</v>
      </c>
      <c r="I288" s="278">
        <v>2500000</v>
      </c>
      <c r="J288" s="278">
        <v>2500000</v>
      </c>
      <c r="K288" s="278">
        <v>2500963.16</v>
      </c>
      <c r="L288" s="278">
        <f t="shared" si="16"/>
        <v>2500000</v>
      </c>
      <c r="M288" s="173">
        <v>4.2999999999999997E-2</v>
      </c>
      <c r="N288" s="113">
        <f t="shared" ref="N288" si="28">+K288/$N$170</f>
        <v>8.8223011626031814E-2</v>
      </c>
      <c r="O288" s="113">
        <f t="shared" ref="O288" si="29">+K288/$N$170</f>
        <v>8.8223011626031814E-2</v>
      </c>
      <c r="P288" s="113">
        <f t="shared" ref="P288" si="30">+K288/$P$166</f>
        <v>8.8223011640310836E-2</v>
      </c>
      <c r="Q288" s="180"/>
      <c r="R288" s="193"/>
      <c r="S288" s="194"/>
      <c r="T288" s="180"/>
      <c r="U288" s="180"/>
      <c r="V288" s="180"/>
      <c r="W288" s="180"/>
      <c r="X288" s="180"/>
    </row>
    <row r="289" spans="1:25" s="114" customFormat="1">
      <c r="A289" s="171"/>
      <c r="B289" s="196"/>
      <c r="C289" s="196" t="s">
        <v>271</v>
      </c>
      <c r="D289" s="196"/>
      <c r="E289" s="196"/>
      <c r="F289" s="196"/>
      <c r="G289" s="196"/>
      <c r="H289" s="196"/>
      <c r="I289" s="321">
        <f>SUM(I174:I288)</f>
        <v>27985000</v>
      </c>
      <c r="J289" s="321">
        <f>+SUM(J174:J288)</f>
        <v>28239770.431036241</v>
      </c>
      <c r="K289" s="321">
        <f>+SUM(K174:K288)</f>
        <v>28348195.255411807</v>
      </c>
      <c r="L289" s="321">
        <f>+SUM(L174:L288)</f>
        <v>27985000</v>
      </c>
      <c r="M289" s="197"/>
      <c r="N289" s="198"/>
      <c r="O289" s="198"/>
      <c r="P289" s="198"/>
      <c r="Q289" s="200"/>
      <c r="R289" s="201"/>
      <c r="S289" s="180"/>
      <c r="T289" s="180"/>
      <c r="U289" s="202"/>
      <c r="V289" s="180"/>
      <c r="W289" s="180"/>
      <c r="X289" s="180"/>
      <c r="Y289" s="180"/>
    </row>
    <row r="290" spans="1:25" s="114" customFormat="1">
      <c r="A290" s="171"/>
      <c r="B290" s="196"/>
      <c r="C290" s="196" t="s">
        <v>276</v>
      </c>
      <c r="D290" s="196"/>
      <c r="E290" s="196"/>
      <c r="F290" s="196"/>
      <c r="G290" s="196"/>
      <c r="H290" s="196"/>
      <c r="I290" s="321">
        <v>30833213.210000001</v>
      </c>
      <c r="J290" s="321">
        <v>31114868.349624638</v>
      </c>
      <c r="K290" s="321">
        <v>31352786.211271368</v>
      </c>
      <c r="L290" s="321">
        <v>30833213.210000001</v>
      </c>
      <c r="M290" s="197"/>
      <c r="N290" s="198"/>
      <c r="O290" s="198"/>
      <c r="P290" s="198"/>
      <c r="Q290" s="180"/>
      <c r="R290" s="180"/>
      <c r="S290" s="180"/>
      <c r="T290" s="180"/>
      <c r="U290" s="180"/>
      <c r="V290" s="180"/>
      <c r="W290" s="180"/>
      <c r="X290" s="180"/>
      <c r="Y290" s="180"/>
    </row>
    <row r="291" spans="1:25" s="24" customFormat="1">
      <c r="A291" s="171"/>
      <c r="B291" s="51"/>
      <c r="C291" s="51"/>
      <c r="D291" s="51"/>
      <c r="E291" s="51"/>
      <c r="F291" s="51"/>
      <c r="G291" s="51"/>
      <c r="H291" s="139"/>
      <c r="I291" s="345"/>
      <c r="J291" s="345"/>
      <c r="K291" s="344">
        <f>+K289-'Estado del Activo Neto'!E15</f>
        <v>-4.5881941914558411E-3</v>
      </c>
      <c r="L291" s="345"/>
      <c r="M291" s="304"/>
      <c r="N291" s="56"/>
      <c r="O291" s="56"/>
      <c r="P291" s="56"/>
      <c r="Q291" s="130"/>
      <c r="R291" s="130"/>
      <c r="S291" s="130"/>
      <c r="T291" s="130"/>
      <c r="U291" s="130"/>
      <c r="V291" s="130"/>
      <c r="W291" s="130"/>
      <c r="X291" s="130"/>
      <c r="Y291" s="130"/>
    </row>
    <row r="292" spans="1:25">
      <c r="A292" s="175"/>
      <c r="B292" s="17" t="s">
        <v>148</v>
      </c>
      <c r="E292" s="29"/>
      <c r="F292" s="30"/>
      <c r="G292" s="22"/>
      <c r="H292" s="88"/>
      <c r="I292" s="346"/>
      <c r="J292" s="88"/>
      <c r="K292" s="344">
        <f>+K290-'Estado del Activo Neto'!F15</f>
        <v>1.271367073059082E-3</v>
      </c>
      <c r="L292" s="88"/>
      <c r="M292" s="120"/>
      <c r="Q292" s="120"/>
      <c r="R292" s="120"/>
      <c r="S292" s="120"/>
      <c r="T292" s="120"/>
      <c r="U292" s="120"/>
      <c r="V292" s="120"/>
      <c r="W292" s="120"/>
      <c r="X292" s="120"/>
      <c r="Y292" s="120"/>
    </row>
    <row r="293" spans="1:25">
      <c r="A293" s="175"/>
      <c r="E293" s="29"/>
      <c r="F293" s="30"/>
      <c r="G293" s="22"/>
      <c r="H293" s="88"/>
      <c r="I293" s="346"/>
      <c r="J293" s="88"/>
      <c r="K293" s="347"/>
      <c r="L293" s="88"/>
      <c r="M293" s="120"/>
      <c r="Q293" s="120"/>
      <c r="R293" s="88"/>
      <c r="S293" s="88"/>
      <c r="T293" s="120"/>
      <c r="U293" s="120"/>
      <c r="V293" s="120"/>
      <c r="W293" s="120"/>
      <c r="X293" s="120"/>
      <c r="Y293" s="120"/>
    </row>
    <row r="294" spans="1:25">
      <c r="A294" s="175"/>
      <c r="B294" s="413" t="s">
        <v>4</v>
      </c>
      <c r="C294" s="415"/>
      <c r="D294" s="230">
        <v>45747</v>
      </c>
      <c r="E294" s="230">
        <v>45657</v>
      </c>
      <c r="F294" s="132"/>
      <c r="G294" s="132"/>
      <c r="H294" s="120"/>
      <c r="I294" s="121"/>
      <c r="J294" s="120"/>
      <c r="K294" s="216"/>
      <c r="Q294" s="120"/>
      <c r="R294" s="120"/>
      <c r="S294" s="120"/>
      <c r="T294" s="120"/>
      <c r="U294" s="120"/>
      <c r="V294" s="120"/>
      <c r="W294" s="120"/>
      <c r="X294" s="120"/>
      <c r="Y294" s="120"/>
    </row>
    <row r="295" spans="1:25" s="163" customFormat="1">
      <c r="A295" s="175">
        <v>21105102</v>
      </c>
      <c r="B295" s="176" t="s">
        <v>204</v>
      </c>
      <c r="C295" s="177"/>
      <c r="D295" s="291">
        <v>726500</v>
      </c>
      <c r="E295" s="286">
        <v>161970.69000000507</v>
      </c>
      <c r="F295" s="128"/>
      <c r="G295" s="128"/>
      <c r="H295" s="127"/>
      <c r="I295" s="162"/>
      <c r="J295" s="127"/>
    </row>
    <row r="296" spans="1:25" s="163" customFormat="1">
      <c r="A296" s="178">
        <v>21403201</v>
      </c>
      <c r="B296" s="176" t="s">
        <v>215</v>
      </c>
      <c r="C296" s="179"/>
      <c r="D296" s="291">
        <v>2985.72</v>
      </c>
      <c r="E296" s="286">
        <v>496.97999999999956</v>
      </c>
      <c r="F296" s="224"/>
      <c r="G296" s="224"/>
      <c r="H296" s="174"/>
      <c r="I296" s="162"/>
      <c r="J296" s="127"/>
    </row>
    <row r="297" spans="1:25" s="163" customFormat="1" hidden="1">
      <c r="A297" s="175">
        <v>21101101</v>
      </c>
      <c r="B297" s="176" t="s">
        <v>203</v>
      </c>
      <c r="C297" s="177"/>
      <c r="D297" s="291">
        <v>0</v>
      </c>
      <c r="E297" s="286">
        <v>0</v>
      </c>
      <c r="F297" s="224"/>
      <c r="G297" s="224"/>
      <c r="H297" s="127"/>
      <c r="I297" s="162"/>
      <c r="J297" s="127"/>
    </row>
    <row r="298" spans="1:25" s="163" customFormat="1">
      <c r="A298" s="178" t="e">
        <f>+#REF!</f>
        <v>#REF!</v>
      </c>
      <c r="B298" s="176" t="s">
        <v>166</v>
      </c>
      <c r="C298" s="179"/>
      <c r="D298" s="291">
        <v>2.4499999992549419</v>
      </c>
      <c r="E298" s="286">
        <v>2.2300000004470348</v>
      </c>
      <c r="F298" s="130"/>
      <c r="G298" s="130"/>
      <c r="H298" s="130"/>
      <c r="I298" s="162"/>
      <c r="J298" s="127"/>
    </row>
    <row r="299" spans="1:25" s="163" customFormat="1" hidden="1">
      <c r="A299" s="178" t="e">
        <f>+#REF!</f>
        <v>#REF!</v>
      </c>
      <c r="B299" s="176" t="s">
        <v>160</v>
      </c>
      <c r="C299" s="179"/>
      <c r="D299" s="291" t="e">
        <f>+SUMIF(#REF!,'Notas a los Estados Financieros'!A299,#REF!)</f>
        <v>#REF!</v>
      </c>
      <c r="E299" s="286">
        <v>0</v>
      </c>
      <c r="F299" s="130"/>
      <c r="G299" s="130"/>
      <c r="H299" s="130"/>
      <c r="I299" s="162"/>
      <c r="J299" s="127"/>
    </row>
    <row r="300" spans="1:25" s="163" customFormat="1" hidden="1">
      <c r="A300" s="178">
        <v>21303303</v>
      </c>
      <c r="B300" s="176" t="s">
        <v>195</v>
      </c>
      <c r="C300" s="179"/>
      <c r="D300" s="291" t="e">
        <f>+SUMIF(#REF!,'Notas a los Estados Financieros'!A300,#REF!)</f>
        <v>#REF!</v>
      </c>
      <c r="E300" s="286">
        <v>0</v>
      </c>
      <c r="F300" s="130"/>
      <c r="G300" s="130"/>
      <c r="H300" s="130"/>
      <c r="I300" s="162"/>
      <c r="J300" s="127"/>
    </row>
    <row r="301" spans="1:25" s="24" customFormat="1">
      <c r="A301" s="171"/>
      <c r="B301" s="49" t="s">
        <v>3</v>
      </c>
      <c r="C301" s="50"/>
      <c r="D301" s="287">
        <v>729488.16999999923</v>
      </c>
      <c r="E301" s="287">
        <v>162469.90000000552</v>
      </c>
      <c r="F301" s="130"/>
      <c r="G301" s="130"/>
      <c r="H301" s="130"/>
      <c r="I301" s="180"/>
      <c r="J301" s="131"/>
    </row>
    <row r="302" spans="1:25" s="24" customFormat="1">
      <c r="A302" s="171"/>
      <c r="B302" s="33"/>
      <c r="C302" s="34"/>
      <c r="D302" s="35"/>
      <c r="E302" s="288"/>
      <c r="F302" s="130"/>
      <c r="G302" s="130"/>
      <c r="H302" s="130"/>
      <c r="I302" s="130"/>
      <c r="J302" s="131"/>
    </row>
    <row r="303" spans="1:25" s="24" customFormat="1">
      <c r="A303" s="171"/>
      <c r="B303" s="34"/>
      <c r="C303" s="34"/>
      <c r="D303" s="35"/>
      <c r="E303" s="288"/>
      <c r="F303" s="130"/>
      <c r="G303" s="130"/>
      <c r="H303" s="130"/>
      <c r="I303" s="130"/>
      <c r="J303" s="131"/>
    </row>
    <row r="304" spans="1:25" s="24" customFormat="1">
      <c r="A304" s="171"/>
      <c r="B304" s="17" t="s">
        <v>147</v>
      </c>
      <c r="C304" s="17"/>
      <c r="D304" s="35"/>
      <c r="E304" s="39"/>
      <c r="F304" s="130"/>
      <c r="G304" s="130"/>
      <c r="H304" s="130"/>
      <c r="I304" s="130"/>
      <c r="J304" s="131"/>
    </row>
    <row r="305" spans="1:10">
      <c r="A305" s="175"/>
      <c r="E305" s="29"/>
      <c r="F305" s="130"/>
      <c r="G305" s="130"/>
      <c r="H305" s="130"/>
    </row>
    <row r="306" spans="1:10">
      <c r="A306" s="175"/>
      <c r="B306" s="413" t="s">
        <v>4</v>
      </c>
      <c r="C306" s="415"/>
      <c r="D306" s="230">
        <v>45747</v>
      </c>
      <c r="E306" s="230">
        <v>45657</v>
      </c>
      <c r="F306" s="130"/>
      <c r="G306" s="130"/>
      <c r="H306" s="130"/>
    </row>
    <row r="307" spans="1:10">
      <c r="A307" s="175">
        <v>21108102</v>
      </c>
      <c r="B307" s="176" t="s">
        <v>240</v>
      </c>
      <c r="C307" s="177"/>
      <c r="D307" s="291">
        <v>6590.6</v>
      </c>
      <c r="E307" s="286">
        <v>12718.83900000155</v>
      </c>
      <c r="F307" s="130"/>
      <c r="G307" s="130"/>
      <c r="H307" s="130"/>
    </row>
    <row r="308" spans="1:10">
      <c r="A308" s="175"/>
      <c r="B308" s="49" t="s">
        <v>3</v>
      </c>
      <c r="C308" s="50"/>
      <c r="D308" s="314">
        <f>+SUM(D307)</f>
        <v>6590.6</v>
      </c>
      <c r="E308" s="314">
        <v>12718.83900000155</v>
      </c>
      <c r="F308" s="130"/>
      <c r="G308" s="130"/>
      <c r="H308" s="130"/>
    </row>
    <row r="309" spans="1:10">
      <c r="A309" s="175"/>
      <c r="D309" s="163"/>
      <c r="E309" s="199"/>
      <c r="F309" s="130"/>
      <c r="G309" s="130"/>
      <c r="H309" s="130"/>
    </row>
    <row r="310" spans="1:10">
      <c r="A310" s="175"/>
      <c r="B310" s="36"/>
      <c r="C310" s="36"/>
      <c r="E310" s="29"/>
      <c r="F310" s="130"/>
      <c r="G310" s="130"/>
      <c r="H310" s="130"/>
    </row>
    <row r="311" spans="1:10" s="24" customFormat="1">
      <c r="A311" s="171"/>
      <c r="B311" s="17" t="s">
        <v>146</v>
      </c>
      <c r="C311" s="17"/>
      <c r="D311" s="23"/>
      <c r="F311" s="130"/>
      <c r="G311" s="130"/>
      <c r="H311" s="130"/>
      <c r="J311" s="26"/>
    </row>
    <row r="312" spans="1:10">
      <c r="A312" s="175"/>
      <c r="B312" s="13" t="s">
        <v>94</v>
      </c>
      <c r="E312" s="29"/>
      <c r="F312" s="130"/>
      <c r="G312" s="130"/>
      <c r="H312" s="130"/>
      <c r="I312" s="24"/>
    </row>
    <row r="313" spans="1:10">
      <c r="A313" s="175"/>
      <c r="E313" s="29"/>
      <c r="F313" s="130"/>
      <c r="G313" s="130"/>
      <c r="H313" s="130"/>
      <c r="I313" s="130"/>
    </row>
    <row r="314" spans="1:10">
      <c r="A314" s="175"/>
      <c r="B314" s="413" t="s">
        <v>4</v>
      </c>
      <c r="C314" s="415"/>
      <c r="D314" s="230">
        <v>45747</v>
      </c>
      <c r="E314" s="230">
        <v>45382</v>
      </c>
      <c r="F314" s="130"/>
      <c r="G314" s="130"/>
      <c r="H314" s="130"/>
      <c r="I314" s="130"/>
      <c r="J314" s="13"/>
    </row>
    <row r="315" spans="1:10" s="163" customFormat="1" ht="16.5" hidden="1" customHeight="1">
      <c r="A315" s="158" t="e">
        <f>+#REF!</f>
        <v>#REF!</v>
      </c>
      <c r="B315" s="176" t="s">
        <v>176</v>
      </c>
      <c r="C315" s="179"/>
      <c r="D315" s="313" t="e">
        <f>+SUMIF(#REF!,'Notas a los Estados Financieros'!A315,#REF!)</f>
        <v>#REF!</v>
      </c>
      <c r="E315" s="289">
        <v>0</v>
      </c>
      <c r="F315" s="130"/>
      <c r="G315" s="130"/>
      <c r="H315" s="130"/>
      <c r="I315" s="180"/>
      <c r="J315" s="127"/>
    </row>
    <row r="316" spans="1:10" s="163" customFormat="1" ht="16.5" customHeight="1">
      <c r="A316" s="158">
        <v>41301106</v>
      </c>
      <c r="B316" s="176" t="s">
        <v>161</v>
      </c>
      <c r="C316" s="179"/>
      <c r="D316" s="291">
        <v>394301.91</v>
      </c>
      <c r="E316" s="289">
        <v>313208.28999999998</v>
      </c>
      <c r="F316" s="130"/>
      <c r="G316" s="130"/>
      <c r="H316" s="130"/>
      <c r="I316" s="180"/>
      <c r="J316" s="127"/>
    </row>
    <row r="317" spans="1:10" s="163" customFormat="1" ht="16.5" customHeight="1">
      <c r="A317" s="192">
        <v>41301135</v>
      </c>
      <c r="B317" s="176" t="s">
        <v>218</v>
      </c>
      <c r="C317" s="179"/>
      <c r="D317" s="291">
        <v>46977.8</v>
      </c>
      <c r="E317" s="289">
        <v>0</v>
      </c>
      <c r="F317" s="130"/>
      <c r="G317" s="130"/>
      <c r="H317" s="130"/>
      <c r="I317" s="180"/>
      <c r="J317" s="127"/>
    </row>
    <row r="318" spans="1:10" s="163" customFormat="1" ht="16.5" customHeight="1">
      <c r="A318" s="164">
        <v>41302102</v>
      </c>
      <c r="B318" s="176" t="s">
        <v>175</v>
      </c>
      <c r="C318" s="179"/>
      <c r="D318" s="291">
        <v>30982.14</v>
      </c>
      <c r="E318" s="289">
        <v>18237.934000000001</v>
      </c>
      <c r="F318" s="130"/>
      <c r="G318" s="130"/>
      <c r="H318" s="130"/>
      <c r="I318" s="180"/>
      <c r="J318" s="127"/>
    </row>
    <row r="319" spans="1:10" s="163" customFormat="1" ht="16.5" customHeight="1">
      <c r="A319" s="158">
        <v>41302104</v>
      </c>
      <c r="B319" s="176" t="s">
        <v>159</v>
      </c>
      <c r="C319" s="179"/>
      <c r="D319" s="291">
        <v>15306.94</v>
      </c>
      <c r="E319" s="289">
        <v>4008.7</v>
      </c>
      <c r="F319" s="130"/>
      <c r="G319" s="130"/>
      <c r="H319" s="130"/>
      <c r="I319" s="180"/>
      <c r="J319" s="127"/>
    </row>
    <row r="320" spans="1:10" s="163" customFormat="1" ht="16.5" customHeight="1">
      <c r="A320" s="158">
        <v>41301110</v>
      </c>
      <c r="B320" s="176" t="s">
        <v>258</v>
      </c>
      <c r="C320" s="179"/>
      <c r="D320" s="291">
        <v>4051.65</v>
      </c>
      <c r="E320" s="289">
        <v>0</v>
      </c>
      <c r="F320" s="130"/>
      <c r="G320" s="130"/>
      <c r="H320" s="130"/>
      <c r="I320" s="180"/>
      <c r="J320" s="127"/>
    </row>
    <row r="321" spans="1:10" s="163" customFormat="1" ht="16.5" customHeight="1">
      <c r="A321" s="164">
        <v>41301109</v>
      </c>
      <c r="B321" s="181" t="s">
        <v>155</v>
      </c>
      <c r="C321" s="179"/>
      <c r="D321" s="291">
        <v>3255.12</v>
      </c>
      <c r="E321" s="289">
        <v>0</v>
      </c>
      <c r="F321" s="130"/>
      <c r="G321" s="130"/>
      <c r="H321" s="130"/>
      <c r="I321" s="130"/>
      <c r="J321" s="127"/>
    </row>
    <row r="322" spans="1:10" s="163" customFormat="1" ht="16.5" customHeight="1">
      <c r="A322" s="158" t="e">
        <f>+#REF!</f>
        <v>#REF!</v>
      </c>
      <c r="B322" s="176" t="s">
        <v>178</v>
      </c>
      <c r="C322" s="179"/>
      <c r="D322" s="291">
        <v>718.2</v>
      </c>
      <c r="E322" s="289">
        <v>0</v>
      </c>
      <c r="F322" s="130"/>
      <c r="G322" s="130"/>
      <c r="H322" s="130"/>
      <c r="I322" s="130"/>
      <c r="J322" s="127"/>
    </row>
    <row r="323" spans="1:10" s="163" customFormat="1" ht="16.5" hidden="1" customHeight="1">
      <c r="A323" s="158" t="e">
        <f>+#REF!</f>
        <v>#REF!</v>
      </c>
      <c r="B323" s="176" t="s">
        <v>179</v>
      </c>
      <c r="C323" s="179"/>
      <c r="D323" s="291" t="e">
        <f>+SUMIF(#REF!,'Notas a los Estados Financieros'!A323,#REF!)</f>
        <v>#REF!</v>
      </c>
      <c r="E323" s="289">
        <v>0</v>
      </c>
      <c r="F323" s="130"/>
      <c r="G323" s="130"/>
      <c r="H323" s="130"/>
      <c r="I323" s="130"/>
      <c r="J323" s="127"/>
    </row>
    <row r="324" spans="1:10" s="163" customFormat="1" ht="16.5" hidden="1" customHeight="1">
      <c r="A324" s="158" t="e">
        <f>+#REF!</f>
        <v>#REF!</v>
      </c>
      <c r="B324" s="176" t="s">
        <v>163</v>
      </c>
      <c r="C324" s="179"/>
      <c r="D324" s="291" t="e">
        <f>+SUMIF(#REF!,'Notas a los Estados Financieros'!A324,#REF!)</f>
        <v>#REF!</v>
      </c>
      <c r="E324" s="289">
        <v>0</v>
      </c>
      <c r="F324" s="130"/>
      <c r="G324" s="130"/>
      <c r="H324" s="130"/>
      <c r="I324" s="130"/>
      <c r="J324" s="127"/>
    </row>
    <row r="325" spans="1:10" s="163" customFormat="1" ht="16.5" hidden="1" customHeight="1">
      <c r="A325" s="158" t="e">
        <f>+#REF!</f>
        <v>#REF!</v>
      </c>
      <c r="B325" s="176" t="s">
        <v>180</v>
      </c>
      <c r="C325" s="179"/>
      <c r="D325" s="291" t="e">
        <f>+SUMIF(#REF!,'Notas a los Estados Financieros'!A325,#REF!)</f>
        <v>#REF!</v>
      </c>
      <c r="E325" s="289">
        <v>0</v>
      </c>
      <c r="F325" s="130"/>
      <c r="G325" s="130"/>
      <c r="H325" s="130"/>
      <c r="I325" s="130"/>
      <c r="J325" s="127"/>
    </row>
    <row r="326" spans="1:10">
      <c r="A326" s="175"/>
      <c r="B326" s="49" t="s">
        <v>3</v>
      </c>
      <c r="C326" s="50"/>
      <c r="D326" s="287">
        <v>495593.76</v>
      </c>
      <c r="E326" s="287">
        <f>+SUM(E315:E325)</f>
        <v>335454.924</v>
      </c>
      <c r="F326" s="130"/>
      <c r="G326" s="130"/>
      <c r="H326" s="130"/>
      <c r="I326" s="121"/>
      <c r="J326" s="120"/>
    </row>
    <row r="327" spans="1:10">
      <c r="A327" s="175"/>
      <c r="B327" s="36"/>
      <c r="C327" s="36"/>
      <c r="D327" s="280"/>
      <c r="E327" s="199"/>
      <c r="F327" s="130"/>
      <c r="G327" s="130"/>
      <c r="H327" s="130"/>
      <c r="I327" s="120"/>
      <c r="J327" s="121"/>
    </row>
    <row r="328" spans="1:10">
      <c r="A328" s="175"/>
      <c r="B328" s="36"/>
      <c r="C328" s="36"/>
      <c r="D328" s="216"/>
      <c r="E328" s="199"/>
      <c r="F328" s="130"/>
      <c r="G328" s="130"/>
      <c r="H328" s="130"/>
      <c r="I328" s="120"/>
    </row>
    <row r="329" spans="1:10">
      <c r="A329" s="175"/>
      <c r="B329" s="17" t="s">
        <v>210</v>
      </c>
      <c r="C329" s="17"/>
      <c r="D329" s="23"/>
      <c r="E329" s="114"/>
      <c r="F329" s="130"/>
      <c r="G329" s="130"/>
      <c r="H329" s="130"/>
      <c r="I329" s="120"/>
    </row>
    <row r="330" spans="1:10">
      <c r="A330" s="175"/>
      <c r="B330" s="13" t="s">
        <v>62</v>
      </c>
      <c r="E330" s="199"/>
      <c r="F330" s="130"/>
      <c r="G330" s="130"/>
      <c r="H330" s="130"/>
      <c r="I330" s="120"/>
    </row>
    <row r="331" spans="1:10">
      <c r="A331" s="175"/>
      <c r="E331" s="29"/>
      <c r="F331" s="130"/>
      <c r="G331" s="130"/>
      <c r="H331" s="130"/>
      <c r="I331" s="120"/>
      <c r="J331" s="121"/>
    </row>
    <row r="332" spans="1:10">
      <c r="A332" s="175"/>
      <c r="B332" s="413" t="s">
        <v>4</v>
      </c>
      <c r="C332" s="415"/>
      <c r="D332" s="230">
        <v>45747</v>
      </c>
      <c r="E332" s="230">
        <v>45382</v>
      </c>
      <c r="F332" s="130"/>
      <c r="G332" s="130"/>
      <c r="H332" s="130"/>
      <c r="I332" s="120"/>
      <c r="J332" s="121"/>
    </row>
    <row r="333" spans="1:10">
      <c r="A333" s="178" t="s">
        <v>208</v>
      </c>
      <c r="B333" s="31" t="s">
        <v>162</v>
      </c>
      <c r="C333" s="32"/>
      <c r="D333" s="291">
        <v>43825.93</v>
      </c>
      <c r="E333" s="290">
        <v>73906.884099999996</v>
      </c>
      <c r="F333" s="130"/>
      <c r="G333" s="130"/>
      <c r="H333" s="130"/>
      <c r="I333" s="120"/>
      <c r="J333" s="121"/>
    </row>
    <row r="334" spans="1:10">
      <c r="A334" s="175"/>
      <c r="B334" s="49" t="s">
        <v>3</v>
      </c>
      <c r="C334" s="50"/>
      <c r="D334" s="287">
        <f>+SUM(D333)</f>
        <v>43825.93</v>
      </c>
      <c r="E334" s="287">
        <f>+SUM(E333)</f>
        <v>73906.884099999996</v>
      </c>
      <c r="F334" s="130"/>
      <c r="G334" s="130"/>
      <c r="H334" s="130"/>
      <c r="I334" s="120"/>
      <c r="J334" s="121"/>
    </row>
    <row r="335" spans="1:10">
      <c r="A335" s="175"/>
      <c r="B335" s="36"/>
      <c r="C335" s="36"/>
      <c r="D335" s="163"/>
      <c r="E335" s="199"/>
      <c r="F335" s="130"/>
      <c r="G335" s="130"/>
      <c r="H335" s="130"/>
      <c r="I335" s="120"/>
      <c r="J335" s="121"/>
    </row>
    <row r="336" spans="1:10">
      <c r="A336" s="175"/>
      <c r="B336" s="36"/>
      <c r="C336" s="36"/>
      <c r="E336" s="199"/>
      <c r="F336" s="130"/>
      <c r="G336" s="130"/>
      <c r="H336" s="130"/>
      <c r="I336" s="120"/>
      <c r="J336" s="121"/>
    </row>
    <row r="337" spans="1:10" s="24" customFormat="1">
      <c r="A337" s="171"/>
      <c r="B337" s="17" t="s">
        <v>211</v>
      </c>
      <c r="C337" s="17"/>
      <c r="D337" s="23"/>
      <c r="E337" s="114"/>
      <c r="F337" s="130"/>
      <c r="G337" s="130"/>
      <c r="H337" s="130"/>
      <c r="I337" s="130"/>
      <c r="J337" s="131"/>
    </row>
    <row r="338" spans="1:10">
      <c r="A338" s="175"/>
      <c r="B338" s="13" t="s">
        <v>62</v>
      </c>
      <c r="E338" s="29"/>
      <c r="F338" s="130"/>
      <c r="G338" s="130"/>
      <c r="H338" s="130"/>
      <c r="I338" s="120"/>
      <c r="J338" s="121"/>
    </row>
    <row r="339" spans="1:10">
      <c r="A339" s="175"/>
      <c r="E339" s="29"/>
      <c r="F339" s="130"/>
      <c r="G339" s="130"/>
      <c r="H339" s="130"/>
      <c r="I339" s="120"/>
      <c r="J339" s="121"/>
    </row>
    <row r="340" spans="1:10">
      <c r="A340" s="175"/>
      <c r="B340" s="413" t="s">
        <v>4</v>
      </c>
      <c r="C340" s="415"/>
      <c r="D340" s="230">
        <v>45747</v>
      </c>
      <c r="E340" s="230">
        <v>45382</v>
      </c>
      <c r="F340" s="130"/>
      <c r="G340" s="130"/>
      <c r="H340" s="130"/>
      <c r="I340" s="121"/>
      <c r="J340" s="120"/>
    </row>
    <row r="341" spans="1:10" s="163" customFormat="1" ht="16.350000000000001" customHeight="1">
      <c r="A341" s="178">
        <v>41302306</v>
      </c>
      <c r="B341" s="176" t="s">
        <v>168</v>
      </c>
      <c r="C341" s="179"/>
      <c r="D341" s="291">
        <v>16186.56</v>
      </c>
      <c r="E341" s="289">
        <v>9799.65</v>
      </c>
      <c r="F341" s="130"/>
      <c r="G341" s="130"/>
      <c r="H341" s="130"/>
      <c r="I341" s="162"/>
      <c r="J341" s="127"/>
    </row>
    <row r="342" spans="1:10" s="163" customFormat="1" ht="16.350000000000001" customHeight="1">
      <c r="A342" s="178">
        <v>41302304</v>
      </c>
      <c r="B342" s="176" t="s">
        <v>167</v>
      </c>
      <c r="C342" s="179"/>
      <c r="D342" s="291">
        <v>1866.6</v>
      </c>
      <c r="E342" s="290">
        <v>22.2</v>
      </c>
      <c r="F342" s="130"/>
      <c r="G342" s="130"/>
      <c r="H342" s="130"/>
      <c r="I342" s="162"/>
      <c r="J342" s="127"/>
    </row>
    <row r="343" spans="1:10" s="163" customFormat="1" ht="16.5" hidden="1" customHeight="1">
      <c r="A343" s="178" t="e">
        <f>+#REF!</f>
        <v>#REF!</v>
      </c>
      <c r="B343" s="176" t="s">
        <v>177</v>
      </c>
      <c r="C343" s="179"/>
      <c r="D343" s="291">
        <v>0</v>
      </c>
      <c r="E343" s="291">
        <v>0</v>
      </c>
      <c r="F343" s="130"/>
      <c r="G343" s="130"/>
      <c r="H343" s="130"/>
      <c r="I343" s="180"/>
      <c r="J343" s="127"/>
    </row>
    <row r="344" spans="1:10" s="163" customFormat="1" ht="16.5" hidden="1" customHeight="1">
      <c r="A344" s="178" t="e">
        <f>+#REF!</f>
        <v>#REF!</v>
      </c>
      <c r="B344" s="176" t="s">
        <v>176</v>
      </c>
      <c r="C344" s="179"/>
      <c r="D344" s="291">
        <v>0</v>
      </c>
      <c r="E344" s="289">
        <v>0</v>
      </c>
      <c r="F344" s="130"/>
      <c r="G344" s="130"/>
      <c r="H344" s="130"/>
      <c r="I344" s="180"/>
      <c r="J344" s="127"/>
    </row>
    <row r="345" spans="1:10" s="163" customFormat="1" ht="16.5" customHeight="1">
      <c r="A345" s="178">
        <v>41302302</v>
      </c>
      <c r="B345" s="176" t="s">
        <v>175</v>
      </c>
      <c r="C345" s="179"/>
      <c r="D345" s="291">
        <v>0</v>
      </c>
      <c r="E345" s="289">
        <v>600.34</v>
      </c>
      <c r="F345" s="130"/>
      <c r="G345" s="130"/>
      <c r="H345" s="130"/>
      <c r="I345" s="180"/>
      <c r="J345" s="127"/>
    </row>
    <row r="346" spans="1:10" s="163" customFormat="1" ht="16.5" hidden="1" customHeight="1">
      <c r="A346" s="178">
        <v>48101103</v>
      </c>
      <c r="B346" s="176" t="s">
        <v>156</v>
      </c>
      <c r="C346" s="179"/>
      <c r="D346" s="291" t="e">
        <f>+SUMIF(#REF!,'Notas a los Estados Financieros'!A346,#REF!)</f>
        <v>#REF!</v>
      </c>
      <c r="E346" s="289">
        <v>0</v>
      </c>
      <c r="F346" s="130"/>
      <c r="G346" s="130"/>
      <c r="H346" s="130"/>
      <c r="I346" s="180"/>
      <c r="J346" s="127"/>
    </row>
    <row r="347" spans="1:10">
      <c r="A347" s="175"/>
      <c r="B347" s="49" t="s">
        <v>3</v>
      </c>
      <c r="C347" s="50"/>
      <c r="D347" s="287">
        <v>18053.16</v>
      </c>
      <c r="E347" s="287">
        <f>+SUM(E341:E346)</f>
        <v>10422.19</v>
      </c>
      <c r="F347" s="130"/>
      <c r="G347" s="130"/>
      <c r="H347" s="130"/>
      <c r="I347" s="121"/>
      <c r="J347" s="120"/>
    </row>
    <row r="348" spans="1:10">
      <c r="A348" s="175"/>
      <c r="D348" s="163"/>
      <c r="E348" s="163"/>
      <c r="F348" s="130"/>
      <c r="G348" s="130"/>
      <c r="H348" s="130"/>
      <c r="I348" s="120"/>
      <c r="J348" s="121"/>
    </row>
    <row r="349" spans="1:10">
      <c r="A349" s="175"/>
      <c r="E349" s="163"/>
      <c r="F349" s="225"/>
      <c r="G349" s="174"/>
      <c r="H349" s="88"/>
      <c r="I349" s="120"/>
      <c r="J349" s="121"/>
    </row>
    <row r="350" spans="1:10">
      <c r="A350" s="175"/>
      <c r="F350" s="123"/>
      <c r="G350" s="120"/>
      <c r="H350" s="120"/>
      <c r="I350" s="120"/>
      <c r="J350" s="121"/>
    </row>
    <row r="351" spans="1:10">
      <c r="A351" s="175"/>
      <c r="B351" s="17" t="s">
        <v>142</v>
      </c>
      <c r="C351" s="17"/>
    </row>
    <row r="352" spans="1:10" ht="36" customHeight="1">
      <c r="A352" s="175"/>
      <c r="B352" s="427" t="s">
        <v>82</v>
      </c>
      <c r="C352" s="427"/>
      <c r="D352" s="427"/>
      <c r="E352" s="427"/>
      <c r="F352" s="427"/>
      <c r="G352" s="427"/>
      <c r="H352" s="427"/>
      <c r="I352" s="427"/>
      <c r="J352" s="427"/>
    </row>
    <row r="353" spans="1:10">
      <c r="A353" s="175"/>
    </row>
    <row r="354" spans="1:10">
      <c r="A354" s="175"/>
      <c r="B354" s="17" t="s">
        <v>143</v>
      </c>
      <c r="C354" s="17"/>
    </row>
    <row r="355" spans="1:10">
      <c r="A355" s="175"/>
      <c r="B355" s="13" t="s">
        <v>272</v>
      </c>
    </row>
    <row r="356" spans="1:10">
      <c r="A356" s="175"/>
    </row>
    <row r="357" spans="1:10">
      <c r="A357" s="175"/>
      <c r="B357" s="17" t="s">
        <v>144</v>
      </c>
      <c r="C357" s="17"/>
    </row>
    <row r="358" spans="1:10" ht="15" customHeight="1">
      <c r="A358" s="175"/>
      <c r="B358" s="407" t="s">
        <v>273</v>
      </c>
      <c r="C358" s="407"/>
      <c r="D358" s="407"/>
      <c r="E358" s="407"/>
      <c r="F358" s="407"/>
      <c r="G358" s="407"/>
      <c r="H358" s="407"/>
      <c r="I358" s="407"/>
    </row>
    <row r="359" spans="1:10">
      <c r="A359" s="175"/>
      <c r="B359" s="41"/>
      <c r="C359" s="41"/>
      <c r="D359" s="41"/>
      <c r="E359" s="41"/>
      <c r="F359" s="41"/>
      <c r="G359" s="41"/>
      <c r="H359" s="41"/>
      <c r="I359" s="41"/>
    </row>
    <row r="360" spans="1:10">
      <c r="A360" s="175"/>
      <c r="B360" s="17" t="s">
        <v>145</v>
      </c>
      <c r="C360" s="17"/>
      <c r="F360" s="13"/>
    </row>
    <row r="361" spans="1:10" ht="36.75" customHeight="1">
      <c r="A361" s="175"/>
      <c r="B361" s="394" t="s">
        <v>274</v>
      </c>
      <c r="C361" s="394"/>
      <c r="D361" s="394"/>
      <c r="E361" s="394"/>
      <c r="F361" s="394"/>
      <c r="G361" s="394"/>
      <c r="H361" s="394"/>
      <c r="I361" s="394"/>
      <c r="J361" s="394"/>
    </row>
    <row r="362" spans="1:10">
      <c r="A362" s="175"/>
    </row>
    <row r="363" spans="1:10">
      <c r="A363" s="175"/>
    </row>
    <row r="364" spans="1:10">
      <c r="A364" s="175"/>
    </row>
    <row r="365" spans="1:10">
      <c r="A365" s="175"/>
      <c r="B365" s="13" t="s">
        <v>79</v>
      </c>
    </row>
    <row r="366" spans="1:10">
      <c r="A366" s="175"/>
    </row>
    <row r="367" spans="1:10">
      <c r="A367" s="175"/>
    </row>
    <row r="368" spans="1:10">
      <c r="A368" s="175"/>
    </row>
    <row r="369" spans="1:9">
      <c r="A369" s="175"/>
    </row>
    <row r="370" spans="1:9">
      <c r="A370" s="175"/>
    </row>
    <row r="371" spans="1:9">
      <c r="A371" s="175"/>
    </row>
    <row r="372" spans="1:9">
      <c r="A372" s="175"/>
    </row>
    <row r="373" spans="1:9">
      <c r="A373" s="175"/>
    </row>
    <row r="374" spans="1:9">
      <c r="A374" s="175"/>
    </row>
    <row r="375" spans="1:9">
      <c r="A375" s="175"/>
    </row>
    <row r="376" spans="1:9">
      <c r="A376" s="175"/>
      <c r="B376" s="315"/>
      <c r="C376" s="424"/>
      <c r="D376" s="424"/>
      <c r="E376" s="316"/>
      <c r="F376" s="317"/>
      <c r="I376" s="5"/>
    </row>
    <row r="377" spans="1:9" s="8" customFormat="1">
      <c r="A377" s="140"/>
      <c r="B377" s="318"/>
      <c r="C377" s="425"/>
      <c r="D377" s="425"/>
      <c r="E377" s="319"/>
      <c r="F377" s="320"/>
      <c r="I377" s="6"/>
    </row>
    <row r="378" spans="1:9">
      <c r="B378" s="318"/>
      <c r="C378" s="320"/>
      <c r="D378" s="320"/>
      <c r="E378" s="320"/>
      <c r="G378" s="319"/>
      <c r="H378" s="319"/>
    </row>
    <row r="379" spans="1:9">
      <c r="B379" s="318"/>
      <c r="C379" s="320"/>
      <c r="D379" s="320"/>
      <c r="E379" s="320"/>
      <c r="F379" s="320"/>
      <c r="G379" s="319"/>
      <c r="H379" s="319"/>
    </row>
    <row r="380" spans="1:9">
      <c r="B380" s="12"/>
      <c r="C380" s="12"/>
      <c r="D380" s="12"/>
      <c r="E380" s="12"/>
      <c r="F380" s="12"/>
      <c r="G380" s="319"/>
      <c r="H380" s="319"/>
    </row>
    <row r="381" spans="1:9">
      <c r="B381" s="12"/>
      <c r="C381" s="12"/>
      <c r="D381" s="12"/>
      <c r="E381" s="12"/>
      <c r="F381" s="12"/>
      <c r="G381" s="319"/>
      <c r="H381" s="319"/>
    </row>
  </sheetData>
  <autoFilter ref="B171:P172" xr:uid="{00000000-0001-0000-0700-000000000000}"/>
  <customSheetViews>
    <customSheetView guid="{F3648BCD-1CED-4BBB-AE63-37BDB925883F}" scale="80" showPageBreaks="1" showGridLines="0" printArea="1">
      <selection activeCell="I17" sqref="I17"/>
      <pageMargins left="0.7" right="0.7" top="0.75" bottom="0.75" header="0.3" footer="0.3"/>
      <pageSetup paperSize="9" scale="50" orientation="portrait" r:id="rId1"/>
    </customSheetView>
    <customSheetView guid="{61A52113-890E-4C3B-ADC2-27DE1001C942}" scale="80" showGridLines="0" fitToPage="1" showAutoFilter="1" hiddenRows="1">
      <selection activeCell="C20" sqref="C20"/>
      <pageMargins left="0.25" right="0.25" top="0.75" bottom="0.75" header="0.3" footer="0.3"/>
      <pageSetup paperSize="9" scale="47" fitToHeight="0" orientation="portrait" r:id="rId2"/>
      <autoFilter ref="B50:P103" xr:uid="{4299F8B9-7DA7-408E-A30A-F82E538F30BF}"/>
    </customSheetView>
    <customSheetView guid="{5FCC9217-B3E9-4B91-A943-5F21728EBEE9}" scale="85" showPageBreaks="1" showGridLines="0" printArea="1" topLeftCell="A272">
      <selection activeCell="D296" sqref="D296"/>
      <pageMargins left="0.7" right="0.7" top="0.75" bottom="0.75" header="0.3" footer="0.3"/>
      <pageSetup paperSize="9" scale="50" orientation="portrait" r:id="rId3"/>
    </customSheetView>
    <customSheetView guid="{7015FC6D-0680-4B00-AA0E-B83DA1D0B666}" scale="85" showPageBreaks="1" showGridLines="0" printArea="1" topLeftCell="A263">
      <selection activeCell="G275" sqref="G275"/>
      <pageMargins left="0.7" right="0.7" top="0.75" bottom="0.75" header="0.3" footer="0.3"/>
      <pageSetup paperSize="9" scale="50" orientation="portrait" r:id="rId4"/>
    </customSheetView>
  </customSheetViews>
  <mergeCells count="122">
    <mergeCell ref="C376:D376"/>
    <mergeCell ref="C377:D377"/>
    <mergeCell ref="B111:C111"/>
    <mergeCell ref="B132:C132"/>
    <mergeCell ref="B159:C159"/>
    <mergeCell ref="B127:J127"/>
    <mergeCell ref="B152:J152"/>
    <mergeCell ref="B171:B172"/>
    <mergeCell ref="D171:D172"/>
    <mergeCell ref="G171:G172"/>
    <mergeCell ref="E171:E172"/>
    <mergeCell ref="F171:F172"/>
    <mergeCell ref="H171:H172"/>
    <mergeCell ref="I171:I172"/>
    <mergeCell ref="J171:J172"/>
    <mergeCell ref="B340:C340"/>
    <mergeCell ref="B314:C314"/>
    <mergeCell ref="C171:C172"/>
    <mergeCell ref="B352:J352"/>
    <mergeCell ref="B358:I358"/>
    <mergeCell ref="B361:J361"/>
    <mergeCell ref="B332:C332"/>
    <mergeCell ref="B306:C306"/>
    <mergeCell ref="B173:P173"/>
    <mergeCell ref="B286:P286"/>
    <mergeCell ref="P171:P172"/>
    <mergeCell ref="K171:K172"/>
    <mergeCell ref="L171:L172"/>
    <mergeCell ref="M171:M172"/>
    <mergeCell ref="B294:C294"/>
    <mergeCell ref="N171:N172"/>
    <mergeCell ref="O171:O172"/>
    <mergeCell ref="B42:G42"/>
    <mergeCell ref="H42:I42"/>
    <mergeCell ref="J42:K42"/>
    <mergeCell ref="B43:G43"/>
    <mergeCell ref="H43:I43"/>
    <mergeCell ref="J43:K43"/>
    <mergeCell ref="B106:K106"/>
    <mergeCell ref="B82:K82"/>
    <mergeCell ref="B85:K85"/>
    <mergeCell ref="B88:K88"/>
    <mergeCell ref="B91:K91"/>
    <mergeCell ref="B92:K92"/>
    <mergeCell ref="B73:K73"/>
    <mergeCell ref="B74:K74"/>
    <mergeCell ref="B75:K75"/>
    <mergeCell ref="B76:K76"/>
    <mergeCell ref="B51:G51"/>
    <mergeCell ref="H51:I51"/>
    <mergeCell ref="J51:K51"/>
    <mergeCell ref="B48:G48"/>
    <mergeCell ref="H48:I48"/>
    <mergeCell ref="B40:G40"/>
    <mergeCell ref="H40:I40"/>
    <mergeCell ref="J40:K40"/>
    <mergeCell ref="B41:G41"/>
    <mergeCell ref="H41:I41"/>
    <mergeCell ref="J41:K41"/>
    <mergeCell ref="J46:K46"/>
    <mergeCell ref="B47:G47"/>
    <mergeCell ref="H47:I47"/>
    <mergeCell ref="J47:K47"/>
    <mergeCell ref="B44:G44"/>
    <mergeCell ref="H44:I44"/>
    <mergeCell ref="J44:K44"/>
    <mergeCell ref="B45:G45"/>
    <mergeCell ref="H45:I45"/>
    <mergeCell ref="J45:K45"/>
    <mergeCell ref="B50:G50"/>
    <mergeCell ref="H50:I50"/>
    <mergeCell ref="B36:K36"/>
    <mergeCell ref="B38:G38"/>
    <mergeCell ref="H38:I38"/>
    <mergeCell ref="J38:K38"/>
    <mergeCell ref="B39:G39"/>
    <mergeCell ref="H39:I39"/>
    <mergeCell ref="J39:K39"/>
    <mergeCell ref="J50:K50"/>
    <mergeCell ref="B105:K105"/>
    <mergeCell ref="B54:G54"/>
    <mergeCell ref="H54:I54"/>
    <mergeCell ref="J54:K54"/>
    <mergeCell ref="B55:G55"/>
    <mergeCell ref="H55:I55"/>
    <mergeCell ref="J55:K55"/>
    <mergeCell ref="B57:K57"/>
    <mergeCell ref="B52:G52"/>
    <mergeCell ref="H52:I52"/>
    <mergeCell ref="J52:K52"/>
    <mergeCell ref="B53:G53"/>
    <mergeCell ref="H53:I53"/>
    <mergeCell ref="J53:K53"/>
    <mergeCell ref="B58:K58"/>
    <mergeCell ref="B61:K61"/>
    <mergeCell ref="B64:K64"/>
    <mergeCell ref="B69:K69"/>
    <mergeCell ref="B72:K72"/>
    <mergeCell ref="B77:K77"/>
    <mergeCell ref="B95:K95"/>
    <mergeCell ref="B96:K96"/>
    <mergeCell ref="B102:K102"/>
    <mergeCell ref="J48:K48"/>
    <mergeCell ref="B49:G49"/>
    <mergeCell ref="H49:I49"/>
    <mergeCell ref="J49:K49"/>
    <mergeCell ref="B46:G46"/>
    <mergeCell ref="H46:I46"/>
    <mergeCell ref="B7:K7"/>
    <mergeCell ref="B8:K8"/>
    <mergeCell ref="B9:K9"/>
    <mergeCell ref="B14:K14"/>
    <mergeCell ref="B15:K15"/>
    <mergeCell ref="B16:K16"/>
    <mergeCell ref="B17:K17"/>
    <mergeCell ref="B21:K21"/>
    <mergeCell ref="B27:K27"/>
    <mergeCell ref="B28:K28"/>
    <mergeCell ref="B29:K29"/>
    <mergeCell ref="B30:K30"/>
    <mergeCell ref="B31:K31"/>
    <mergeCell ref="B32:K32"/>
  </mergeCells>
  <pageMargins left="0.25" right="0.25" top="0.75" bottom="0.75" header="0.3" footer="0.3"/>
  <pageSetup paperSize="9" scale="50" fitToHeight="0" orientation="portrait" r:id="rId5"/>
  <drawing r:id="rId6"/>
  <legacyDrawing r:id="rId7"/>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4.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3.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2.xml"/><Relationship Id="rId5" Type="http://schemas.openxmlformats.org/package/2006/relationships/digital-signature/signature" Target="sig5.xml"/><Relationship Id="rId15" Type="http://schemas.openxmlformats.org/package/2006/relationships/digital-signature/signature" Target="sig16.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5.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65j+ThjBtBxW/xad683n2Kpa0C+CvWg6FRgJMrIa8yFgndAQ2MLJkZKn2hszlpjjg2YoAPjo4nAM
TWldOUV7rA==</DigestValue>
    </Reference>
    <Reference Type="http://www.w3.org/2000/09/xmldsig#Object" URI="#idOfficeObject">
      <DigestMethod Algorithm="http://www.w3.org/2001/04/xmlenc#sha512"/>
      <DigestValue>dkp0dsrURQ8gVdwtr3sSBlj01Mquh8RxeA0E/WaI+7gEPNnr0u5c1KOPcd9TYvOyhl9B9BpHdmCb
SlvXh9ADwg==</DigestValue>
    </Reference>
    <Reference Type="http://uri.etsi.org/01903#SignedProperties" URI="#idSignedProperties">
      <Transforms>
        <Transform Algorithm="http://www.w3.org/TR/2001/REC-xml-c14n-20010315"/>
      </Transforms>
      <DigestMethod Algorithm="http://www.w3.org/2001/04/xmlenc#sha512"/>
      <DigestValue>ZzcSRy0yEDAF7sWWTxZHbYmlGLHcifNsAW1UK3yvN/2YFMAcJWtLYKyPe7W32ic+ptPXqyCUVENQ
V+WAxwksCg==</DigestValue>
    </Reference>
    <Reference Type="http://www.w3.org/2000/09/xmldsig#Object" URI="#idValidSigLnImg">
      <DigestMethod Algorithm="http://www.w3.org/2001/04/xmlenc#sha512"/>
      <DigestValue>Ggi/GTxkplmv0vzt9m1xFX4ZvHIDNvGDqLH6KCbpQKU1p4p+ZUfCBT+NsIb2PWkIKRJMNfbX3N8k
kfYUFqt8aQ==</DigestValue>
    </Reference>
    <Reference Type="http://www.w3.org/2000/09/xmldsig#Object" URI="#idInvalidSigLnImg">
      <DigestMethod Algorithm="http://www.w3.org/2001/04/xmlenc#sha512"/>
      <DigestValue>G9xjhJoVIwSunuKXNcb/oG38NtsrYFX1q9ouaD575mLCRLx5Pxi5e+pZVNXO2CKqIWFwHj+k9U6h
UTh+JNOwYA==</DigestValue>
    </Reference>
  </SignedInfo>
  <SignatureValue>l16TT8e8l5fpRKDWHK70qCGfMlzJHfHazbvzdqADvBGoKjZj4KeXne5+jMws03evDICKlwaziYZn
75VxC7Ow6HWyLW69RUaSBVNk3OgJ6FUSeyvFmZGlQM1hvRRDAVNHn4onMY4mJDJ0LUdl79avv53v
LJKVX+QQg9T79PRkkN2ig4ZHNGyGaSmdN2fz7Sz3TEPnq9I81C/m3KLj0TXG7H2C2/tk8k9EOQRm
4kVBHJVeUPy7nUfsZ02zqNSU97L14GyGcgqUgdz9RmQ4EfDvzp0GoOCHSisURZNkDA4yXjwPXMd9
IpmIiZwvvSfohFhAlXobZzFX0fzlSOKd7pRSZQ==</SignatureValue>
  <KeyInfo>
    <X509Data>
      <X509Certificate>MIIHozCCBYugAwIBAgIQMMnSSVKGGZlGnvNlXkcRyDANBgkqhkiG9w0BAQ0FADCBhTELMAkGA1UEBhMCUFkxDTALBgNVBAoTBElDUFAxODA2BgNVBAsTL1ByZXN0YWRvciBDdWFsaWZpY2FkbyBkZSBTZXJ2aWNpb3MgZGUgQ29uZmlhbnphMRUwEwYDVQQDEwxDT0RFMTAwIFMuQS4xFjAUBgNVBAUTDVJVQzgwMDgwNjEwLTcwHhcNMjUwNDA4MTgwMzMwWhcNMjcwNDA4MTgwMzMwWjCBuzELMAkGA1UEBhMCUFkxNjA0BgNVBAoMLUNFUlRJRklDQURPIENVQUxJRklDQURPIERFIEZJUk1BIEVMRUNUUsOTTklDQTELMAkGA1UECxMCRjIxFDASBgNVBAQTC0FSQ0UgT1JURUdBMRcwFQYDVQQqEw5DSU5EWSBDQVJPTElOQTEkMCIGA1UEAxMbQ0lORFkgQ0FST0xJTkEgIEFSQ0UgT1JURUdBMRIwEAYDVQQFEwlDSTQ4MTQ1ODEwggEiMA0GCSqGSIb3DQEBAQUAA4IBDwAwggEKAoIBAQDCl8Oj3nlp/Ri5T34GeUmbm/dfwM071/4c2E8Y1V0ovXyerb+M3LH17upB9tsd/R+K7kyA6Co9OMsrY2Xw1Syv0QddN6NyZZmyjppzyilSydmvbcuSEUNBuQTTnZUetiTiCWgWb52rzOcIAzOP8MoshfC3MnpKqKQ0BlodhTHJh0bX3Oq4XZB++LrGIvwWoycx2CYRwZJ6NPvadbcvzl4JG/LoR7h0DW1MF2E8+KDb62TBBk8wbc0ckZvMdaHzLD8k1bslq0iwPeLniqlSFz6Jd+GGJNIILqAE86/XMKt3RQe4az4sjx+E+NEUe17bBkR/IeOjP2cYWZ5pH3L2A3dPAgMBAAGjggLVMIIC0TAMBgNVHRMBAf8EAjAAMB0GA1UdDgQWBBTDJXtLuG9iqzFEaz4TeGWziTeEgjAfBgNVHSMEGDAWgBS+NVRiaGDnJtMxwV+XseL2ZM4H9TAOBgNVHQ8BAf8EBAMCBeAwTAYDVR0RBEUwQ4EUQ0FSQ0VAQ1BBRkVSUkVSRS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IE3tN+o657FzP+IzeeQ8zBrcfs3n9ugHxizjnTBpaxwsMQLjNppTsDAPfgnFEvm9IBmBTvrqCut8aBi9/VMcAqdZ4mZ9NIm32IEUiEswFnv77I8Qc+LYl2O1vmA7orHD/CmcDBltIG8Rtn6kJafT4FgLfgBz7fb6KhOs/+iI3UM+Lp2Zm1XHRvzDDjWun1lkJvsw1NKj8fWAQtfoOcrQB+lzsrqoQQXWjxv8KHnajyPZTk69Wy1z4nwGy+cDya4BYmMBph2ytT5lKpwQnIeTrKvKRjUyFgI0WWObKsJGPj1/HdU1VwyInEw2VP9P/tR25zkg99O+UIwKOytQPqDrjCfEduiTRm941C496uSuimoiK7aMIU9bQcftbn5FMUYmu/8sGHopqwdu56oJl7VlEk+aJHiNEL7YBDS/Riw4tfwPqXZqkVMQpKCz1E+lOSPN4ON1whnihvJmEvuBUnAd7wJBj24NF0ROs6StCDfiDpTJKdTiLaQEZ8S/yyvAuhCeY+rSCTHVMK3TPTJGZrm2ENLdvfC9p6cX9byC/sDrbnKaGYS1BUElR8mXl8Yr6Amwfpu+HFx0d3wFKjIqLz3HxNCXlzdIgFpViV4DXoOGiiig4TL3x8PRf4nRfWQFuNAwzvH98AqLphQLXg+te6GIfUsmr6s4dtTAjU/tzHhrsl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512"/>
        <DigestValue>LAvp7QXCsqme5nUZQXwM9FRDxRkAQiLG9X2bqBW5+rD5giHfTVkpSuMWrTlenhvs8ofuX29q6RwJ+m260WKYKA==</DigestValue>
      </Reference>
      <Reference URI="/xl/calcChain.xml?ContentType=application/vnd.openxmlformats-officedocument.spreadsheetml.calcChain+xml">
        <DigestMethod Algorithm="http://www.w3.org/2001/04/xmlenc#sha512"/>
        <DigestValue>KEezPKsgGvTp2ywIyN2GnvVlSTGtqvLEx1sdyG2tfn/wASJMEYtLycgj9Xzx1v54k7r52xGj2Zoa6DYP5K1WUg==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LmCIvqze95SUQan/RKi1Y36Jc1o1BCll5Cxv53S35nimYNT5ukF9Qpxj/cUq17j5uZQqnbPpEXdfr5d+V1RSUg==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LmCIvqze95SUQan/RKi1Y36Jc1o1BCll5Cxv53S35nimYNT5ukF9Qpxj/cUq17j5uZQqnbPpEXdfr5d+V1RSUg==</DigestValue>
      </Reference>
      <Reference URI="/xl/drawings/drawing1.xml?ContentType=application/vnd.openxmlformats-officedocument.drawing+xml">
        <DigestMethod Algorithm="http://www.w3.org/2001/04/xmlenc#sha512"/>
        <DigestValue>G4aGnuGUmmKdbgePahhSTPiGdV9npmVdkGli2BbtXmbUcq+4Q/a97WHwNRRDFcnWTzcW9KF6rqGfBPkHjb0umQ==</DigestValue>
      </Reference>
      <Reference URI="/xl/drawings/drawing2.xml?ContentType=application/vnd.openxmlformats-officedocument.drawing+xml">
        <DigestMethod Algorithm="http://www.w3.org/2001/04/xmlenc#sha512"/>
        <DigestValue>jFmLY3O4RcyRFd9NveR+K9D1jNIWaPSQNjhxtFzvsZqzB3kjB46Brmz7j5CnXkqh7tAzFrmKk+7Sc8HoNxn7EQ==</DigestValue>
      </Reference>
      <Reference URI="/xl/drawings/drawing3.xml?ContentType=application/vnd.openxmlformats-officedocument.drawing+xml">
        <DigestMethod Algorithm="http://www.w3.org/2001/04/xmlenc#sha512"/>
        <DigestValue>yjLr7IIj3PtiCXOhclsqHidBYNMegUr+NoIhMRLTaZ3IHitcPb19k7C0/Sop+H+b7xhzziU7ifZhd04Q2wd/NQ==</DigestValue>
      </Reference>
      <Reference URI="/xl/drawings/drawing4.xml?ContentType=application/vnd.openxmlformats-officedocument.drawing+xml">
        <DigestMethod Algorithm="http://www.w3.org/2001/04/xmlenc#sha512"/>
        <DigestValue>p06vzhYrG+n5nNjLC5Qp/w7NXMqPKMknUmIAw2S+AEGbqyMtyHcOuNibaezowhTgaX8cXaZdhMPxGYTzgsz8Rg==</DigestValue>
      </Reference>
      <Reference URI="/xl/drawings/drawing5.xml?ContentType=application/vnd.openxmlformats-officedocument.drawing+xml">
        <DigestMethod Algorithm="http://www.w3.org/2001/04/xmlenc#sha512"/>
        <DigestValue>lzQA29rFfZas5cktgeq2r+UmWsX2iMWlJQ+taMzGO3JUshLeW4ZURXZX9iUrQLHwN2lnhZB9jIADdMU7WnEnig==</DigestValue>
      </Reference>
      <Reference URI="/xl/drawings/vmlDrawing1.vml?ContentType=application/vnd.openxmlformats-officedocument.vmlDrawing">
        <DigestMethod Algorithm="http://www.w3.org/2001/04/xmlenc#sha512"/>
        <DigestValue>OMqxGxBm2nFW40aLaNtSOjwv8AiZvtS4P34Z4ezUlVirWnFGrIRk4a0DbtUzuYVAZb62VInS44R900s7ySvzew==</DigestValue>
      </Reference>
      <Reference URI="/xl/drawings/vmlDrawing2.vml?ContentType=application/vnd.openxmlformats-officedocument.vmlDrawing">
        <DigestMethod Algorithm="http://www.w3.org/2001/04/xmlenc#sha512"/>
        <DigestValue>hLf3zCaw4SWuHeeszksSyKu9iqGvqRF+Ei8WJds09Gal8qLv7VhZNJKOMNMBraofZ6njJdG2feVgRCTUJER9SQ==</DigestValue>
      </Reference>
      <Reference URI="/xl/drawings/vmlDrawing3.vml?ContentType=application/vnd.openxmlformats-officedocument.vmlDrawing">
        <DigestMethod Algorithm="http://www.w3.org/2001/04/xmlenc#sha512"/>
        <DigestValue>/916R3anBzZujBMmbtCX7eUd+Fk6kmIL9iQJ18KnIsWZDAiYwjPsWgFkN0GDJRkjLlkWytsgQQTMrTlPjyj1Lw==</DigestValue>
      </Reference>
      <Reference URI="/xl/drawings/vmlDrawing4.vml?ContentType=application/vnd.openxmlformats-officedocument.vmlDrawing">
        <DigestMethod Algorithm="http://www.w3.org/2001/04/xmlenc#sha512"/>
        <DigestValue>W5CTEpBiUGj+JDQ3gmeB1kQfRYnv3cLeQMVdpSt7GwfNihpwHYIhVunEOKEP5U7+0SvmQkzRvRPU8G7U1ycoDw==</DigestValue>
      </Reference>
      <Reference URI="/xl/drawings/vmlDrawing5.vml?ContentType=application/vnd.openxmlformats-officedocument.vmlDrawing">
        <DigestMethod Algorithm="http://www.w3.org/2001/04/xmlenc#sha512"/>
        <DigestValue>fv2EmLBWgcfzewblB0mBGMpIzHhQBgMpj1ZbHUu6YyGwK7yOP6n3Usz3qx3tMfY+GLn0kkEzPRpQ8wWMo7d5Sg==</DigestValue>
      </Reference>
      <Reference URI="/xl/media/image1.png?ContentType=image/png">
        <DigestMethod Algorithm="http://www.w3.org/2001/04/xmlenc#sha512"/>
        <DigestValue>DwjyNEa4OGdfDqiIZS8vIwKEmqhtODO/+HkM6lFrj1HeLZvpyFrPXb0vrYHFTG97Bh1seV0oeru34QjClrIEOg==</DigestValue>
      </Reference>
      <Reference URI="/xl/media/image2.emf?ContentType=image/x-emf">
        <DigestMethod Algorithm="http://www.w3.org/2001/04/xmlenc#sha512"/>
        <DigestValue>3VAVIOJXnRAwf/VaBzhgKV9s6Yq9Ds5WT+l9ltIoYa1Rz9Yvz4QaRwsOB8CmlBepqkYeGpUs0WR6ZcRDe3Llqw==</DigestValue>
      </Reference>
      <Reference URI="/xl/media/image3.emf?ContentType=image/x-emf">
        <DigestMethod Algorithm="http://www.w3.org/2001/04/xmlenc#sha512"/>
        <DigestValue>18Hab3pOyETwHexWEVaKbk8fLoItckxMxufN8F9A5piJrxXtCCRb+UAm7PHUNOgSju/R/7wP83Trd8rndTLEQA==</DigestValue>
      </Reference>
      <Reference URI="/xl/media/image4.emf?ContentType=image/x-emf">
        <DigestMethod Algorithm="http://www.w3.org/2001/04/xmlenc#sha512"/>
        <DigestValue>Oj9qLwCeCyLhaYYh2XfAcyygyQtcWimyR2DgAb2Dsiz76PA/AxMGCAig8Kr3pWKqO3R0pTRZIvjImCWp1zs7wQ==</DigestValue>
      </Reference>
      <Reference URI="/xl/media/image5.emf?ContentType=image/x-emf">
        <DigestMethod Algorithm="http://www.w3.org/2001/04/xmlenc#sha512"/>
        <DigestValue>NmNI1jC8O3hbA/kDFAv24o0t4OVm2AEdaByZ4yA4SdD7GCrrVK3zCQHW9ACHAMLg1YVnzPnU2EExMh5XZwNMCQ==</DigestValue>
      </Reference>
      <Reference URI="/xl/printerSettings/printerSettings1.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10.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2.bin?ContentType=application/vnd.openxmlformats-officedocument.spreadsheetml.printerSettings">
        <DigestMethod Algorithm="http://www.w3.org/2001/04/xmlenc#sha512"/>
        <DigestValue>sLxPNV0/I5MQBmtyGSw/CwEuki15jCI0H4VdpRNvHFqshhcp7sVL6H7YzANG48SHp0PIOeNBgXwxmcUSvsVIwA==</DigestValue>
      </Reference>
      <Reference URI="/xl/printerSettings/printerSettings13.bin?ContentType=application/vnd.openxmlformats-officedocument.spreadsheetml.printerSettings">
        <DigestMethod Algorithm="http://www.w3.org/2001/04/xmlenc#sha512"/>
        <DigestValue>u/L7cqfs97p9/xxj+GCgMA0PgJMsHPznx2b7+OUdPvu25d6++y6czQbipys5mLE2QPpK5C1JA9jZaX+EfpxjJw==</DigestValue>
      </Reference>
      <Reference URI="/xl/printerSettings/printerSettings14.bin?ContentType=application/vnd.openxmlformats-officedocument.spreadsheetml.printerSettings">
        <DigestMethod Algorithm="http://www.w3.org/2001/04/xmlenc#sha512"/>
        <DigestValue>6Jm7lYgzK7fjXQ1w/N3nJLMRi0tH0TEUdM4Yn1HlRwya2zWp6CcdxyqNHbtELITbdj374yx+U8Y2aVi5062Leg==</DigestValue>
      </Reference>
      <Reference URI="/xl/printerSettings/printerSettings1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7.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8.bin?ContentType=application/vnd.openxmlformats-officedocument.spreadsheetml.printerSettings">
        <DigestMethod Algorithm="http://www.w3.org/2001/04/xmlenc#sha512"/>
        <DigestValue>CsS96AZt8VdicLHji1LtlBYjcZWnW5wDISUrkhW7U9Hi7VRoOu+h+/Cal0JzjA5/8ZnlXMHuIvDIfE9/XlAFRA==</DigestValue>
      </Reference>
      <Reference URI="/xl/printerSettings/printerSettings19.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0.bin?ContentType=application/vnd.openxmlformats-officedocument.spreadsheetml.printerSettings">
        <DigestMethod Algorithm="http://www.w3.org/2001/04/xmlenc#sha512"/>
        <DigestValue>KzJ39oWj/kL5ufkLixwxbxWNSpPpsObWfxMyXWaDO//DnonhqCoX52tNuJ+iWoyzyMfxgTYOnHPgud/CIxArIg==</DigestValue>
      </Reference>
      <Reference URI="/xl/printerSettings/printerSettings2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2.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3.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24.bin?ContentType=application/vnd.openxmlformats-officedocument.spreadsheetml.printerSettings">
        <DigestMethod Algorithm="http://www.w3.org/2001/04/xmlenc#sha512"/>
        <DigestValue>sLxPNV0/I5MQBmtyGSw/CwEuki15jCI0H4VdpRNvHFqshhcp7sVL6H7YzANG48SHp0PIOeNBgXwxmcUSvsVIwA==</DigestValue>
      </Reference>
      <Reference URI="/xl/printerSettings/printerSettings25.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6.bin?ContentType=application/vnd.openxmlformats-officedocument.spreadsheetml.printerSettings">
        <DigestMethod Algorithm="http://www.w3.org/2001/04/xmlenc#sha512"/>
        <DigestValue>BJaD3xhOu2hir61L5zpJsypIWxI5Tfm+cDfHTv9H/+DxpC6dOEPi5ZG7zK5CdWDSFvEMsP7cCiC+N+o3XukbhQ==</DigestValue>
      </Reference>
      <Reference URI="/xl/printerSettings/printerSettings27.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9.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6.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8.bin?ContentType=application/vnd.openxmlformats-officedocument.spreadsheetml.printerSettings">
        <DigestMethod Algorithm="http://www.w3.org/2001/04/xmlenc#sha512"/>
        <DigestValue>7YkNldjKascF+hvysNR25BujgjVfleWxCNqRkYf+hF597ZOpdBSKmfFxqXsjEB/udK1ThySx6mrbmnY5d8BpYA==</DigestValue>
      </Reference>
      <Reference URI="/xl/printerSettings/printerSettings9.bin?ContentType=application/vnd.openxmlformats-officedocument.spreadsheetml.printerSettings">
        <DigestMethod Algorithm="http://www.w3.org/2001/04/xmlenc#sha512"/>
        <DigestValue>xOaoqvdY2+vsDDUbenH5ZyC0fPEn+/pk6YNXm0fWcr5DudKZunUGeUgS1F/3aaIwGTTaE8aTtFeRL6YoQRSPRQ==</DigestValue>
      </Reference>
      <Reference URI="/xl/sharedStrings.xml?ContentType=application/vnd.openxmlformats-officedocument.spreadsheetml.sharedStrings+xml">
        <DigestMethod Algorithm="http://www.w3.org/2001/04/xmlenc#sha512"/>
        <DigestValue>GYscKPWBTEZ5+Rd/Lkbn6aPv3bix9lF0qUnAqyBglLV8K4W4X81NHtzC+1eKZIpKxFoRxoKq1deL/iePD0KAXQ==</DigestValue>
      </Reference>
      <Reference URI="/xl/styles.xml?ContentType=application/vnd.openxmlformats-officedocument.spreadsheetml.styles+xml">
        <DigestMethod Algorithm="http://www.w3.org/2001/04/xmlenc#sha512"/>
        <DigestValue>gIJ3GbF0DsfQ5cvBUt8ad6ykWDtRe15UXa0Rn8rGdB8INMBvzCHtACUmNlm/FIhq82zNkxG9dc4ycdZTvoWVqg==</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Ae7cg3aHThy7WU1nQh9FlGK1CX9TcMmPZlxOj+tXqmBqeXcfEst1czJIclqMdAFGBfWaJu14iDbrPZM7YW4/2A==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MGRp0UGMzM0i8WaZiLtFnpqHfkViCyRs8C0zSUZybqtMkm3l4MuU01CrmGI4VjIgehoo/vf79jDCA+hnDBv8EQ==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GnbcIFaK4AwfOV9jOiYnB22uxJR9QMMhGKdD1Fh9s/UTYjT2C+qyvuH1L8Mhq4MwVO+L0+JOLBDBEr65hZ7+wg==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YHD3LHJO2V9QGghbwiY3/DuHRDsxhO/FTS+wlnWhKcVxGJqqCinFh3/WCFCEBiuptulqbrGkZiPYl5Yo/3t55A==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6TmCoUt8uhcj+/ElRNyEzHOkf+cSWHRZMMHfRX7Qd5p3zEq2nMWCTj1NDL+Pt+/ZLxpJ2SelqH6IYQJv9b3BhQ==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Q8/mlhO4HZJcSeydk28GXgGtY/gXb5klzG3nNnwBVRczHfNfPDBiC8u2q7rT+8avtWeRtQgJFK6zE4Oe/GFHsg==</DigestValue>
      </Reference>
      <Reference URI="/xl/worksheets/sheet1.xml?ContentType=application/vnd.openxmlformats-officedocument.spreadsheetml.worksheet+xml">
        <DigestMethod Algorithm="http://www.w3.org/2001/04/xmlenc#sha512"/>
        <DigestValue>A98E0qKYDkE9Wf+Z1ZNVV1wZk/FMLrLQsYym7f+pv7YC+QulH42WfOiyHiXE4UB/fxQvpiIZ+d/2gzWgzpRzvw==</DigestValue>
      </Reference>
      <Reference URI="/xl/worksheets/sheet2.xml?ContentType=application/vnd.openxmlformats-officedocument.spreadsheetml.worksheet+xml">
        <DigestMethod Algorithm="http://www.w3.org/2001/04/xmlenc#sha512"/>
        <DigestValue>tpY5ykzRonLDV5G47qOqmwqi1soaQLHssIuVgez9KMILBAc8sahPKfTIIQgSo340i7rHtjsNZKo4bVG9+6yRBw==</DigestValue>
      </Reference>
      <Reference URI="/xl/worksheets/sheet3.xml?ContentType=application/vnd.openxmlformats-officedocument.spreadsheetml.worksheet+xml">
        <DigestMethod Algorithm="http://www.w3.org/2001/04/xmlenc#sha512"/>
        <DigestValue>oupCpqjOBYuzrKR6Jf/seWC5pOIAJ/+YdHkKzk01IsgJ25wnTwfrVIhgQHnyO/LCN74kVId164ncfZwW0mEFxg==</DigestValue>
      </Reference>
      <Reference URI="/xl/worksheets/sheet4.xml?ContentType=application/vnd.openxmlformats-officedocument.spreadsheetml.worksheet+xml">
        <DigestMethod Algorithm="http://www.w3.org/2001/04/xmlenc#sha512"/>
        <DigestValue>Kyy/coJba9f9Qx3Q2fmJhrpV3V7x7KaDFwkASs6PwIkCiqZyAocyT3l0oigLBRtzFkMPDrU5wUGMod+ZeYFNvA==</DigestValue>
      </Reference>
      <Reference URI="/xl/worksheets/sheet5.xml?ContentType=application/vnd.openxmlformats-officedocument.spreadsheetml.worksheet+xml">
        <DigestMethod Algorithm="http://www.w3.org/2001/04/xmlenc#sha512"/>
        <DigestValue>cfBr6SoS/Q+SyJmvDDnofju868BLQcftOJzxVF0cZuukOs5N86N+et6MdTKC8rCSAwgKyaDSYXBnywKHEbvyHQ==</DigestValue>
      </Reference>
    </Manifest>
    <SignatureProperties>
      <SignatureProperty Id="idSignatureTime" Target="#idPackageSignature">
        <mdssi:SignatureTime xmlns:mdssi="http://schemas.openxmlformats.org/package/2006/digital-signature">
          <mdssi:Format>YYYY-MM-DDThh:mm:ssTZD</mdssi:Format>
          <mdssi:Value>2025-05-13T12:21:58Z</mdssi:Value>
        </mdssi:SignatureTime>
      </SignatureProperty>
    </SignatureProperties>
  </Object>
  <Object Id="idOfficeObject">
    <SignatureProperties>
      <SignatureProperty Id="idOfficeV1Details" Target="#idPackageSignature">
        <SignatureInfoV1 xmlns="http://schemas.microsoft.com/office/2006/digsig">
          <SetupID>{05EC08B6-306A-4937-B9BB-298FC6E84E78}</SetupID>
          <SignatureText>Cindy Arce</SignatureText>
          <SignatureImage/>
          <SignatureComments/>
          <WindowsVersion>10.0</WindowsVersion>
          <OfficeVersion>16.0.18730/26</OfficeVersion>
          <ApplicationVersion>16.0.18730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2025-05-13T12:21:58Z</xd:SigningTime>
          <xd:SigningCertificate>
            <xd:Cert>
              <xd:CertDigest>
                <DigestMethod Algorithm="http://www.w3.org/2001/04/xmlenc#sha512"/>
                <DigestValue>LNCSjQ+RFxgFxJg2E1/ob9szec8Bm8wVPfA1D8IAQlJ7/2bBfA9j6ABmdqwpwtwHMhKb635wIuC6TPRfPCIz3w==</DigestValue>
              </xd:CertDigest>
              <xd:IssuerSerial>
                <X509IssuerName>SERIALNUMBER=RUC80080610-7, CN=CODE100 S.A., OU=Prestador Cualificado de Servicios de Confianza, O=ICPP, C=PY</X509IssuerName>
                <X509SerialNumber>64850860581453980396584385116316832200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Z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AA1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EBAACbAAAADgAAAIsAAAAUAQAAEQAAACEA8AAAAAAAAAAAAAAAgD8AAAAAAAAAAAAAgD8AAAAAAAAAAAAAAAAAAAAAAAAAAAAAAAAAAAAAAAAAACUAAAAMAAAAAAAAgCgAAAAMAAAABQAAACUAAAAMAAAAAQAAABgAAAAMAAAAAAAAABIAAAAMAAAAAQAAABYAAAAMAAAAAAAAAFQAAAA8AQAADwAAAIsAAAAgAQAAmwAAAAEAAABVVY9BJrSPQQ8AAACLAAAAKAAAAEwAAAAEAAAADgAAAIsAAAAiAQAAnAAAAJwAAABGAGkAcgBtAGEAZABvACAAcABvAHIAOgAgAEMASQBOAEQAWQAgAEMAQQBSAE8ATABJAE4AQQAgACAAQQBSAEMARQAgAE8AUgBUAEUARwBBAAYAAAADAAAABQAAAAsAAAAHAAAACAAAAAgAAAAEAAAACAAAAAgAAAAFAAAAAwAAAAQAAAAIAAAAAwAAAAoAAAAJAAAABwAAAAQAAAAIAAAACAAAAAgAAAAKAAAABgAAAAMAAAAKAAAACAAAAAQAAAAEAAAACAAAAAgAAAAIAAAABwAAAAQAAAAKAAAACAAAAAcAAAAHAAAACQAAAAgAAAAWAAAADAAAAAAAAAAlAAAADAAAAAIAAAAOAAAAFAAAAAAAAAAQAAAAFAAAAA==</Object>
  <Object Id="idInvalidSigLnImg">AQAAAGwAAAAAAAAAAAAAAD8BAACfAAAAAAAAAAAAAABmFgAAOwsAACBFTUYAAAEA4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PAEAAA8AAACLAAAAIAEAAJsAAAABAAAAVVWPQSa0j0EPAAAAiwAAACgAAABMAAAABAAAAA4AAACLAAAAIgEAAJwAAACcAAAARgBpAHIAbQBhAGQAbwAgAHAAbwByADoAIABDAEkATgBEAFkAIABDAEEAUgBPAEwASQBOAEEAIAAgAEEAUgBDAEUAIABPAFIAVABFAEcAQQAGAAAAAwAAAAUAAAALAAAABwAAAAgAAAAIAAAABAAAAAgAAAAIAAAABQAAAAMAAAAEAAAACAAAAAMAAAAKAAAACQAAAAcAAAAEAAAACAAAAAgAAAAIAAAACgAAAAYAAAADAAAACgAAAAgAAAAEAAAABAAAAAgAAAAIAAAACAAAAAcAAAAEAAAACgAAAAgAAAAHAAAABwAAAAkAAAAI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RrQWKna+B8ntGWDurnB0GlSrb3tP9gAVfCwxc5ku6Tc+GRWQLnq9MDdtt3lLPFxKhnvuXQb8w8mA
Ozhv6qslfg==</DigestValue>
    </Reference>
    <Reference Type="http://www.w3.org/2000/09/xmldsig#Object" URI="#idOfficeObject">
      <DigestMethod Algorithm="http://www.w3.org/2001/04/xmlenc#sha512"/>
      <DigestValue>tLHf1ir2iAdQjIPnSc3LcuhnImpIDr/XiCcSmxRy02OLKoERStpM3dUCeamrOzvpnDO2hLXMHT6h
MLFks8aR7g==</DigestValue>
    </Reference>
    <Reference Type="http://uri.etsi.org/01903#SignedProperties" URI="#idSignedProperties">
      <Transforms>
        <Transform Algorithm="http://www.w3.org/TR/2001/REC-xml-c14n-20010315"/>
      </Transforms>
      <DigestMethod Algorithm="http://www.w3.org/2001/04/xmlenc#sha512"/>
      <DigestValue>P2oV7G685H0jOYnnww41zYAJ6myviRoq+7d8E8ib0jKcmj/e4sfnIvM25NWvjBy498ULII3c1S+s
OT2+DXNrtw==</DigestValue>
    </Reference>
    <Reference Type="http://www.w3.org/2000/09/xmldsig#Object" URI="#idValidSigLnImg">
      <DigestMethod Algorithm="http://www.w3.org/2001/04/xmlenc#sha512"/>
      <DigestValue>Ggi/GTxkplmv0vzt9m1xFX4ZvHIDNvGDqLH6KCbpQKU1p4p+ZUfCBT+NsIb2PWkIKRJMNfbX3N8k
kfYUFqt8aQ==</DigestValue>
    </Reference>
    <Reference Type="http://www.w3.org/2000/09/xmldsig#Object" URI="#idInvalidSigLnImg">
      <DigestMethod Algorithm="http://www.w3.org/2001/04/xmlenc#sha512"/>
      <DigestValue>G9xjhJoVIwSunuKXNcb/oG38NtsrYFX1q9ouaD575mLCRLx5Pxi5e+pZVNXO2CKqIWFwHj+k9U6h
UTh+JNOwYA==</DigestValue>
    </Reference>
  </SignedInfo>
  <SignatureValue>oHYLKJAfDtCGdycxuAKfpD90539i5+zNrioiU+KesBT5iXf0D7Ndxkg6QSwhYqWOXC5kc/dujDXe
3ZpjL5oyb74iNtK2jeJWrL25JLEaZrX7au4Wf6pGDAjIIvZbjZEHHGQbUqxhZihVFhY0lMiTfTXu
Ji3XP8LQgPX85XsRn7JVcLEEC8/jjKUxHlube+/DshBKvOaKP0/Z4Heeaz4/lKbklCIiGkf99gbb
TYdY3upfyFm4Iomj0bCf09JwLj4ApAb/5EsrSK2BbuK/rVfoniSlsu8ui2+kjJcb8sTtuPw+RzjN
WQB+FmcixgzTwdrBwb8RhIZzZFdhuevUBfw25w==</SignatureValue>
  <KeyInfo>
    <X509Data>
      <X509Certificate>MIIHozCCBYugAwIBAgIQMMnSSVKGGZlGnvNlXkcRyDANBgkqhkiG9w0BAQ0FADCBhTELMAkGA1UEBhMCUFkxDTALBgNVBAoTBElDUFAxODA2BgNVBAsTL1ByZXN0YWRvciBDdWFsaWZpY2FkbyBkZSBTZXJ2aWNpb3MgZGUgQ29uZmlhbnphMRUwEwYDVQQDEwxDT0RFMTAwIFMuQS4xFjAUBgNVBAUTDVJVQzgwMDgwNjEwLTcwHhcNMjUwNDA4MTgwMzMwWhcNMjcwNDA4MTgwMzMwWjCBuzELMAkGA1UEBhMCUFkxNjA0BgNVBAoMLUNFUlRJRklDQURPIENVQUxJRklDQURPIERFIEZJUk1BIEVMRUNUUsOTTklDQTELMAkGA1UECxMCRjIxFDASBgNVBAQTC0FSQ0UgT1JURUdBMRcwFQYDVQQqEw5DSU5EWSBDQVJPTElOQTEkMCIGA1UEAxMbQ0lORFkgQ0FST0xJTkEgIEFSQ0UgT1JURUdBMRIwEAYDVQQFEwlDSTQ4MTQ1ODEwggEiMA0GCSqGSIb3DQEBAQUAA4IBDwAwggEKAoIBAQDCl8Oj3nlp/Ri5T34GeUmbm/dfwM071/4c2E8Y1V0ovXyerb+M3LH17upB9tsd/R+K7kyA6Co9OMsrY2Xw1Syv0QddN6NyZZmyjppzyilSydmvbcuSEUNBuQTTnZUetiTiCWgWb52rzOcIAzOP8MoshfC3MnpKqKQ0BlodhTHJh0bX3Oq4XZB++LrGIvwWoycx2CYRwZJ6NPvadbcvzl4JG/LoR7h0DW1MF2E8+KDb62TBBk8wbc0ckZvMdaHzLD8k1bslq0iwPeLniqlSFz6Jd+GGJNIILqAE86/XMKt3RQe4az4sjx+E+NEUe17bBkR/IeOjP2cYWZ5pH3L2A3dPAgMBAAGjggLVMIIC0TAMBgNVHRMBAf8EAjAAMB0GA1UdDgQWBBTDJXtLuG9iqzFEaz4TeGWziTeEgjAfBgNVHSMEGDAWgBS+NVRiaGDnJtMxwV+XseL2ZM4H9TAOBgNVHQ8BAf8EBAMCBeAwTAYDVR0RBEUwQ4EUQ0FSQ0VAQ1BBRkVSUkVSRS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IE3tN+o657FzP+IzeeQ8zBrcfs3n9ugHxizjnTBpaxwsMQLjNppTsDAPfgnFEvm9IBmBTvrqCut8aBi9/VMcAqdZ4mZ9NIm32IEUiEswFnv77I8Qc+LYl2O1vmA7orHD/CmcDBltIG8Rtn6kJafT4FgLfgBz7fb6KhOs/+iI3UM+Lp2Zm1XHRvzDDjWun1lkJvsw1NKj8fWAQtfoOcrQB+lzsrqoQQXWjxv8KHnajyPZTk69Wy1z4nwGy+cDya4BYmMBph2ytT5lKpwQnIeTrKvKRjUyFgI0WWObKsJGPj1/HdU1VwyInEw2VP9P/tR25zkg99O+UIwKOytQPqDrjCfEduiTRm941C496uSuimoiK7aMIU9bQcftbn5FMUYmu/8sGHopqwdu56oJl7VlEk+aJHiNEL7YBDS/Riw4tfwPqXZqkVMQpKCz1E+lOSPN4ON1whnihvJmEvuBUnAd7wJBj24NF0ROs6StCDfiDpTJKdTiLaQEZ8S/yyvAuhCeY+rSCTHVMK3TPTJGZrm2ENLdvfC9p6cX9byC/sDrbnKaGYS1BUElR8mXl8Yr6Amwfpu+HFx0d3wFKjIqLz3HxNCXlzdIgFpViV4DXoOGiiig4TL3x8PRf4nRfWQFuNAwzvH98AqLphQLXg+te6GIfUsmr6s4dtTAjU/tzHhrsl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LAvp7QXCsqme5nUZQXwM9FRDxRkAQiLG9X2bqBW5+rD5giHfTVkpSuMWrTlenhvs8ofuX29q6RwJ+m260WKYKA==</DigestValue>
      </Reference>
      <Reference URI="/xl/calcChain.xml?ContentType=application/vnd.openxmlformats-officedocument.spreadsheetml.calcChain+xml">
        <DigestMethod Algorithm="http://www.w3.org/2001/04/xmlenc#sha512"/>
        <DigestValue>KEezPKsgGvTp2ywIyN2GnvVlSTGtqvLEx1sdyG2tfn/wASJMEYtLycgj9Xzx1v54k7r52xGj2Zoa6DYP5K1WUg==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LmCIvqze95SUQan/RKi1Y36Jc1o1BCll5Cxv53S35nimYNT5ukF9Qpxj/cUq17j5uZQqnbPpEXdfr5d+V1RSUg==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LmCIvqze95SUQan/RKi1Y36Jc1o1BCll5Cxv53S35nimYNT5ukF9Qpxj/cUq17j5uZQqnbPpEXdfr5d+V1RSUg==</DigestValue>
      </Reference>
      <Reference URI="/xl/drawings/drawing1.xml?ContentType=application/vnd.openxmlformats-officedocument.drawing+xml">
        <DigestMethod Algorithm="http://www.w3.org/2001/04/xmlenc#sha512"/>
        <DigestValue>G4aGnuGUmmKdbgePahhSTPiGdV9npmVdkGli2BbtXmbUcq+4Q/a97WHwNRRDFcnWTzcW9KF6rqGfBPkHjb0umQ==</DigestValue>
      </Reference>
      <Reference URI="/xl/drawings/drawing2.xml?ContentType=application/vnd.openxmlformats-officedocument.drawing+xml">
        <DigestMethod Algorithm="http://www.w3.org/2001/04/xmlenc#sha512"/>
        <DigestValue>jFmLY3O4RcyRFd9NveR+K9D1jNIWaPSQNjhxtFzvsZqzB3kjB46Brmz7j5CnXkqh7tAzFrmKk+7Sc8HoNxn7EQ==</DigestValue>
      </Reference>
      <Reference URI="/xl/drawings/drawing3.xml?ContentType=application/vnd.openxmlformats-officedocument.drawing+xml">
        <DigestMethod Algorithm="http://www.w3.org/2001/04/xmlenc#sha512"/>
        <DigestValue>yjLr7IIj3PtiCXOhclsqHidBYNMegUr+NoIhMRLTaZ3IHitcPb19k7C0/Sop+H+b7xhzziU7ifZhd04Q2wd/NQ==</DigestValue>
      </Reference>
      <Reference URI="/xl/drawings/drawing4.xml?ContentType=application/vnd.openxmlformats-officedocument.drawing+xml">
        <DigestMethod Algorithm="http://www.w3.org/2001/04/xmlenc#sha512"/>
        <DigestValue>p06vzhYrG+n5nNjLC5Qp/w7NXMqPKMknUmIAw2S+AEGbqyMtyHcOuNibaezowhTgaX8cXaZdhMPxGYTzgsz8Rg==</DigestValue>
      </Reference>
      <Reference URI="/xl/drawings/drawing5.xml?ContentType=application/vnd.openxmlformats-officedocument.drawing+xml">
        <DigestMethod Algorithm="http://www.w3.org/2001/04/xmlenc#sha512"/>
        <DigestValue>lzQA29rFfZas5cktgeq2r+UmWsX2iMWlJQ+taMzGO3JUshLeW4ZURXZX9iUrQLHwN2lnhZB9jIADdMU7WnEnig==</DigestValue>
      </Reference>
      <Reference URI="/xl/drawings/vmlDrawing1.vml?ContentType=application/vnd.openxmlformats-officedocument.vmlDrawing">
        <DigestMethod Algorithm="http://www.w3.org/2001/04/xmlenc#sha512"/>
        <DigestValue>OMqxGxBm2nFW40aLaNtSOjwv8AiZvtS4P34Z4ezUlVirWnFGrIRk4a0DbtUzuYVAZb62VInS44R900s7ySvzew==</DigestValue>
      </Reference>
      <Reference URI="/xl/drawings/vmlDrawing2.vml?ContentType=application/vnd.openxmlformats-officedocument.vmlDrawing">
        <DigestMethod Algorithm="http://www.w3.org/2001/04/xmlenc#sha512"/>
        <DigestValue>hLf3zCaw4SWuHeeszksSyKu9iqGvqRF+Ei8WJds09Gal8qLv7VhZNJKOMNMBraofZ6njJdG2feVgRCTUJER9SQ==</DigestValue>
      </Reference>
      <Reference URI="/xl/drawings/vmlDrawing3.vml?ContentType=application/vnd.openxmlformats-officedocument.vmlDrawing">
        <DigestMethod Algorithm="http://www.w3.org/2001/04/xmlenc#sha512"/>
        <DigestValue>/916R3anBzZujBMmbtCX7eUd+Fk6kmIL9iQJ18KnIsWZDAiYwjPsWgFkN0GDJRkjLlkWytsgQQTMrTlPjyj1Lw==</DigestValue>
      </Reference>
      <Reference URI="/xl/drawings/vmlDrawing4.vml?ContentType=application/vnd.openxmlformats-officedocument.vmlDrawing">
        <DigestMethod Algorithm="http://www.w3.org/2001/04/xmlenc#sha512"/>
        <DigestValue>W5CTEpBiUGj+JDQ3gmeB1kQfRYnv3cLeQMVdpSt7GwfNihpwHYIhVunEOKEP5U7+0SvmQkzRvRPU8G7U1ycoDw==</DigestValue>
      </Reference>
      <Reference URI="/xl/drawings/vmlDrawing5.vml?ContentType=application/vnd.openxmlformats-officedocument.vmlDrawing">
        <DigestMethod Algorithm="http://www.w3.org/2001/04/xmlenc#sha512"/>
        <DigestValue>fv2EmLBWgcfzewblB0mBGMpIzHhQBgMpj1ZbHUu6YyGwK7yOP6n3Usz3qx3tMfY+GLn0kkEzPRpQ8wWMo7d5Sg==</DigestValue>
      </Reference>
      <Reference URI="/xl/media/image1.png?ContentType=image/png">
        <DigestMethod Algorithm="http://www.w3.org/2001/04/xmlenc#sha512"/>
        <DigestValue>DwjyNEa4OGdfDqiIZS8vIwKEmqhtODO/+HkM6lFrj1HeLZvpyFrPXb0vrYHFTG97Bh1seV0oeru34QjClrIEOg==</DigestValue>
      </Reference>
      <Reference URI="/xl/media/image2.emf?ContentType=image/x-emf">
        <DigestMethod Algorithm="http://www.w3.org/2001/04/xmlenc#sha512"/>
        <DigestValue>3VAVIOJXnRAwf/VaBzhgKV9s6Yq9Ds5WT+l9ltIoYa1Rz9Yvz4QaRwsOB8CmlBepqkYeGpUs0WR6ZcRDe3Llqw==</DigestValue>
      </Reference>
      <Reference URI="/xl/media/image3.emf?ContentType=image/x-emf">
        <DigestMethod Algorithm="http://www.w3.org/2001/04/xmlenc#sha512"/>
        <DigestValue>18Hab3pOyETwHexWEVaKbk8fLoItckxMxufN8F9A5piJrxXtCCRb+UAm7PHUNOgSju/R/7wP83Trd8rndTLEQA==</DigestValue>
      </Reference>
      <Reference URI="/xl/media/image4.emf?ContentType=image/x-emf">
        <DigestMethod Algorithm="http://www.w3.org/2001/04/xmlenc#sha512"/>
        <DigestValue>Oj9qLwCeCyLhaYYh2XfAcyygyQtcWimyR2DgAb2Dsiz76PA/AxMGCAig8Kr3pWKqO3R0pTRZIvjImCWp1zs7wQ==</DigestValue>
      </Reference>
      <Reference URI="/xl/media/image5.emf?ContentType=image/x-emf">
        <DigestMethod Algorithm="http://www.w3.org/2001/04/xmlenc#sha512"/>
        <DigestValue>NmNI1jC8O3hbA/kDFAv24o0t4OVm2AEdaByZ4yA4SdD7GCrrVK3zCQHW9ACHAMLg1YVnzPnU2EExMh5XZwNMCQ==</DigestValue>
      </Reference>
      <Reference URI="/xl/printerSettings/printerSettings1.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10.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2.bin?ContentType=application/vnd.openxmlformats-officedocument.spreadsheetml.printerSettings">
        <DigestMethod Algorithm="http://www.w3.org/2001/04/xmlenc#sha512"/>
        <DigestValue>sLxPNV0/I5MQBmtyGSw/CwEuki15jCI0H4VdpRNvHFqshhcp7sVL6H7YzANG48SHp0PIOeNBgXwxmcUSvsVIwA==</DigestValue>
      </Reference>
      <Reference URI="/xl/printerSettings/printerSettings13.bin?ContentType=application/vnd.openxmlformats-officedocument.spreadsheetml.printerSettings">
        <DigestMethod Algorithm="http://www.w3.org/2001/04/xmlenc#sha512"/>
        <DigestValue>u/L7cqfs97p9/xxj+GCgMA0PgJMsHPznx2b7+OUdPvu25d6++y6czQbipys5mLE2QPpK5C1JA9jZaX+EfpxjJw==</DigestValue>
      </Reference>
      <Reference URI="/xl/printerSettings/printerSettings14.bin?ContentType=application/vnd.openxmlformats-officedocument.spreadsheetml.printerSettings">
        <DigestMethod Algorithm="http://www.w3.org/2001/04/xmlenc#sha512"/>
        <DigestValue>6Jm7lYgzK7fjXQ1w/N3nJLMRi0tH0TEUdM4Yn1HlRwya2zWp6CcdxyqNHbtELITbdj374yx+U8Y2aVi5062Leg==</DigestValue>
      </Reference>
      <Reference URI="/xl/printerSettings/printerSettings1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7.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8.bin?ContentType=application/vnd.openxmlformats-officedocument.spreadsheetml.printerSettings">
        <DigestMethod Algorithm="http://www.w3.org/2001/04/xmlenc#sha512"/>
        <DigestValue>CsS96AZt8VdicLHji1LtlBYjcZWnW5wDISUrkhW7U9Hi7VRoOu+h+/Cal0JzjA5/8ZnlXMHuIvDIfE9/XlAFRA==</DigestValue>
      </Reference>
      <Reference URI="/xl/printerSettings/printerSettings19.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0.bin?ContentType=application/vnd.openxmlformats-officedocument.spreadsheetml.printerSettings">
        <DigestMethod Algorithm="http://www.w3.org/2001/04/xmlenc#sha512"/>
        <DigestValue>KzJ39oWj/kL5ufkLixwxbxWNSpPpsObWfxMyXWaDO//DnonhqCoX52tNuJ+iWoyzyMfxgTYOnHPgud/CIxArIg==</DigestValue>
      </Reference>
      <Reference URI="/xl/printerSettings/printerSettings2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2.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3.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24.bin?ContentType=application/vnd.openxmlformats-officedocument.spreadsheetml.printerSettings">
        <DigestMethod Algorithm="http://www.w3.org/2001/04/xmlenc#sha512"/>
        <DigestValue>sLxPNV0/I5MQBmtyGSw/CwEuki15jCI0H4VdpRNvHFqshhcp7sVL6H7YzANG48SHp0PIOeNBgXwxmcUSvsVIwA==</DigestValue>
      </Reference>
      <Reference URI="/xl/printerSettings/printerSettings25.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6.bin?ContentType=application/vnd.openxmlformats-officedocument.spreadsheetml.printerSettings">
        <DigestMethod Algorithm="http://www.w3.org/2001/04/xmlenc#sha512"/>
        <DigestValue>BJaD3xhOu2hir61L5zpJsypIWxI5Tfm+cDfHTv9H/+DxpC6dOEPi5ZG7zK5CdWDSFvEMsP7cCiC+N+o3XukbhQ==</DigestValue>
      </Reference>
      <Reference URI="/xl/printerSettings/printerSettings27.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9.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6.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8.bin?ContentType=application/vnd.openxmlformats-officedocument.spreadsheetml.printerSettings">
        <DigestMethod Algorithm="http://www.w3.org/2001/04/xmlenc#sha512"/>
        <DigestValue>7YkNldjKascF+hvysNR25BujgjVfleWxCNqRkYf+hF597ZOpdBSKmfFxqXsjEB/udK1ThySx6mrbmnY5d8BpYA==</DigestValue>
      </Reference>
      <Reference URI="/xl/printerSettings/printerSettings9.bin?ContentType=application/vnd.openxmlformats-officedocument.spreadsheetml.printerSettings">
        <DigestMethod Algorithm="http://www.w3.org/2001/04/xmlenc#sha512"/>
        <DigestValue>xOaoqvdY2+vsDDUbenH5ZyC0fPEn+/pk6YNXm0fWcr5DudKZunUGeUgS1F/3aaIwGTTaE8aTtFeRL6YoQRSPRQ==</DigestValue>
      </Reference>
      <Reference URI="/xl/sharedStrings.xml?ContentType=application/vnd.openxmlformats-officedocument.spreadsheetml.sharedStrings+xml">
        <DigestMethod Algorithm="http://www.w3.org/2001/04/xmlenc#sha512"/>
        <DigestValue>GYscKPWBTEZ5+Rd/Lkbn6aPv3bix9lF0qUnAqyBglLV8K4W4X81NHtzC+1eKZIpKxFoRxoKq1deL/iePD0KAXQ==</DigestValue>
      </Reference>
      <Reference URI="/xl/styles.xml?ContentType=application/vnd.openxmlformats-officedocument.spreadsheetml.styles+xml">
        <DigestMethod Algorithm="http://www.w3.org/2001/04/xmlenc#sha512"/>
        <DigestValue>gIJ3GbF0DsfQ5cvBUt8ad6ykWDtRe15UXa0Rn8rGdB8INMBvzCHtACUmNlm/FIhq82zNkxG9dc4ycdZTvoWVqg==</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Ae7cg3aHThy7WU1nQh9FlGK1CX9TcMmPZlxOj+tXqmBqeXcfEst1czJIclqMdAFGBfWaJu14iDbrPZM7YW4/2A==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MGRp0UGMzM0i8WaZiLtFnpqHfkViCyRs8C0zSUZybqtMkm3l4MuU01CrmGI4VjIgehoo/vf79jDCA+hnDBv8EQ==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512"/>
        <DigestValue>GnbcIFaK4AwfOV9jOiYnB22uxJR9QMMhGKdD1Fh9s/UTYjT2C+qyvuH1L8Mhq4MwVO+L0+JOLBDBEr65hZ7+wg==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YHD3LHJO2V9QGghbwiY3/DuHRDsxhO/FTS+wlnWhKcVxGJqqCinFh3/WCFCEBiuptulqbrGkZiPYl5Yo/3t55A==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6TmCoUt8uhcj+/ElRNyEzHOkf+cSWHRZMMHfRX7Qd5p3zEq2nMWCTj1NDL+Pt+/ZLxpJ2SelqH6IYQJv9b3BhQ==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Q8/mlhO4HZJcSeydk28GXgGtY/gXb5klzG3nNnwBVRczHfNfPDBiC8u2q7rT+8avtWeRtQgJFK6zE4Oe/GFHsg==</DigestValue>
      </Reference>
      <Reference URI="/xl/worksheets/sheet1.xml?ContentType=application/vnd.openxmlformats-officedocument.spreadsheetml.worksheet+xml">
        <DigestMethod Algorithm="http://www.w3.org/2001/04/xmlenc#sha512"/>
        <DigestValue>A98E0qKYDkE9Wf+Z1ZNVV1wZk/FMLrLQsYym7f+pv7YC+QulH42WfOiyHiXE4UB/fxQvpiIZ+d/2gzWgzpRzvw==</DigestValue>
      </Reference>
      <Reference URI="/xl/worksheets/sheet2.xml?ContentType=application/vnd.openxmlformats-officedocument.spreadsheetml.worksheet+xml">
        <DigestMethod Algorithm="http://www.w3.org/2001/04/xmlenc#sha512"/>
        <DigestValue>tpY5ykzRonLDV5G47qOqmwqi1soaQLHssIuVgez9KMILBAc8sahPKfTIIQgSo340i7rHtjsNZKo4bVG9+6yRBw==</DigestValue>
      </Reference>
      <Reference URI="/xl/worksheets/sheet3.xml?ContentType=application/vnd.openxmlformats-officedocument.spreadsheetml.worksheet+xml">
        <DigestMethod Algorithm="http://www.w3.org/2001/04/xmlenc#sha512"/>
        <DigestValue>oupCpqjOBYuzrKR6Jf/seWC5pOIAJ/+YdHkKzk01IsgJ25wnTwfrVIhgQHnyO/LCN74kVId164ncfZwW0mEFxg==</DigestValue>
      </Reference>
      <Reference URI="/xl/worksheets/sheet4.xml?ContentType=application/vnd.openxmlformats-officedocument.spreadsheetml.worksheet+xml">
        <DigestMethod Algorithm="http://www.w3.org/2001/04/xmlenc#sha512"/>
        <DigestValue>Kyy/coJba9f9Qx3Q2fmJhrpV3V7x7KaDFwkASs6PwIkCiqZyAocyT3l0oigLBRtzFkMPDrU5wUGMod+ZeYFNvA==</DigestValue>
      </Reference>
      <Reference URI="/xl/worksheets/sheet5.xml?ContentType=application/vnd.openxmlformats-officedocument.spreadsheetml.worksheet+xml">
        <DigestMethod Algorithm="http://www.w3.org/2001/04/xmlenc#sha512"/>
        <DigestValue>cfBr6SoS/Q+SyJmvDDnofju868BLQcftOJzxVF0cZuukOs5N86N+et6MdTKC8rCSAwgKyaDSYXBnywKHEbvyHQ==</DigestValue>
      </Reference>
    </Manifest>
    <SignatureProperties>
      <SignatureProperty Id="idSignatureTime" Target="#idPackageSignature">
        <mdssi:SignatureTime xmlns:mdssi="http://schemas.openxmlformats.org/package/2006/digital-signature">
          <mdssi:Format>YYYY-MM-DDThh:mm:ssTZD</mdssi:Format>
          <mdssi:Value>2025-05-13T12:22:20Z</mdssi:Value>
        </mdssi:SignatureTime>
      </SignatureProperty>
    </SignatureProperties>
  </Object>
  <Object Id="idOfficeObject">
    <SignatureProperties>
      <SignatureProperty Id="idOfficeV1Details" Target="#idPackageSignature">
        <SignatureInfoV1 xmlns="http://schemas.microsoft.com/office/2006/digsig">
          <SetupID>{13409498-476A-4C33-AEE8-161DF3D8FF29}</SetupID>
          <SignatureText>Cindy Arce</SignatureText>
          <SignatureImage/>
          <SignatureComments/>
          <WindowsVersion>10.0</WindowsVersion>
          <OfficeVersion>16.0.18730/26</OfficeVersion>
          <ApplicationVersion>16.0.18730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2025-05-13T12:22:20Z</xd:SigningTime>
          <xd:SigningCertificate>
            <xd:Cert>
              <xd:CertDigest>
                <DigestMethod Algorithm="http://www.w3.org/2001/04/xmlenc#sha512"/>
                <DigestValue>LNCSjQ+RFxgFxJg2E1/ob9szec8Bm8wVPfA1D8IAQlJ7/2bBfA9j6ABmdqwpwtwHMhKb635wIuC6TPRfPCIz3w==</DigestValue>
              </xd:CertDigest>
              <xd:IssuerSerial>
                <X509IssuerName>SERIALNUMBER=RUC80080610-7, CN=CODE100 S.A., OU=Prestador Cualificado de Servicios de Confianza, O=ICPP, C=PY</X509IssuerName>
                <X509SerialNumber>64850860581453980396584385116316832200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Z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AA1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EBAACbAAAADgAAAIsAAAAUAQAAEQAAACEA8AAAAAAAAAAAAAAAgD8AAAAAAAAAAAAAgD8AAAAAAAAAAAAAAAAAAAAAAAAAAAAAAAAAAAAAAAAAACUAAAAMAAAAAAAAgCgAAAAMAAAABQAAACUAAAAMAAAAAQAAABgAAAAMAAAAAAAAABIAAAAMAAAAAQAAABYAAAAMAAAAAAAAAFQAAAA8AQAADwAAAIsAAAAgAQAAmwAAAAEAAABVVY9BJrSPQQ8AAACLAAAAKAAAAEwAAAAEAAAADgAAAIsAAAAiAQAAnAAAAJwAAABGAGkAcgBtAGEAZABvACAAcABvAHIAOgAgAEMASQBOAEQAWQAgAEMAQQBSAE8ATABJAE4AQQAgACAAQQBSAEMARQAgAE8AUgBUAEUARwBBAAYAAAADAAAABQAAAAsAAAAHAAAACAAAAAgAAAAEAAAACAAAAAgAAAAFAAAAAwAAAAQAAAAIAAAAAwAAAAoAAAAJAAAABwAAAAQAAAAIAAAACAAAAAgAAAAKAAAABgAAAAMAAAAKAAAACAAAAAQAAAAEAAAACAAAAAgAAAAIAAAABwAAAAQAAAAKAAAACAAAAAcAAAAHAAAACQAAAAgAAAAWAAAADAAAAAAAAAAlAAAADAAAAAIAAAAOAAAAFAAAAAAAAAAQAAAAFAAAAA==</Object>
  <Object Id="idInvalidSigLnImg">AQAAAGwAAAAAAAAAAAAAAD8BAACfAAAAAAAAAAAAAABmFgAAOwsAACBFTUYAAAEA4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PAEAAA8AAACLAAAAIAEAAJsAAAABAAAAVVWPQSa0j0EPAAAAiwAAACgAAABMAAAABAAAAA4AAACLAAAAIgEAAJwAAACcAAAARgBpAHIAbQBhAGQAbwAgAHAAbwByADoAIABDAEkATgBEAFkAIABDAEEAUgBPAEwASQBOAEEAIAAgAEEAUgBDAEUAIABPAFIAVABFAEcAQQAGAAAAAwAAAAUAAAALAAAABwAAAAgAAAAIAAAABAAAAAgAAAAIAAAABQAAAAMAAAAEAAAACAAAAAMAAAAKAAAACQAAAAcAAAAEAAAACAAAAAgAAAAIAAAACgAAAAYAAAADAAAACgAAAAgAAAAEAAAABAAAAAgAAAAIAAAACAAAAAcAAAAEAAAACgAAAAgAAAAHAAAABwAAAAkAAAAI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qCnxi2qUr5Y/OxeL6O4y/hK+2jjFFTbL2VeJiqlkzZve2YpRD4oD/9JdgXNLo0chRKwVug/iUpV5
70IF2FlKiA==</DigestValue>
    </Reference>
    <Reference Type="http://www.w3.org/2000/09/xmldsig#Object" URI="#idOfficeObject">
      <DigestMethod Algorithm="http://www.w3.org/2001/04/xmlenc#sha512"/>
      <DigestValue>Iy0XqGfXmMmnB5qIV4qZoSxDfA6QEKbNkqttK3/tjeazGhVYgZLLBsNPisPh7naKX27lJ/ZCtsGw
Sf/J9uSJ7w==</DigestValue>
    </Reference>
    <Reference Type="http://uri.etsi.org/01903#SignedProperties" URI="#idSignedProperties">
      <Transforms>
        <Transform Algorithm="http://www.w3.org/TR/2001/REC-xml-c14n-20010315"/>
      </Transforms>
      <DigestMethod Algorithm="http://www.w3.org/2001/04/xmlenc#sha512"/>
      <DigestValue>fyISznNXuZA4uJLYc3B/OrT6giEbrdWKSGreMlwZGieZ3X33Nbsidvu9C4sMgHvfk4SY44VrLmyr
pO33DpR6WA==</DigestValue>
    </Reference>
    <Reference Type="http://www.w3.org/2000/09/xmldsig#Object" URI="#idValidSigLnImg">
      <DigestMethod Algorithm="http://www.w3.org/2001/04/xmlenc#sha512"/>
      <DigestValue>Ggi/GTxkplmv0vzt9m1xFX4ZvHIDNvGDqLH6KCbpQKU1p4p+ZUfCBT+NsIb2PWkIKRJMNfbX3N8k
kfYUFqt8aQ==</DigestValue>
    </Reference>
    <Reference Type="http://www.w3.org/2000/09/xmldsig#Object" URI="#idInvalidSigLnImg">
      <DigestMethod Algorithm="http://www.w3.org/2001/04/xmlenc#sha512"/>
      <DigestValue>G9xjhJoVIwSunuKXNcb/oG38NtsrYFX1q9ouaD575mLCRLx5Pxi5e+pZVNXO2CKqIWFwHj+k9U6h
UTh+JNOwYA==</DigestValue>
    </Reference>
  </SignedInfo>
  <SignatureValue>msMQwF7Yaqj+AhriU1jUEfy6RwsLw2E0CL56IogfpzbLyLK2GcVBFUgbrYEYgyBtaIqLH/PzxRsu
U7c0hK6o9fH50kvYHhRD01mWWwttUHvuU4+y0HxrOIlW632M6vLHblIjddyI0gJD9ZLOK4Q+rd5h
4YEB5G3xEUFlt/dA5ltWxRMYXmcvWfwGQWxbz4e+bGz3jxlb1igYO0zI4OkqqwiOGYH+wL6WsunY
RD1RuBlrHTVKgRMYOQJ8wcXuer+IQMLV83gHLqIjXsAc3lJzb6cv9njC9l7srLmRD1bbfDQ83Chf
TToDbt3m0RPrGPIugV6vInyDZodYzGlOP+AVzg==</SignatureValue>
  <KeyInfo>
    <X509Data>
      <X509Certificate>MIIHozCCBYugAwIBAgIQMMnSSVKGGZlGnvNlXkcRyDANBgkqhkiG9w0BAQ0FADCBhTELMAkGA1UEBhMCUFkxDTALBgNVBAoTBElDUFAxODA2BgNVBAsTL1ByZXN0YWRvciBDdWFsaWZpY2FkbyBkZSBTZXJ2aWNpb3MgZGUgQ29uZmlhbnphMRUwEwYDVQQDEwxDT0RFMTAwIFMuQS4xFjAUBgNVBAUTDVJVQzgwMDgwNjEwLTcwHhcNMjUwNDA4MTgwMzMwWhcNMjcwNDA4MTgwMzMwWjCBuzELMAkGA1UEBhMCUFkxNjA0BgNVBAoMLUNFUlRJRklDQURPIENVQUxJRklDQURPIERFIEZJUk1BIEVMRUNUUsOTTklDQTELMAkGA1UECxMCRjIxFDASBgNVBAQTC0FSQ0UgT1JURUdBMRcwFQYDVQQqEw5DSU5EWSBDQVJPTElOQTEkMCIGA1UEAxMbQ0lORFkgQ0FST0xJTkEgIEFSQ0UgT1JURUdBMRIwEAYDVQQFEwlDSTQ4MTQ1ODEwggEiMA0GCSqGSIb3DQEBAQUAA4IBDwAwggEKAoIBAQDCl8Oj3nlp/Ri5T34GeUmbm/dfwM071/4c2E8Y1V0ovXyerb+M3LH17upB9tsd/R+K7kyA6Co9OMsrY2Xw1Syv0QddN6NyZZmyjppzyilSydmvbcuSEUNBuQTTnZUetiTiCWgWb52rzOcIAzOP8MoshfC3MnpKqKQ0BlodhTHJh0bX3Oq4XZB++LrGIvwWoycx2CYRwZJ6NPvadbcvzl4JG/LoR7h0DW1MF2E8+KDb62TBBk8wbc0ckZvMdaHzLD8k1bslq0iwPeLniqlSFz6Jd+GGJNIILqAE86/XMKt3RQe4az4sjx+E+NEUe17bBkR/IeOjP2cYWZ5pH3L2A3dPAgMBAAGjggLVMIIC0TAMBgNVHRMBAf8EAjAAMB0GA1UdDgQWBBTDJXtLuG9iqzFEaz4TeGWziTeEgjAfBgNVHSMEGDAWgBS+NVRiaGDnJtMxwV+XseL2ZM4H9TAOBgNVHQ8BAf8EBAMCBeAwTAYDVR0RBEUwQ4EUQ0FSQ0VAQ1BBRkVSUkVSRS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IE3tN+o657FzP+IzeeQ8zBrcfs3n9ugHxizjnTBpaxwsMQLjNppTsDAPfgnFEvm9IBmBTvrqCut8aBi9/VMcAqdZ4mZ9NIm32IEUiEswFnv77I8Qc+LYl2O1vmA7orHD/CmcDBltIG8Rtn6kJafT4FgLfgBz7fb6KhOs/+iI3UM+Lp2Zm1XHRvzDDjWun1lkJvsw1NKj8fWAQtfoOcrQB+lzsrqoQQXWjxv8KHnajyPZTk69Wy1z4nwGy+cDya4BYmMBph2ytT5lKpwQnIeTrKvKRjUyFgI0WWObKsJGPj1/HdU1VwyInEw2VP9P/tR25zkg99O+UIwKOytQPqDrjCfEduiTRm941C496uSuimoiK7aMIU9bQcftbn5FMUYmu/8sGHopqwdu56oJl7VlEk+aJHiNEL7YBDS/Riw4tfwPqXZqkVMQpKCz1E+lOSPN4ON1whnihvJmEvuBUnAd7wJBj24NF0ROs6StCDfiDpTJKdTiLaQEZ8S/yyvAuhCeY+rSCTHVMK3TPTJGZrm2ENLdvfC9p6cX9byC/sDrbnKaGYS1BUElR8mXl8Yr6Amwfpu+HFx0d3wFKjIqLz3HxNCXlzdIgFpViV4DXoOGiiig4TL3x8PRf4nRfWQFuNAwzvH98AqLphQLXg+te6GIfUsmr6s4dtTAjU/tzHhrsl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LAvp7QXCsqme5nUZQXwM9FRDxRkAQiLG9X2bqBW5+rD5giHfTVkpSuMWrTlenhvs8ofuX29q6RwJ+m260WKYKA==</DigestValue>
      </Reference>
      <Reference URI="/xl/calcChain.xml?ContentType=application/vnd.openxmlformats-officedocument.spreadsheetml.calcChain+xml">
        <DigestMethod Algorithm="http://www.w3.org/2001/04/xmlenc#sha512"/>
        <DigestValue>KEezPKsgGvTp2ywIyN2GnvVlSTGtqvLEx1sdyG2tfn/wASJMEYtLycgj9Xzx1v54k7r52xGj2Zoa6DYP5K1WUg==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LmCIvqze95SUQan/RKi1Y36Jc1o1BCll5Cxv53S35nimYNT5ukF9Qpxj/cUq17j5uZQqnbPpEXdfr5d+V1RSUg==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LmCIvqze95SUQan/RKi1Y36Jc1o1BCll5Cxv53S35nimYNT5ukF9Qpxj/cUq17j5uZQqnbPpEXdfr5d+V1RSUg==</DigestValue>
      </Reference>
      <Reference URI="/xl/drawings/drawing1.xml?ContentType=application/vnd.openxmlformats-officedocument.drawing+xml">
        <DigestMethod Algorithm="http://www.w3.org/2001/04/xmlenc#sha512"/>
        <DigestValue>G4aGnuGUmmKdbgePahhSTPiGdV9npmVdkGli2BbtXmbUcq+4Q/a97WHwNRRDFcnWTzcW9KF6rqGfBPkHjb0umQ==</DigestValue>
      </Reference>
      <Reference URI="/xl/drawings/drawing2.xml?ContentType=application/vnd.openxmlformats-officedocument.drawing+xml">
        <DigestMethod Algorithm="http://www.w3.org/2001/04/xmlenc#sha512"/>
        <DigestValue>jFmLY3O4RcyRFd9NveR+K9D1jNIWaPSQNjhxtFzvsZqzB3kjB46Brmz7j5CnXkqh7tAzFrmKk+7Sc8HoNxn7EQ==</DigestValue>
      </Reference>
      <Reference URI="/xl/drawings/drawing3.xml?ContentType=application/vnd.openxmlformats-officedocument.drawing+xml">
        <DigestMethod Algorithm="http://www.w3.org/2001/04/xmlenc#sha512"/>
        <DigestValue>yjLr7IIj3PtiCXOhclsqHidBYNMegUr+NoIhMRLTaZ3IHitcPb19k7C0/Sop+H+b7xhzziU7ifZhd04Q2wd/NQ==</DigestValue>
      </Reference>
      <Reference URI="/xl/drawings/drawing4.xml?ContentType=application/vnd.openxmlformats-officedocument.drawing+xml">
        <DigestMethod Algorithm="http://www.w3.org/2001/04/xmlenc#sha512"/>
        <DigestValue>p06vzhYrG+n5nNjLC5Qp/w7NXMqPKMknUmIAw2S+AEGbqyMtyHcOuNibaezowhTgaX8cXaZdhMPxGYTzgsz8Rg==</DigestValue>
      </Reference>
      <Reference URI="/xl/drawings/drawing5.xml?ContentType=application/vnd.openxmlformats-officedocument.drawing+xml">
        <DigestMethod Algorithm="http://www.w3.org/2001/04/xmlenc#sha512"/>
        <DigestValue>lzQA29rFfZas5cktgeq2r+UmWsX2iMWlJQ+taMzGO3JUshLeW4ZURXZX9iUrQLHwN2lnhZB9jIADdMU7WnEnig==</DigestValue>
      </Reference>
      <Reference URI="/xl/drawings/vmlDrawing1.vml?ContentType=application/vnd.openxmlformats-officedocument.vmlDrawing">
        <DigestMethod Algorithm="http://www.w3.org/2001/04/xmlenc#sha512"/>
        <DigestValue>OMqxGxBm2nFW40aLaNtSOjwv8AiZvtS4P34Z4ezUlVirWnFGrIRk4a0DbtUzuYVAZb62VInS44R900s7ySvzew==</DigestValue>
      </Reference>
      <Reference URI="/xl/drawings/vmlDrawing2.vml?ContentType=application/vnd.openxmlformats-officedocument.vmlDrawing">
        <DigestMethod Algorithm="http://www.w3.org/2001/04/xmlenc#sha512"/>
        <DigestValue>hLf3zCaw4SWuHeeszksSyKu9iqGvqRF+Ei8WJds09Gal8qLv7VhZNJKOMNMBraofZ6njJdG2feVgRCTUJER9SQ==</DigestValue>
      </Reference>
      <Reference URI="/xl/drawings/vmlDrawing3.vml?ContentType=application/vnd.openxmlformats-officedocument.vmlDrawing">
        <DigestMethod Algorithm="http://www.w3.org/2001/04/xmlenc#sha512"/>
        <DigestValue>/916R3anBzZujBMmbtCX7eUd+Fk6kmIL9iQJ18KnIsWZDAiYwjPsWgFkN0GDJRkjLlkWytsgQQTMrTlPjyj1Lw==</DigestValue>
      </Reference>
      <Reference URI="/xl/drawings/vmlDrawing4.vml?ContentType=application/vnd.openxmlformats-officedocument.vmlDrawing">
        <DigestMethod Algorithm="http://www.w3.org/2001/04/xmlenc#sha512"/>
        <DigestValue>W5CTEpBiUGj+JDQ3gmeB1kQfRYnv3cLeQMVdpSt7GwfNihpwHYIhVunEOKEP5U7+0SvmQkzRvRPU8G7U1ycoDw==</DigestValue>
      </Reference>
      <Reference URI="/xl/drawings/vmlDrawing5.vml?ContentType=application/vnd.openxmlformats-officedocument.vmlDrawing">
        <DigestMethod Algorithm="http://www.w3.org/2001/04/xmlenc#sha512"/>
        <DigestValue>fv2EmLBWgcfzewblB0mBGMpIzHhQBgMpj1ZbHUu6YyGwK7yOP6n3Usz3qx3tMfY+GLn0kkEzPRpQ8wWMo7d5Sg==</DigestValue>
      </Reference>
      <Reference URI="/xl/media/image1.png?ContentType=image/png">
        <DigestMethod Algorithm="http://www.w3.org/2001/04/xmlenc#sha512"/>
        <DigestValue>DwjyNEa4OGdfDqiIZS8vIwKEmqhtODO/+HkM6lFrj1HeLZvpyFrPXb0vrYHFTG97Bh1seV0oeru34QjClrIEOg==</DigestValue>
      </Reference>
      <Reference URI="/xl/media/image2.emf?ContentType=image/x-emf">
        <DigestMethod Algorithm="http://www.w3.org/2001/04/xmlenc#sha512"/>
        <DigestValue>3VAVIOJXnRAwf/VaBzhgKV9s6Yq9Ds5WT+l9ltIoYa1Rz9Yvz4QaRwsOB8CmlBepqkYeGpUs0WR6ZcRDe3Llqw==</DigestValue>
      </Reference>
      <Reference URI="/xl/media/image3.emf?ContentType=image/x-emf">
        <DigestMethod Algorithm="http://www.w3.org/2001/04/xmlenc#sha512"/>
        <DigestValue>18Hab3pOyETwHexWEVaKbk8fLoItckxMxufN8F9A5piJrxXtCCRb+UAm7PHUNOgSju/R/7wP83Trd8rndTLEQA==</DigestValue>
      </Reference>
      <Reference URI="/xl/media/image4.emf?ContentType=image/x-emf">
        <DigestMethod Algorithm="http://www.w3.org/2001/04/xmlenc#sha512"/>
        <DigestValue>Oj9qLwCeCyLhaYYh2XfAcyygyQtcWimyR2DgAb2Dsiz76PA/AxMGCAig8Kr3pWKqO3R0pTRZIvjImCWp1zs7wQ==</DigestValue>
      </Reference>
      <Reference URI="/xl/media/image5.emf?ContentType=image/x-emf">
        <DigestMethod Algorithm="http://www.w3.org/2001/04/xmlenc#sha512"/>
        <DigestValue>NmNI1jC8O3hbA/kDFAv24o0t4OVm2AEdaByZ4yA4SdD7GCrrVK3zCQHW9ACHAMLg1YVnzPnU2EExMh5XZwNMCQ==</DigestValue>
      </Reference>
      <Reference URI="/xl/printerSettings/printerSettings1.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10.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2.bin?ContentType=application/vnd.openxmlformats-officedocument.spreadsheetml.printerSettings">
        <DigestMethod Algorithm="http://www.w3.org/2001/04/xmlenc#sha512"/>
        <DigestValue>sLxPNV0/I5MQBmtyGSw/CwEuki15jCI0H4VdpRNvHFqshhcp7sVL6H7YzANG48SHp0PIOeNBgXwxmcUSvsVIwA==</DigestValue>
      </Reference>
      <Reference URI="/xl/printerSettings/printerSettings13.bin?ContentType=application/vnd.openxmlformats-officedocument.spreadsheetml.printerSettings">
        <DigestMethod Algorithm="http://www.w3.org/2001/04/xmlenc#sha512"/>
        <DigestValue>u/L7cqfs97p9/xxj+GCgMA0PgJMsHPznx2b7+OUdPvu25d6++y6czQbipys5mLE2QPpK5C1JA9jZaX+EfpxjJw==</DigestValue>
      </Reference>
      <Reference URI="/xl/printerSettings/printerSettings14.bin?ContentType=application/vnd.openxmlformats-officedocument.spreadsheetml.printerSettings">
        <DigestMethod Algorithm="http://www.w3.org/2001/04/xmlenc#sha512"/>
        <DigestValue>6Jm7lYgzK7fjXQ1w/N3nJLMRi0tH0TEUdM4Yn1HlRwya2zWp6CcdxyqNHbtELITbdj374yx+U8Y2aVi5062Leg==</DigestValue>
      </Reference>
      <Reference URI="/xl/printerSettings/printerSettings1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7.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8.bin?ContentType=application/vnd.openxmlformats-officedocument.spreadsheetml.printerSettings">
        <DigestMethod Algorithm="http://www.w3.org/2001/04/xmlenc#sha512"/>
        <DigestValue>CsS96AZt8VdicLHji1LtlBYjcZWnW5wDISUrkhW7U9Hi7VRoOu+h+/Cal0JzjA5/8ZnlXMHuIvDIfE9/XlAFRA==</DigestValue>
      </Reference>
      <Reference URI="/xl/printerSettings/printerSettings19.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0.bin?ContentType=application/vnd.openxmlformats-officedocument.spreadsheetml.printerSettings">
        <DigestMethod Algorithm="http://www.w3.org/2001/04/xmlenc#sha512"/>
        <DigestValue>KzJ39oWj/kL5ufkLixwxbxWNSpPpsObWfxMyXWaDO//DnonhqCoX52tNuJ+iWoyzyMfxgTYOnHPgud/CIxArIg==</DigestValue>
      </Reference>
      <Reference URI="/xl/printerSettings/printerSettings2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2.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3.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24.bin?ContentType=application/vnd.openxmlformats-officedocument.spreadsheetml.printerSettings">
        <DigestMethod Algorithm="http://www.w3.org/2001/04/xmlenc#sha512"/>
        <DigestValue>sLxPNV0/I5MQBmtyGSw/CwEuki15jCI0H4VdpRNvHFqshhcp7sVL6H7YzANG48SHp0PIOeNBgXwxmcUSvsVIwA==</DigestValue>
      </Reference>
      <Reference URI="/xl/printerSettings/printerSettings25.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6.bin?ContentType=application/vnd.openxmlformats-officedocument.spreadsheetml.printerSettings">
        <DigestMethod Algorithm="http://www.w3.org/2001/04/xmlenc#sha512"/>
        <DigestValue>BJaD3xhOu2hir61L5zpJsypIWxI5Tfm+cDfHTv9H/+DxpC6dOEPi5ZG7zK5CdWDSFvEMsP7cCiC+N+o3XukbhQ==</DigestValue>
      </Reference>
      <Reference URI="/xl/printerSettings/printerSettings27.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9.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6.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8.bin?ContentType=application/vnd.openxmlformats-officedocument.spreadsheetml.printerSettings">
        <DigestMethod Algorithm="http://www.w3.org/2001/04/xmlenc#sha512"/>
        <DigestValue>7YkNldjKascF+hvysNR25BujgjVfleWxCNqRkYf+hF597ZOpdBSKmfFxqXsjEB/udK1ThySx6mrbmnY5d8BpYA==</DigestValue>
      </Reference>
      <Reference URI="/xl/printerSettings/printerSettings9.bin?ContentType=application/vnd.openxmlformats-officedocument.spreadsheetml.printerSettings">
        <DigestMethod Algorithm="http://www.w3.org/2001/04/xmlenc#sha512"/>
        <DigestValue>xOaoqvdY2+vsDDUbenH5ZyC0fPEn+/pk6YNXm0fWcr5DudKZunUGeUgS1F/3aaIwGTTaE8aTtFeRL6YoQRSPRQ==</DigestValue>
      </Reference>
      <Reference URI="/xl/sharedStrings.xml?ContentType=application/vnd.openxmlformats-officedocument.spreadsheetml.sharedStrings+xml">
        <DigestMethod Algorithm="http://www.w3.org/2001/04/xmlenc#sha512"/>
        <DigestValue>GYscKPWBTEZ5+Rd/Lkbn6aPv3bix9lF0qUnAqyBglLV8K4W4X81NHtzC+1eKZIpKxFoRxoKq1deL/iePD0KAXQ==</DigestValue>
      </Reference>
      <Reference URI="/xl/styles.xml?ContentType=application/vnd.openxmlformats-officedocument.spreadsheetml.styles+xml">
        <DigestMethod Algorithm="http://www.w3.org/2001/04/xmlenc#sha512"/>
        <DigestValue>gIJ3GbF0DsfQ5cvBUt8ad6ykWDtRe15UXa0Rn8rGdB8INMBvzCHtACUmNlm/FIhq82zNkxG9dc4ycdZTvoWVqg==</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Ae7cg3aHThy7WU1nQh9FlGK1CX9TcMmPZlxOj+tXqmBqeXcfEst1czJIclqMdAFGBfWaJu14iDbrPZM7YW4/2A==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MGRp0UGMzM0i8WaZiLtFnpqHfkViCyRs8C0zSUZybqtMkm3l4MuU01CrmGI4VjIgehoo/vf79jDCA+hnDBv8EQ==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GnbcIFaK4AwfOV9jOiYnB22uxJR9QMMhGKdD1Fh9s/UTYjT2C+qyvuH1L8Mhq4MwVO+L0+JOLBDBEr65hZ7+wg==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YHD3LHJO2V9QGghbwiY3/DuHRDsxhO/FTS+wlnWhKcVxGJqqCinFh3/WCFCEBiuptulqbrGkZiPYl5Yo/3t55A==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6TmCoUt8uhcj+/ElRNyEzHOkf+cSWHRZMMHfRX7Qd5p3zEq2nMWCTj1NDL+Pt+/ZLxpJ2SelqH6IYQJv9b3BhQ==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Q8/mlhO4HZJcSeydk28GXgGtY/gXb5klzG3nNnwBVRczHfNfPDBiC8u2q7rT+8avtWeRtQgJFK6zE4Oe/GFHsg==</DigestValue>
      </Reference>
      <Reference URI="/xl/worksheets/sheet1.xml?ContentType=application/vnd.openxmlformats-officedocument.spreadsheetml.worksheet+xml">
        <DigestMethod Algorithm="http://www.w3.org/2001/04/xmlenc#sha512"/>
        <DigestValue>A98E0qKYDkE9Wf+Z1ZNVV1wZk/FMLrLQsYym7f+pv7YC+QulH42WfOiyHiXE4UB/fxQvpiIZ+d/2gzWgzpRzvw==</DigestValue>
      </Reference>
      <Reference URI="/xl/worksheets/sheet2.xml?ContentType=application/vnd.openxmlformats-officedocument.spreadsheetml.worksheet+xml">
        <DigestMethod Algorithm="http://www.w3.org/2001/04/xmlenc#sha512"/>
        <DigestValue>tpY5ykzRonLDV5G47qOqmwqi1soaQLHssIuVgez9KMILBAc8sahPKfTIIQgSo340i7rHtjsNZKo4bVG9+6yRBw==</DigestValue>
      </Reference>
      <Reference URI="/xl/worksheets/sheet3.xml?ContentType=application/vnd.openxmlformats-officedocument.spreadsheetml.worksheet+xml">
        <DigestMethod Algorithm="http://www.w3.org/2001/04/xmlenc#sha512"/>
        <DigestValue>oupCpqjOBYuzrKR6Jf/seWC5pOIAJ/+YdHkKzk01IsgJ25wnTwfrVIhgQHnyO/LCN74kVId164ncfZwW0mEFxg==</DigestValue>
      </Reference>
      <Reference URI="/xl/worksheets/sheet4.xml?ContentType=application/vnd.openxmlformats-officedocument.spreadsheetml.worksheet+xml">
        <DigestMethod Algorithm="http://www.w3.org/2001/04/xmlenc#sha512"/>
        <DigestValue>Kyy/coJba9f9Qx3Q2fmJhrpV3V7x7KaDFwkASs6PwIkCiqZyAocyT3l0oigLBRtzFkMPDrU5wUGMod+ZeYFNvA==</DigestValue>
      </Reference>
      <Reference URI="/xl/worksheets/sheet5.xml?ContentType=application/vnd.openxmlformats-officedocument.spreadsheetml.worksheet+xml">
        <DigestMethod Algorithm="http://www.w3.org/2001/04/xmlenc#sha512"/>
        <DigestValue>cfBr6SoS/Q+SyJmvDDnofju868BLQcftOJzxVF0cZuukOs5N86N+et6MdTKC8rCSAwgKyaDSYXBnywKHEbvyHQ==</DigestValue>
      </Reference>
    </Manifest>
    <SignatureProperties>
      <SignatureProperty Id="idSignatureTime" Target="#idPackageSignature">
        <mdssi:SignatureTime xmlns:mdssi="http://schemas.openxmlformats.org/package/2006/digital-signature">
          <mdssi:Format>YYYY-MM-DDThh:mm:ssTZD</mdssi:Format>
          <mdssi:Value>2025-05-13T12:22:25Z</mdssi:Value>
        </mdssi:SignatureTime>
      </SignatureProperty>
    </SignatureProperties>
  </Object>
  <Object Id="idOfficeObject">
    <SignatureProperties>
      <SignatureProperty Id="idOfficeV1Details" Target="#idPackageSignature">
        <SignatureInfoV1 xmlns="http://schemas.microsoft.com/office/2006/digsig">
          <SetupID>{C2432F58-49BD-46D0-8F73-456545AEDE6A}</SetupID>
          <SignatureText>Cindy Arce</SignatureText>
          <SignatureImage/>
          <SignatureComments/>
          <WindowsVersion>10.0</WindowsVersion>
          <OfficeVersion>16.0.18730/26</OfficeVersion>
          <ApplicationVersion>16.0.18730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2025-05-13T12:22:25Z</xd:SigningTime>
          <xd:SigningCertificate>
            <xd:Cert>
              <xd:CertDigest>
                <DigestMethod Algorithm="http://www.w3.org/2001/04/xmlenc#sha512"/>
                <DigestValue>LNCSjQ+RFxgFxJg2E1/ob9szec8Bm8wVPfA1D8IAQlJ7/2bBfA9j6ABmdqwpwtwHMhKb635wIuC6TPRfPCIz3w==</DigestValue>
              </xd:CertDigest>
              <xd:IssuerSerial>
                <X509IssuerName>SERIALNUMBER=RUC80080610-7, CN=CODE100 S.A., OU=Prestador Cualificado de Servicios de Confianza, O=ICPP, C=PY</X509IssuerName>
                <X509SerialNumber>64850860581453980396584385116316832200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Z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AA1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EBAACbAAAADgAAAIsAAAAUAQAAEQAAACEA8AAAAAAAAAAAAAAAgD8AAAAAAAAAAAAAgD8AAAAAAAAAAAAAAAAAAAAAAAAAAAAAAAAAAAAAAAAAACUAAAAMAAAAAAAAgCgAAAAMAAAABQAAACUAAAAMAAAAAQAAABgAAAAMAAAAAAAAABIAAAAMAAAAAQAAABYAAAAMAAAAAAAAAFQAAAA8AQAADwAAAIsAAAAgAQAAmwAAAAEAAABVVY9BJrSPQQ8AAACLAAAAKAAAAEwAAAAEAAAADgAAAIsAAAAiAQAAnAAAAJwAAABGAGkAcgBtAGEAZABvACAAcABvAHIAOgAgAEMASQBOAEQAWQAgAEMAQQBSAE8ATABJAE4AQQAgACAAQQBSAEMARQAgAE8AUgBUAEUARwBBAAYAAAADAAAABQAAAAsAAAAHAAAACAAAAAgAAAAEAAAACAAAAAgAAAAFAAAAAwAAAAQAAAAIAAAAAwAAAAoAAAAJAAAABwAAAAQAAAAIAAAACAAAAAgAAAAKAAAABgAAAAMAAAAKAAAACAAAAAQAAAAEAAAACAAAAAgAAAAIAAAABwAAAAQAAAAKAAAACAAAAAcAAAAHAAAACQAAAAgAAAAWAAAADAAAAAAAAAAlAAAADAAAAAIAAAAOAAAAFAAAAAAAAAAQAAAAFAAAAA==</Object>
  <Object Id="idInvalidSigLnImg">AQAAAGwAAAAAAAAAAAAAAD8BAACfAAAAAAAAAAAAAABmFgAAOwsAACBFTUYAAAEA4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PAEAAA8AAACLAAAAIAEAAJsAAAABAAAAVVWPQSa0j0EPAAAAiwAAACgAAABMAAAABAAAAA4AAACLAAAAIgEAAJwAAACcAAAARgBpAHIAbQBhAGQAbwAgAHAAbwByADoAIABDAEkATgBEAFkAIABDAEEAUgBPAEwASQBOAEEAIAAgAEEAUgBDAEUAIABPAFIAVABFAEcAQQAGAAAAAwAAAAUAAAALAAAABwAAAAgAAAAIAAAABAAAAAgAAAAIAAAABQAAAAMAAAAEAAAACAAAAAMAAAAKAAAACQAAAAcAAAAEAAAACAAAAAgAAAAIAAAACgAAAAYAAAADAAAACgAAAAgAAAAEAAAABAAAAAgAAAAIAAAACAAAAAcAAAAEAAAACgAAAAgAAAAHAAAABwAAAAkAAAAI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D/wAo1fd3TEwZiFKyDOEifkefAD1busL3D93pDaO2M58uLYsgExHqn8AyPNmgaxVRf0ckpYiXeae
h9hoKRMQVw==</DigestValue>
    </Reference>
    <Reference Type="http://www.w3.org/2000/09/xmldsig#Object" URI="#idOfficeObject">
      <DigestMethod Algorithm="http://www.w3.org/2001/04/xmlenc#sha512"/>
      <DigestValue>aBFAIGG9YvjPSQ5OlSi9tEciYGRjbFQlYm0+Fc2CHnKb6kkeMT8FZWudCN+1/c4I0gngxtdJAH6k
oJVV2eCoow==</DigestValue>
    </Reference>
    <Reference Type="http://uri.etsi.org/01903#SignedProperties" URI="#idSignedProperties">
      <Transforms>
        <Transform Algorithm="http://www.w3.org/TR/2001/REC-xml-c14n-20010315"/>
      </Transforms>
      <DigestMethod Algorithm="http://www.w3.org/2001/04/xmlenc#sha512"/>
      <DigestValue>clHBgP89AuHv/pH9QQg63nWK77K6/eJTpTWhjCKgIWVsT6I5N6McuZVc+BclFLCDTcad2XzEvxav
ps95F9zemA==</DigestValue>
    </Reference>
    <Reference Type="http://www.w3.org/2000/09/xmldsig#Object" URI="#idValidSigLnImg">
      <DigestMethod Algorithm="http://www.w3.org/2001/04/xmlenc#sha512"/>
      <DigestValue>Ggi/GTxkplmv0vzt9m1xFX4ZvHIDNvGDqLH6KCbpQKU1p4p+ZUfCBT+NsIb2PWkIKRJMNfbX3N8k
kfYUFqt8aQ==</DigestValue>
    </Reference>
    <Reference Type="http://www.w3.org/2000/09/xmldsig#Object" URI="#idInvalidSigLnImg">
      <DigestMethod Algorithm="http://www.w3.org/2001/04/xmlenc#sha512"/>
      <DigestValue>G9xjhJoVIwSunuKXNcb/oG38NtsrYFX1q9ouaD575mLCRLx5Pxi5e+pZVNXO2CKqIWFwHj+k9U6h
UTh+JNOwYA==</DigestValue>
    </Reference>
  </SignedInfo>
  <SignatureValue>FFIBaHbZIzlZqTIgw2D42tsGHYc+LHuyhwnxkpiLSe9InjUNcZ/1Jc9sq+StBqg89BHTFgIFr9Jp
XEX8ax3f3sho4X21SPXxiAMVGHfj0tJsjjqPaXUSLqhM3Ke7UjtHw0yFdzzpW5uhymdgcjJw2apZ
X8Pc8gnbhnOwf1yloAad3N6zYIrbSUehVRjq21UpqOvimyER8FdCS0+Kg4Ae4Tl3VJeuwpSuyCoY
+ZU9LanewTqlg5ZJKeitcwxb2oBlGSTUNA9Xaiezc2jnJ33HI0QS7Gfv8Heva9GIY5OeF9pTHCs+
Trw/mDlNghMBDu98ByTgoLiBxVVfoWMhnIfibA==</SignatureValue>
  <KeyInfo>
    <X509Data>
      <X509Certificate>MIIHozCCBYugAwIBAgIQMMnSSVKGGZlGnvNlXkcRyDANBgkqhkiG9w0BAQ0FADCBhTELMAkGA1UEBhMCUFkxDTALBgNVBAoTBElDUFAxODA2BgNVBAsTL1ByZXN0YWRvciBDdWFsaWZpY2FkbyBkZSBTZXJ2aWNpb3MgZGUgQ29uZmlhbnphMRUwEwYDVQQDEwxDT0RFMTAwIFMuQS4xFjAUBgNVBAUTDVJVQzgwMDgwNjEwLTcwHhcNMjUwNDA4MTgwMzMwWhcNMjcwNDA4MTgwMzMwWjCBuzELMAkGA1UEBhMCUFkxNjA0BgNVBAoMLUNFUlRJRklDQURPIENVQUxJRklDQURPIERFIEZJUk1BIEVMRUNUUsOTTklDQTELMAkGA1UECxMCRjIxFDASBgNVBAQTC0FSQ0UgT1JURUdBMRcwFQYDVQQqEw5DSU5EWSBDQVJPTElOQTEkMCIGA1UEAxMbQ0lORFkgQ0FST0xJTkEgIEFSQ0UgT1JURUdBMRIwEAYDVQQFEwlDSTQ4MTQ1ODEwggEiMA0GCSqGSIb3DQEBAQUAA4IBDwAwggEKAoIBAQDCl8Oj3nlp/Ri5T34GeUmbm/dfwM071/4c2E8Y1V0ovXyerb+M3LH17upB9tsd/R+K7kyA6Co9OMsrY2Xw1Syv0QddN6NyZZmyjppzyilSydmvbcuSEUNBuQTTnZUetiTiCWgWb52rzOcIAzOP8MoshfC3MnpKqKQ0BlodhTHJh0bX3Oq4XZB++LrGIvwWoycx2CYRwZJ6NPvadbcvzl4JG/LoR7h0DW1MF2E8+KDb62TBBk8wbc0ckZvMdaHzLD8k1bslq0iwPeLniqlSFz6Jd+GGJNIILqAE86/XMKt3RQe4az4sjx+E+NEUe17bBkR/IeOjP2cYWZ5pH3L2A3dPAgMBAAGjggLVMIIC0TAMBgNVHRMBAf8EAjAAMB0GA1UdDgQWBBTDJXtLuG9iqzFEaz4TeGWziTeEgjAfBgNVHSMEGDAWgBS+NVRiaGDnJtMxwV+XseL2ZM4H9TAOBgNVHQ8BAf8EBAMCBeAwTAYDVR0RBEUwQ4EUQ0FSQ0VAQ1BBRkVSUkVSRS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IE3tN+o657FzP+IzeeQ8zBrcfs3n9ugHxizjnTBpaxwsMQLjNppTsDAPfgnFEvm9IBmBTvrqCut8aBi9/VMcAqdZ4mZ9NIm32IEUiEswFnv77I8Qc+LYl2O1vmA7orHD/CmcDBltIG8Rtn6kJafT4FgLfgBz7fb6KhOs/+iI3UM+Lp2Zm1XHRvzDDjWun1lkJvsw1NKj8fWAQtfoOcrQB+lzsrqoQQXWjxv8KHnajyPZTk69Wy1z4nwGy+cDya4BYmMBph2ytT5lKpwQnIeTrKvKRjUyFgI0WWObKsJGPj1/HdU1VwyInEw2VP9P/tR25zkg99O+UIwKOytQPqDrjCfEduiTRm941C496uSuimoiK7aMIU9bQcftbn5FMUYmu/8sGHopqwdu56oJl7VlEk+aJHiNEL7YBDS/Riw4tfwPqXZqkVMQpKCz1E+lOSPN4ON1whnihvJmEvuBUnAd7wJBj24NF0ROs6StCDfiDpTJKdTiLaQEZ8S/yyvAuhCeY+rSCTHVMK3TPTJGZrm2ENLdvfC9p6cX9byC/sDrbnKaGYS1BUElR8mXl8Yr6Amwfpu+HFx0d3wFKjIqLz3HxNCXlzdIgFpViV4DXoOGiiig4TL3x8PRf4nRfWQFuNAwzvH98AqLphQLXg+te6GIfUsmr6s4dtTAjU/tzHhrsl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512"/>
        <DigestValue>LAvp7QXCsqme5nUZQXwM9FRDxRkAQiLG9X2bqBW5+rD5giHfTVkpSuMWrTlenhvs8ofuX29q6RwJ+m260WKYKA==</DigestValue>
      </Reference>
      <Reference URI="/xl/calcChain.xml?ContentType=application/vnd.openxmlformats-officedocument.spreadsheetml.calcChain+xml">
        <DigestMethod Algorithm="http://www.w3.org/2001/04/xmlenc#sha512"/>
        <DigestValue>KEezPKsgGvTp2ywIyN2GnvVlSTGtqvLEx1sdyG2tfn/wASJMEYtLycgj9Xzx1v54k7r52xGj2Zoa6DYP5K1WUg==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LmCIvqze95SUQan/RKi1Y36Jc1o1BCll5Cxv53S35nimYNT5ukF9Qpxj/cUq17j5uZQqnbPpEXdfr5d+V1RSUg==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LmCIvqze95SUQan/RKi1Y36Jc1o1BCll5Cxv53S35nimYNT5ukF9Qpxj/cUq17j5uZQqnbPpEXdfr5d+V1RSUg==</DigestValue>
      </Reference>
      <Reference URI="/xl/drawings/drawing1.xml?ContentType=application/vnd.openxmlformats-officedocument.drawing+xml">
        <DigestMethod Algorithm="http://www.w3.org/2001/04/xmlenc#sha512"/>
        <DigestValue>G4aGnuGUmmKdbgePahhSTPiGdV9npmVdkGli2BbtXmbUcq+4Q/a97WHwNRRDFcnWTzcW9KF6rqGfBPkHjb0umQ==</DigestValue>
      </Reference>
      <Reference URI="/xl/drawings/drawing2.xml?ContentType=application/vnd.openxmlformats-officedocument.drawing+xml">
        <DigestMethod Algorithm="http://www.w3.org/2001/04/xmlenc#sha512"/>
        <DigestValue>jFmLY3O4RcyRFd9NveR+K9D1jNIWaPSQNjhxtFzvsZqzB3kjB46Brmz7j5CnXkqh7tAzFrmKk+7Sc8HoNxn7EQ==</DigestValue>
      </Reference>
      <Reference URI="/xl/drawings/drawing3.xml?ContentType=application/vnd.openxmlformats-officedocument.drawing+xml">
        <DigestMethod Algorithm="http://www.w3.org/2001/04/xmlenc#sha512"/>
        <DigestValue>yjLr7IIj3PtiCXOhclsqHidBYNMegUr+NoIhMRLTaZ3IHitcPb19k7C0/Sop+H+b7xhzziU7ifZhd04Q2wd/NQ==</DigestValue>
      </Reference>
      <Reference URI="/xl/drawings/drawing4.xml?ContentType=application/vnd.openxmlformats-officedocument.drawing+xml">
        <DigestMethod Algorithm="http://www.w3.org/2001/04/xmlenc#sha512"/>
        <DigestValue>p06vzhYrG+n5nNjLC5Qp/w7NXMqPKMknUmIAw2S+AEGbqyMtyHcOuNibaezowhTgaX8cXaZdhMPxGYTzgsz8Rg==</DigestValue>
      </Reference>
      <Reference URI="/xl/drawings/drawing5.xml?ContentType=application/vnd.openxmlformats-officedocument.drawing+xml">
        <DigestMethod Algorithm="http://www.w3.org/2001/04/xmlenc#sha512"/>
        <DigestValue>lzQA29rFfZas5cktgeq2r+UmWsX2iMWlJQ+taMzGO3JUshLeW4ZURXZX9iUrQLHwN2lnhZB9jIADdMU7WnEnig==</DigestValue>
      </Reference>
      <Reference URI="/xl/drawings/vmlDrawing1.vml?ContentType=application/vnd.openxmlformats-officedocument.vmlDrawing">
        <DigestMethod Algorithm="http://www.w3.org/2001/04/xmlenc#sha512"/>
        <DigestValue>OMqxGxBm2nFW40aLaNtSOjwv8AiZvtS4P34Z4ezUlVirWnFGrIRk4a0DbtUzuYVAZb62VInS44R900s7ySvzew==</DigestValue>
      </Reference>
      <Reference URI="/xl/drawings/vmlDrawing2.vml?ContentType=application/vnd.openxmlformats-officedocument.vmlDrawing">
        <DigestMethod Algorithm="http://www.w3.org/2001/04/xmlenc#sha512"/>
        <DigestValue>hLf3zCaw4SWuHeeszksSyKu9iqGvqRF+Ei8WJds09Gal8qLv7VhZNJKOMNMBraofZ6njJdG2feVgRCTUJER9SQ==</DigestValue>
      </Reference>
      <Reference URI="/xl/drawings/vmlDrawing3.vml?ContentType=application/vnd.openxmlformats-officedocument.vmlDrawing">
        <DigestMethod Algorithm="http://www.w3.org/2001/04/xmlenc#sha512"/>
        <DigestValue>/916R3anBzZujBMmbtCX7eUd+Fk6kmIL9iQJ18KnIsWZDAiYwjPsWgFkN0GDJRkjLlkWytsgQQTMrTlPjyj1Lw==</DigestValue>
      </Reference>
      <Reference URI="/xl/drawings/vmlDrawing4.vml?ContentType=application/vnd.openxmlformats-officedocument.vmlDrawing">
        <DigestMethod Algorithm="http://www.w3.org/2001/04/xmlenc#sha512"/>
        <DigestValue>W5CTEpBiUGj+JDQ3gmeB1kQfRYnv3cLeQMVdpSt7GwfNihpwHYIhVunEOKEP5U7+0SvmQkzRvRPU8G7U1ycoDw==</DigestValue>
      </Reference>
      <Reference URI="/xl/drawings/vmlDrawing5.vml?ContentType=application/vnd.openxmlformats-officedocument.vmlDrawing">
        <DigestMethod Algorithm="http://www.w3.org/2001/04/xmlenc#sha512"/>
        <DigestValue>fv2EmLBWgcfzewblB0mBGMpIzHhQBgMpj1ZbHUu6YyGwK7yOP6n3Usz3qx3tMfY+GLn0kkEzPRpQ8wWMo7d5Sg==</DigestValue>
      </Reference>
      <Reference URI="/xl/media/image1.png?ContentType=image/png">
        <DigestMethod Algorithm="http://www.w3.org/2001/04/xmlenc#sha512"/>
        <DigestValue>DwjyNEa4OGdfDqiIZS8vIwKEmqhtODO/+HkM6lFrj1HeLZvpyFrPXb0vrYHFTG97Bh1seV0oeru34QjClrIEOg==</DigestValue>
      </Reference>
      <Reference URI="/xl/media/image2.emf?ContentType=image/x-emf">
        <DigestMethod Algorithm="http://www.w3.org/2001/04/xmlenc#sha512"/>
        <DigestValue>3VAVIOJXnRAwf/VaBzhgKV9s6Yq9Ds5WT+l9ltIoYa1Rz9Yvz4QaRwsOB8CmlBepqkYeGpUs0WR6ZcRDe3Llqw==</DigestValue>
      </Reference>
      <Reference URI="/xl/media/image3.emf?ContentType=image/x-emf">
        <DigestMethod Algorithm="http://www.w3.org/2001/04/xmlenc#sha512"/>
        <DigestValue>18Hab3pOyETwHexWEVaKbk8fLoItckxMxufN8F9A5piJrxXtCCRb+UAm7PHUNOgSju/R/7wP83Trd8rndTLEQA==</DigestValue>
      </Reference>
      <Reference URI="/xl/media/image4.emf?ContentType=image/x-emf">
        <DigestMethod Algorithm="http://www.w3.org/2001/04/xmlenc#sha512"/>
        <DigestValue>Oj9qLwCeCyLhaYYh2XfAcyygyQtcWimyR2DgAb2Dsiz76PA/AxMGCAig8Kr3pWKqO3R0pTRZIvjImCWp1zs7wQ==</DigestValue>
      </Reference>
      <Reference URI="/xl/media/image5.emf?ContentType=image/x-emf">
        <DigestMethod Algorithm="http://www.w3.org/2001/04/xmlenc#sha512"/>
        <DigestValue>NmNI1jC8O3hbA/kDFAv24o0t4OVm2AEdaByZ4yA4SdD7GCrrVK3zCQHW9ACHAMLg1YVnzPnU2EExMh5XZwNMCQ==</DigestValue>
      </Reference>
      <Reference URI="/xl/printerSettings/printerSettings1.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10.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2.bin?ContentType=application/vnd.openxmlformats-officedocument.spreadsheetml.printerSettings">
        <DigestMethod Algorithm="http://www.w3.org/2001/04/xmlenc#sha512"/>
        <DigestValue>sLxPNV0/I5MQBmtyGSw/CwEuki15jCI0H4VdpRNvHFqshhcp7sVL6H7YzANG48SHp0PIOeNBgXwxmcUSvsVIwA==</DigestValue>
      </Reference>
      <Reference URI="/xl/printerSettings/printerSettings13.bin?ContentType=application/vnd.openxmlformats-officedocument.spreadsheetml.printerSettings">
        <DigestMethod Algorithm="http://www.w3.org/2001/04/xmlenc#sha512"/>
        <DigestValue>u/L7cqfs97p9/xxj+GCgMA0PgJMsHPznx2b7+OUdPvu25d6++y6czQbipys5mLE2QPpK5C1JA9jZaX+EfpxjJw==</DigestValue>
      </Reference>
      <Reference URI="/xl/printerSettings/printerSettings14.bin?ContentType=application/vnd.openxmlformats-officedocument.spreadsheetml.printerSettings">
        <DigestMethod Algorithm="http://www.w3.org/2001/04/xmlenc#sha512"/>
        <DigestValue>6Jm7lYgzK7fjXQ1w/N3nJLMRi0tH0TEUdM4Yn1HlRwya2zWp6CcdxyqNHbtELITbdj374yx+U8Y2aVi5062Leg==</DigestValue>
      </Reference>
      <Reference URI="/xl/printerSettings/printerSettings1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7.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8.bin?ContentType=application/vnd.openxmlformats-officedocument.spreadsheetml.printerSettings">
        <DigestMethod Algorithm="http://www.w3.org/2001/04/xmlenc#sha512"/>
        <DigestValue>CsS96AZt8VdicLHji1LtlBYjcZWnW5wDISUrkhW7U9Hi7VRoOu+h+/Cal0JzjA5/8ZnlXMHuIvDIfE9/XlAFRA==</DigestValue>
      </Reference>
      <Reference URI="/xl/printerSettings/printerSettings19.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0.bin?ContentType=application/vnd.openxmlformats-officedocument.spreadsheetml.printerSettings">
        <DigestMethod Algorithm="http://www.w3.org/2001/04/xmlenc#sha512"/>
        <DigestValue>KzJ39oWj/kL5ufkLixwxbxWNSpPpsObWfxMyXWaDO//DnonhqCoX52tNuJ+iWoyzyMfxgTYOnHPgud/CIxArIg==</DigestValue>
      </Reference>
      <Reference URI="/xl/printerSettings/printerSettings2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2.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3.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24.bin?ContentType=application/vnd.openxmlformats-officedocument.spreadsheetml.printerSettings">
        <DigestMethod Algorithm="http://www.w3.org/2001/04/xmlenc#sha512"/>
        <DigestValue>sLxPNV0/I5MQBmtyGSw/CwEuki15jCI0H4VdpRNvHFqshhcp7sVL6H7YzANG48SHp0PIOeNBgXwxmcUSvsVIwA==</DigestValue>
      </Reference>
      <Reference URI="/xl/printerSettings/printerSettings25.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6.bin?ContentType=application/vnd.openxmlformats-officedocument.spreadsheetml.printerSettings">
        <DigestMethod Algorithm="http://www.w3.org/2001/04/xmlenc#sha512"/>
        <DigestValue>BJaD3xhOu2hir61L5zpJsypIWxI5Tfm+cDfHTv9H/+DxpC6dOEPi5ZG7zK5CdWDSFvEMsP7cCiC+N+o3XukbhQ==</DigestValue>
      </Reference>
      <Reference URI="/xl/printerSettings/printerSettings27.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9.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6.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8.bin?ContentType=application/vnd.openxmlformats-officedocument.spreadsheetml.printerSettings">
        <DigestMethod Algorithm="http://www.w3.org/2001/04/xmlenc#sha512"/>
        <DigestValue>7YkNldjKascF+hvysNR25BujgjVfleWxCNqRkYf+hF597ZOpdBSKmfFxqXsjEB/udK1ThySx6mrbmnY5d8BpYA==</DigestValue>
      </Reference>
      <Reference URI="/xl/printerSettings/printerSettings9.bin?ContentType=application/vnd.openxmlformats-officedocument.spreadsheetml.printerSettings">
        <DigestMethod Algorithm="http://www.w3.org/2001/04/xmlenc#sha512"/>
        <DigestValue>xOaoqvdY2+vsDDUbenH5ZyC0fPEn+/pk6YNXm0fWcr5DudKZunUGeUgS1F/3aaIwGTTaE8aTtFeRL6YoQRSPRQ==</DigestValue>
      </Reference>
      <Reference URI="/xl/sharedStrings.xml?ContentType=application/vnd.openxmlformats-officedocument.spreadsheetml.sharedStrings+xml">
        <DigestMethod Algorithm="http://www.w3.org/2001/04/xmlenc#sha512"/>
        <DigestValue>GYscKPWBTEZ5+Rd/Lkbn6aPv3bix9lF0qUnAqyBglLV8K4W4X81NHtzC+1eKZIpKxFoRxoKq1deL/iePD0KAXQ==</DigestValue>
      </Reference>
      <Reference URI="/xl/styles.xml?ContentType=application/vnd.openxmlformats-officedocument.spreadsheetml.styles+xml">
        <DigestMethod Algorithm="http://www.w3.org/2001/04/xmlenc#sha512"/>
        <DigestValue>gIJ3GbF0DsfQ5cvBUt8ad6ykWDtRe15UXa0Rn8rGdB8INMBvzCHtACUmNlm/FIhq82zNkxG9dc4ycdZTvoWVqg==</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Ae7cg3aHThy7WU1nQh9FlGK1CX9TcMmPZlxOj+tXqmBqeXcfEst1czJIclqMdAFGBfWaJu14iDbrPZM7YW4/2A==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MGRp0UGMzM0i8WaZiLtFnpqHfkViCyRs8C0zSUZybqtMkm3l4MuU01CrmGI4VjIgehoo/vf79jDCA+hnDBv8EQ==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512"/>
        <DigestValue>GnbcIFaK4AwfOV9jOiYnB22uxJR9QMMhGKdD1Fh9s/UTYjT2C+qyvuH1L8Mhq4MwVO+L0+JOLBDBEr65hZ7+wg==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YHD3LHJO2V9QGghbwiY3/DuHRDsxhO/FTS+wlnWhKcVxGJqqCinFh3/WCFCEBiuptulqbrGkZiPYl5Yo/3t55A==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6TmCoUt8uhcj+/ElRNyEzHOkf+cSWHRZMMHfRX7Qd5p3zEq2nMWCTj1NDL+Pt+/ZLxpJ2SelqH6IYQJv9b3BhQ==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Q8/mlhO4HZJcSeydk28GXgGtY/gXb5klzG3nNnwBVRczHfNfPDBiC8u2q7rT+8avtWeRtQgJFK6zE4Oe/GFHsg==</DigestValue>
      </Reference>
      <Reference URI="/xl/worksheets/sheet1.xml?ContentType=application/vnd.openxmlformats-officedocument.spreadsheetml.worksheet+xml">
        <DigestMethod Algorithm="http://www.w3.org/2001/04/xmlenc#sha512"/>
        <DigestValue>A98E0qKYDkE9Wf+Z1ZNVV1wZk/FMLrLQsYym7f+pv7YC+QulH42WfOiyHiXE4UB/fxQvpiIZ+d/2gzWgzpRzvw==</DigestValue>
      </Reference>
      <Reference URI="/xl/worksheets/sheet2.xml?ContentType=application/vnd.openxmlformats-officedocument.spreadsheetml.worksheet+xml">
        <DigestMethod Algorithm="http://www.w3.org/2001/04/xmlenc#sha512"/>
        <DigestValue>tpY5ykzRonLDV5G47qOqmwqi1soaQLHssIuVgez9KMILBAc8sahPKfTIIQgSo340i7rHtjsNZKo4bVG9+6yRBw==</DigestValue>
      </Reference>
      <Reference URI="/xl/worksheets/sheet3.xml?ContentType=application/vnd.openxmlformats-officedocument.spreadsheetml.worksheet+xml">
        <DigestMethod Algorithm="http://www.w3.org/2001/04/xmlenc#sha512"/>
        <DigestValue>oupCpqjOBYuzrKR6Jf/seWC5pOIAJ/+YdHkKzk01IsgJ25wnTwfrVIhgQHnyO/LCN74kVId164ncfZwW0mEFxg==</DigestValue>
      </Reference>
      <Reference URI="/xl/worksheets/sheet4.xml?ContentType=application/vnd.openxmlformats-officedocument.spreadsheetml.worksheet+xml">
        <DigestMethod Algorithm="http://www.w3.org/2001/04/xmlenc#sha512"/>
        <DigestValue>Kyy/coJba9f9Qx3Q2fmJhrpV3V7x7KaDFwkASs6PwIkCiqZyAocyT3l0oigLBRtzFkMPDrU5wUGMod+ZeYFNvA==</DigestValue>
      </Reference>
      <Reference URI="/xl/worksheets/sheet5.xml?ContentType=application/vnd.openxmlformats-officedocument.spreadsheetml.worksheet+xml">
        <DigestMethod Algorithm="http://www.w3.org/2001/04/xmlenc#sha512"/>
        <DigestValue>cfBr6SoS/Q+SyJmvDDnofju868BLQcftOJzxVF0cZuukOs5N86N+et6MdTKC8rCSAwgKyaDSYXBnywKHEbvyHQ==</DigestValue>
      </Reference>
    </Manifest>
    <SignatureProperties>
      <SignatureProperty Id="idSignatureTime" Target="#idPackageSignature">
        <mdssi:SignatureTime xmlns:mdssi="http://schemas.openxmlformats.org/package/2006/digital-signature">
          <mdssi:Format>YYYY-MM-DDThh:mm:ssTZD</mdssi:Format>
          <mdssi:Value>2025-05-13T12:22:29Z</mdssi:Value>
        </mdssi:SignatureTime>
      </SignatureProperty>
    </SignatureProperties>
  </Object>
  <Object Id="idOfficeObject">
    <SignatureProperties>
      <SignatureProperty Id="idOfficeV1Details" Target="#idPackageSignature">
        <SignatureInfoV1 xmlns="http://schemas.microsoft.com/office/2006/digsig">
          <SetupID>{6FBD7A35-528F-4A99-B22E-3CA9DAC705D5}</SetupID>
          <SignatureText>Cindy Arce</SignatureText>
          <SignatureImage/>
          <SignatureComments/>
          <WindowsVersion>10.0</WindowsVersion>
          <OfficeVersion>16.0.18730/26</OfficeVersion>
          <ApplicationVersion>16.0.18730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2025-05-13T12:22:29Z</xd:SigningTime>
          <xd:SigningCertificate>
            <xd:Cert>
              <xd:CertDigest>
                <DigestMethod Algorithm="http://www.w3.org/2001/04/xmlenc#sha512"/>
                <DigestValue>LNCSjQ+RFxgFxJg2E1/ob9szec8Bm8wVPfA1D8IAQlJ7/2bBfA9j6ABmdqwpwtwHMhKb635wIuC6TPRfPCIz3w==</DigestValue>
              </xd:CertDigest>
              <xd:IssuerSerial>
                <X509IssuerName>SERIALNUMBER=RUC80080610-7, CN=CODE100 S.A., OU=Prestador Cualificado de Servicios de Confianza, O=ICPP, C=PY</X509IssuerName>
                <X509SerialNumber>64850860581453980396584385116316832200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Z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AA1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EBAACbAAAADgAAAIsAAAAUAQAAEQAAACEA8AAAAAAAAAAAAAAAgD8AAAAAAAAAAAAAgD8AAAAAAAAAAAAAAAAAAAAAAAAAAAAAAAAAAAAAAAAAACUAAAAMAAAAAAAAgCgAAAAMAAAABQAAACUAAAAMAAAAAQAAABgAAAAMAAAAAAAAABIAAAAMAAAAAQAAABYAAAAMAAAAAAAAAFQAAAA8AQAADwAAAIsAAAAgAQAAmwAAAAEAAABVVY9BJrSPQQ8AAACLAAAAKAAAAEwAAAAEAAAADgAAAIsAAAAiAQAAnAAAAJwAAABGAGkAcgBtAGEAZABvACAAcABvAHIAOgAgAEMASQBOAEQAWQAgAEMAQQBSAE8ATABJAE4AQQAgACAAQQBSAEMARQAgAE8AUgBUAEUARwBBAAYAAAADAAAABQAAAAsAAAAHAAAACAAAAAgAAAAEAAAACAAAAAgAAAAFAAAAAwAAAAQAAAAIAAAAAwAAAAoAAAAJAAAABwAAAAQAAAAIAAAACAAAAAgAAAAKAAAABgAAAAMAAAAKAAAACAAAAAQAAAAEAAAACAAAAAgAAAAIAAAABwAAAAQAAAAKAAAACAAAAAcAAAAHAAAACQAAAAgAAAAWAAAADAAAAAAAAAAlAAAADAAAAAIAAAAOAAAAFAAAAAAAAAAQAAAAFAAAAA==</Object>
  <Object Id="idInvalidSigLnImg">AQAAAGwAAAAAAAAAAAAAAD8BAACfAAAAAAAAAAAAAABmFgAAOwsAACBFTUYAAAEA4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PAEAAA8AAACLAAAAIAEAAJsAAAABAAAAVVWPQSa0j0EPAAAAiwAAACgAAABMAAAABAAAAA4AAACLAAAAIgEAAJwAAACcAAAARgBpAHIAbQBhAGQAbwAgAHAAbwByADoAIABDAEkATgBEAFkAIABDAEEAUgBPAEwASQBOAEEAIAAgAEEAUgBDAEUAIABPAFIAVABFAEcAQQAGAAAAAwAAAAUAAAALAAAABwAAAAgAAAAIAAAABAAAAAgAAAAIAAAABQAAAAMAAAAEAAAACAAAAAMAAAAKAAAACQAAAAcAAAAEAAAACAAAAAgAAAAIAAAACgAAAAYAAAADAAAACgAAAAgAAAAEAAAABAAAAAgAAAAIAAAACAAAAAcAAAAEAAAACgAAAAgAAAAHAAAABwAAAAkAAAAI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52570P1VWPWyvF79NmjCiOTtWMA9zCDMyUkrigWsZg6e+ZawK1fQLPxsi5iih7zTMHOiIo3uIxHQ
btYa0b/Fcw==</DigestValue>
    </Reference>
    <Reference Type="http://www.w3.org/2000/09/xmldsig#Object" URI="#idOfficeObject">
      <DigestMethod Algorithm="http://www.w3.org/2001/04/xmlenc#sha512"/>
      <DigestValue>eSp1CeDdAsoPso67qnhNqcIsr90X7/amIjp+8UfNhtTmV9uGgmXUFWlA2I5Sl/df95ht7Byjb75/
g4+GgNe2PQ==</DigestValue>
    </Reference>
    <Reference Type="http://uri.etsi.org/01903#SignedProperties" URI="#idSignedProperties">
      <Transforms>
        <Transform Algorithm="http://www.w3.org/TR/2001/REC-xml-c14n-20010315"/>
      </Transforms>
      <DigestMethod Algorithm="http://www.w3.org/2001/04/xmlenc#sha512"/>
      <DigestValue>Vt7pVicj110ZuHJ9NPPvqcQwwgYCUHChWHFjt3dTzSOOg3P0ixCxJ1b4Q4ChH7MjpZ3Pj1gAh+Qw
q4TF/NEtlA==</DigestValue>
    </Reference>
    <Reference Type="http://www.w3.org/2000/09/xmldsig#Object" URI="#idValidSigLnImg">
      <DigestMethod Algorithm="http://www.w3.org/2001/04/xmlenc#sha512"/>
      <DigestValue>Ggi/GTxkplmv0vzt9m1xFX4ZvHIDNvGDqLH6KCbpQKU1p4p+ZUfCBT+NsIb2PWkIKRJMNfbX3N8k
kfYUFqt8aQ==</DigestValue>
    </Reference>
    <Reference Type="http://www.w3.org/2000/09/xmldsig#Object" URI="#idInvalidSigLnImg">
      <DigestMethod Algorithm="http://www.w3.org/2001/04/xmlenc#sha512"/>
      <DigestValue>G9xjhJoVIwSunuKXNcb/oG38NtsrYFX1q9ouaD575mLCRLx5Pxi5e+pZVNXO2CKqIWFwHj+k9U6h
UTh+JNOwYA==</DigestValue>
    </Reference>
  </SignedInfo>
  <SignatureValue>MC5/YDzy6RsC8Nxpblr4Zsz3MrMti7PZDcYFZ1vSc57PobD10j+tVAikV1R95GkoGKtnntfDB5Ll
Zxc7VwHrayMbMnFvNS4i9eyLAwl2Mm2lE73G8RBOXnA/YSAkk5/7i52+kyNn6v4VoOB4NZR6MjHJ
oPZvVcfzkIPUPsGDeSdC/8kz//o+yIjpEHjr/YEiCWwXbzZg3jnysByEn+T+RNvzB/dyvOtkAxEq
2iRPPc2V6enqF7mZFN2ptRHhMtmJoGH+qL5wQaWVOi20gJIjNMhjWZM3rPgYK0xghddiNOMvk/5w
534tucbZ3exzSjegrE9QYZxGfhiApArbE+VpaA==</SignatureValue>
  <KeyInfo>
    <X509Data>
      <X509Certificate>MIIHozCCBYugAwIBAgIQMMnSSVKGGZlGnvNlXkcRyDANBgkqhkiG9w0BAQ0FADCBhTELMAkGA1UEBhMCUFkxDTALBgNVBAoTBElDUFAxODA2BgNVBAsTL1ByZXN0YWRvciBDdWFsaWZpY2FkbyBkZSBTZXJ2aWNpb3MgZGUgQ29uZmlhbnphMRUwEwYDVQQDEwxDT0RFMTAwIFMuQS4xFjAUBgNVBAUTDVJVQzgwMDgwNjEwLTcwHhcNMjUwNDA4MTgwMzMwWhcNMjcwNDA4MTgwMzMwWjCBuzELMAkGA1UEBhMCUFkxNjA0BgNVBAoMLUNFUlRJRklDQURPIENVQUxJRklDQURPIERFIEZJUk1BIEVMRUNUUsOTTklDQTELMAkGA1UECxMCRjIxFDASBgNVBAQTC0FSQ0UgT1JURUdBMRcwFQYDVQQqEw5DSU5EWSBDQVJPTElOQTEkMCIGA1UEAxMbQ0lORFkgQ0FST0xJTkEgIEFSQ0UgT1JURUdBMRIwEAYDVQQFEwlDSTQ4MTQ1ODEwggEiMA0GCSqGSIb3DQEBAQUAA4IBDwAwggEKAoIBAQDCl8Oj3nlp/Ri5T34GeUmbm/dfwM071/4c2E8Y1V0ovXyerb+M3LH17upB9tsd/R+K7kyA6Co9OMsrY2Xw1Syv0QddN6NyZZmyjppzyilSydmvbcuSEUNBuQTTnZUetiTiCWgWb52rzOcIAzOP8MoshfC3MnpKqKQ0BlodhTHJh0bX3Oq4XZB++LrGIvwWoycx2CYRwZJ6NPvadbcvzl4JG/LoR7h0DW1MF2E8+KDb62TBBk8wbc0ckZvMdaHzLD8k1bslq0iwPeLniqlSFz6Jd+GGJNIILqAE86/XMKt3RQe4az4sjx+E+NEUe17bBkR/IeOjP2cYWZ5pH3L2A3dPAgMBAAGjggLVMIIC0TAMBgNVHRMBAf8EAjAAMB0GA1UdDgQWBBTDJXtLuG9iqzFEaz4TeGWziTeEgjAfBgNVHSMEGDAWgBS+NVRiaGDnJtMxwV+XseL2ZM4H9TAOBgNVHQ8BAf8EBAMCBeAwTAYDVR0RBEUwQ4EUQ0FSQ0VAQ1BBRkVSUkVSRS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IE3tN+o657FzP+IzeeQ8zBrcfs3n9ugHxizjnTBpaxwsMQLjNppTsDAPfgnFEvm9IBmBTvrqCut8aBi9/VMcAqdZ4mZ9NIm32IEUiEswFnv77I8Qc+LYl2O1vmA7orHD/CmcDBltIG8Rtn6kJafT4FgLfgBz7fb6KhOs/+iI3UM+Lp2Zm1XHRvzDDjWun1lkJvsw1NKj8fWAQtfoOcrQB+lzsrqoQQXWjxv8KHnajyPZTk69Wy1z4nwGy+cDya4BYmMBph2ytT5lKpwQnIeTrKvKRjUyFgI0WWObKsJGPj1/HdU1VwyInEw2VP9P/tR25zkg99O+UIwKOytQPqDrjCfEduiTRm941C496uSuimoiK7aMIU9bQcftbn5FMUYmu/8sGHopqwdu56oJl7VlEk+aJHiNEL7YBDS/Riw4tfwPqXZqkVMQpKCz1E+lOSPN4ON1whnihvJmEvuBUnAd7wJBj24NF0ROs6StCDfiDpTJKdTiLaQEZ8S/yyvAuhCeY+rSCTHVMK3TPTJGZrm2ENLdvfC9p6cX9byC/sDrbnKaGYS1BUElR8mXl8Yr6Amwfpu+HFx0d3wFKjIqLz3HxNCXlzdIgFpViV4DXoOGiiig4TL3x8PRf4nRfWQFuNAwzvH98AqLphQLXg+te6GIfUsmr6s4dtTAjU/tzHhrsl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LAvp7QXCsqme5nUZQXwM9FRDxRkAQiLG9X2bqBW5+rD5giHfTVkpSuMWrTlenhvs8ofuX29q6RwJ+m260WKYKA==</DigestValue>
      </Reference>
      <Reference URI="/xl/calcChain.xml?ContentType=application/vnd.openxmlformats-officedocument.spreadsheetml.calcChain+xml">
        <DigestMethod Algorithm="http://www.w3.org/2001/04/xmlenc#sha512"/>
        <DigestValue>KEezPKsgGvTp2ywIyN2GnvVlSTGtqvLEx1sdyG2tfn/wASJMEYtLycgj9Xzx1v54k7r52xGj2Zoa6DYP5K1WUg==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LmCIvqze95SUQan/RKi1Y36Jc1o1BCll5Cxv53S35nimYNT5ukF9Qpxj/cUq17j5uZQqnbPpEXdfr5d+V1RSUg==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LmCIvqze95SUQan/RKi1Y36Jc1o1BCll5Cxv53S35nimYNT5ukF9Qpxj/cUq17j5uZQqnbPpEXdfr5d+V1RSUg==</DigestValue>
      </Reference>
      <Reference URI="/xl/drawings/drawing1.xml?ContentType=application/vnd.openxmlformats-officedocument.drawing+xml">
        <DigestMethod Algorithm="http://www.w3.org/2001/04/xmlenc#sha512"/>
        <DigestValue>G4aGnuGUmmKdbgePahhSTPiGdV9npmVdkGli2BbtXmbUcq+4Q/a97WHwNRRDFcnWTzcW9KF6rqGfBPkHjb0umQ==</DigestValue>
      </Reference>
      <Reference URI="/xl/drawings/drawing2.xml?ContentType=application/vnd.openxmlformats-officedocument.drawing+xml">
        <DigestMethod Algorithm="http://www.w3.org/2001/04/xmlenc#sha512"/>
        <DigestValue>jFmLY3O4RcyRFd9NveR+K9D1jNIWaPSQNjhxtFzvsZqzB3kjB46Brmz7j5CnXkqh7tAzFrmKk+7Sc8HoNxn7EQ==</DigestValue>
      </Reference>
      <Reference URI="/xl/drawings/drawing3.xml?ContentType=application/vnd.openxmlformats-officedocument.drawing+xml">
        <DigestMethod Algorithm="http://www.w3.org/2001/04/xmlenc#sha512"/>
        <DigestValue>yjLr7IIj3PtiCXOhclsqHidBYNMegUr+NoIhMRLTaZ3IHitcPb19k7C0/Sop+H+b7xhzziU7ifZhd04Q2wd/NQ==</DigestValue>
      </Reference>
      <Reference URI="/xl/drawings/drawing4.xml?ContentType=application/vnd.openxmlformats-officedocument.drawing+xml">
        <DigestMethod Algorithm="http://www.w3.org/2001/04/xmlenc#sha512"/>
        <DigestValue>p06vzhYrG+n5nNjLC5Qp/w7NXMqPKMknUmIAw2S+AEGbqyMtyHcOuNibaezowhTgaX8cXaZdhMPxGYTzgsz8Rg==</DigestValue>
      </Reference>
      <Reference URI="/xl/drawings/drawing5.xml?ContentType=application/vnd.openxmlformats-officedocument.drawing+xml">
        <DigestMethod Algorithm="http://www.w3.org/2001/04/xmlenc#sha512"/>
        <DigestValue>lzQA29rFfZas5cktgeq2r+UmWsX2iMWlJQ+taMzGO3JUshLeW4ZURXZX9iUrQLHwN2lnhZB9jIADdMU7WnEnig==</DigestValue>
      </Reference>
      <Reference URI="/xl/drawings/vmlDrawing1.vml?ContentType=application/vnd.openxmlformats-officedocument.vmlDrawing">
        <DigestMethod Algorithm="http://www.w3.org/2001/04/xmlenc#sha512"/>
        <DigestValue>OMqxGxBm2nFW40aLaNtSOjwv8AiZvtS4P34Z4ezUlVirWnFGrIRk4a0DbtUzuYVAZb62VInS44R900s7ySvzew==</DigestValue>
      </Reference>
      <Reference URI="/xl/drawings/vmlDrawing2.vml?ContentType=application/vnd.openxmlformats-officedocument.vmlDrawing">
        <DigestMethod Algorithm="http://www.w3.org/2001/04/xmlenc#sha512"/>
        <DigestValue>hLf3zCaw4SWuHeeszksSyKu9iqGvqRF+Ei8WJds09Gal8qLv7VhZNJKOMNMBraofZ6njJdG2feVgRCTUJER9SQ==</DigestValue>
      </Reference>
      <Reference URI="/xl/drawings/vmlDrawing3.vml?ContentType=application/vnd.openxmlformats-officedocument.vmlDrawing">
        <DigestMethod Algorithm="http://www.w3.org/2001/04/xmlenc#sha512"/>
        <DigestValue>/916R3anBzZujBMmbtCX7eUd+Fk6kmIL9iQJ18KnIsWZDAiYwjPsWgFkN0GDJRkjLlkWytsgQQTMrTlPjyj1Lw==</DigestValue>
      </Reference>
      <Reference URI="/xl/drawings/vmlDrawing4.vml?ContentType=application/vnd.openxmlformats-officedocument.vmlDrawing">
        <DigestMethod Algorithm="http://www.w3.org/2001/04/xmlenc#sha512"/>
        <DigestValue>W5CTEpBiUGj+JDQ3gmeB1kQfRYnv3cLeQMVdpSt7GwfNihpwHYIhVunEOKEP5U7+0SvmQkzRvRPU8G7U1ycoDw==</DigestValue>
      </Reference>
      <Reference URI="/xl/drawings/vmlDrawing5.vml?ContentType=application/vnd.openxmlformats-officedocument.vmlDrawing">
        <DigestMethod Algorithm="http://www.w3.org/2001/04/xmlenc#sha512"/>
        <DigestValue>fv2EmLBWgcfzewblB0mBGMpIzHhQBgMpj1ZbHUu6YyGwK7yOP6n3Usz3qx3tMfY+GLn0kkEzPRpQ8wWMo7d5Sg==</DigestValue>
      </Reference>
      <Reference URI="/xl/media/image1.png?ContentType=image/png">
        <DigestMethod Algorithm="http://www.w3.org/2001/04/xmlenc#sha512"/>
        <DigestValue>DwjyNEa4OGdfDqiIZS8vIwKEmqhtODO/+HkM6lFrj1HeLZvpyFrPXb0vrYHFTG97Bh1seV0oeru34QjClrIEOg==</DigestValue>
      </Reference>
      <Reference URI="/xl/media/image2.emf?ContentType=image/x-emf">
        <DigestMethod Algorithm="http://www.w3.org/2001/04/xmlenc#sha512"/>
        <DigestValue>3VAVIOJXnRAwf/VaBzhgKV9s6Yq9Ds5WT+l9ltIoYa1Rz9Yvz4QaRwsOB8CmlBepqkYeGpUs0WR6ZcRDe3Llqw==</DigestValue>
      </Reference>
      <Reference URI="/xl/media/image3.emf?ContentType=image/x-emf">
        <DigestMethod Algorithm="http://www.w3.org/2001/04/xmlenc#sha512"/>
        <DigestValue>18Hab3pOyETwHexWEVaKbk8fLoItckxMxufN8F9A5piJrxXtCCRb+UAm7PHUNOgSju/R/7wP83Trd8rndTLEQA==</DigestValue>
      </Reference>
      <Reference URI="/xl/media/image4.emf?ContentType=image/x-emf">
        <DigestMethod Algorithm="http://www.w3.org/2001/04/xmlenc#sha512"/>
        <DigestValue>Oj9qLwCeCyLhaYYh2XfAcyygyQtcWimyR2DgAb2Dsiz76PA/AxMGCAig8Kr3pWKqO3R0pTRZIvjImCWp1zs7wQ==</DigestValue>
      </Reference>
      <Reference URI="/xl/media/image5.emf?ContentType=image/x-emf">
        <DigestMethod Algorithm="http://www.w3.org/2001/04/xmlenc#sha512"/>
        <DigestValue>NmNI1jC8O3hbA/kDFAv24o0t4OVm2AEdaByZ4yA4SdD7GCrrVK3zCQHW9ACHAMLg1YVnzPnU2EExMh5XZwNMCQ==</DigestValue>
      </Reference>
      <Reference URI="/xl/printerSettings/printerSettings1.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10.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2.bin?ContentType=application/vnd.openxmlformats-officedocument.spreadsheetml.printerSettings">
        <DigestMethod Algorithm="http://www.w3.org/2001/04/xmlenc#sha512"/>
        <DigestValue>sLxPNV0/I5MQBmtyGSw/CwEuki15jCI0H4VdpRNvHFqshhcp7sVL6H7YzANG48SHp0PIOeNBgXwxmcUSvsVIwA==</DigestValue>
      </Reference>
      <Reference URI="/xl/printerSettings/printerSettings13.bin?ContentType=application/vnd.openxmlformats-officedocument.spreadsheetml.printerSettings">
        <DigestMethod Algorithm="http://www.w3.org/2001/04/xmlenc#sha512"/>
        <DigestValue>u/L7cqfs97p9/xxj+GCgMA0PgJMsHPznx2b7+OUdPvu25d6++y6czQbipys5mLE2QPpK5C1JA9jZaX+EfpxjJw==</DigestValue>
      </Reference>
      <Reference URI="/xl/printerSettings/printerSettings14.bin?ContentType=application/vnd.openxmlformats-officedocument.spreadsheetml.printerSettings">
        <DigestMethod Algorithm="http://www.w3.org/2001/04/xmlenc#sha512"/>
        <DigestValue>6Jm7lYgzK7fjXQ1w/N3nJLMRi0tH0TEUdM4Yn1HlRwya2zWp6CcdxyqNHbtELITbdj374yx+U8Y2aVi5062Leg==</DigestValue>
      </Reference>
      <Reference URI="/xl/printerSettings/printerSettings1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7.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8.bin?ContentType=application/vnd.openxmlformats-officedocument.spreadsheetml.printerSettings">
        <DigestMethod Algorithm="http://www.w3.org/2001/04/xmlenc#sha512"/>
        <DigestValue>CsS96AZt8VdicLHji1LtlBYjcZWnW5wDISUrkhW7U9Hi7VRoOu+h+/Cal0JzjA5/8ZnlXMHuIvDIfE9/XlAFRA==</DigestValue>
      </Reference>
      <Reference URI="/xl/printerSettings/printerSettings19.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0.bin?ContentType=application/vnd.openxmlformats-officedocument.spreadsheetml.printerSettings">
        <DigestMethod Algorithm="http://www.w3.org/2001/04/xmlenc#sha512"/>
        <DigestValue>KzJ39oWj/kL5ufkLixwxbxWNSpPpsObWfxMyXWaDO//DnonhqCoX52tNuJ+iWoyzyMfxgTYOnHPgud/CIxArIg==</DigestValue>
      </Reference>
      <Reference URI="/xl/printerSettings/printerSettings2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2.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3.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24.bin?ContentType=application/vnd.openxmlformats-officedocument.spreadsheetml.printerSettings">
        <DigestMethod Algorithm="http://www.w3.org/2001/04/xmlenc#sha512"/>
        <DigestValue>sLxPNV0/I5MQBmtyGSw/CwEuki15jCI0H4VdpRNvHFqshhcp7sVL6H7YzANG48SHp0PIOeNBgXwxmcUSvsVIwA==</DigestValue>
      </Reference>
      <Reference URI="/xl/printerSettings/printerSettings25.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6.bin?ContentType=application/vnd.openxmlformats-officedocument.spreadsheetml.printerSettings">
        <DigestMethod Algorithm="http://www.w3.org/2001/04/xmlenc#sha512"/>
        <DigestValue>BJaD3xhOu2hir61L5zpJsypIWxI5Tfm+cDfHTv9H/+DxpC6dOEPi5ZG7zK5CdWDSFvEMsP7cCiC+N+o3XukbhQ==</DigestValue>
      </Reference>
      <Reference URI="/xl/printerSettings/printerSettings27.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9.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6.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8.bin?ContentType=application/vnd.openxmlformats-officedocument.spreadsheetml.printerSettings">
        <DigestMethod Algorithm="http://www.w3.org/2001/04/xmlenc#sha512"/>
        <DigestValue>7YkNldjKascF+hvysNR25BujgjVfleWxCNqRkYf+hF597ZOpdBSKmfFxqXsjEB/udK1ThySx6mrbmnY5d8BpYA==</DigestValue>
      </Reference>
      <Reference URI="/xl/printerSettings/printerSettings9.bin?ContentType=application/vnd.openxmlformats-officedocument.spreadsheetml.printerSettings">
        <DigestMethod Algorithm="http://www.w3.org/2001/04/xmlenc#sha512"/>
        <DigestValue>xOaoqvdY2+vsDDUbenH5ZyC0fPEn+/pk6YNXm0fWcr5DudKZunUGeUgS1F/3aaIwGTTaE8aTtFeRL6YoQRSPRQ==</DigestValue>
      </Reference>
      <Reference URI="/xl/sharedStrings.xml?ContentType=application/vnd.openxmlformats-officedocument.spreadsheetml.sharedStrings+xml">
        <DigestMethod Algorithm="http://www.w3.org/2001/04/xmlenc#sha512"/>
        <DigestValue>GYscKPWBTEZ5+Rd/Lkbn6aPv3bix9lF0qUnAqyBglLV8K4W4X81NHtzC+1eKZIpKxFoRxoKq1deL/iePD0KAXQ==</DigestValue>
      </Reference>
      <Reference URI="/xl/styles.xml?ContentType=application/vnd.openxmlformats-officedocument.spreadsheetml.styles+xml">
        <DigestMethod Algorithm="http://www.w3.org/2001/04/xmlenc#sha512"/>
        <DigestValue>gIJ3GbF0DsfQ5cvBUt8ad6ykWDtRe15UXa0Rn8rGdB8INMBvzCHtACUmNlm/FIhq82zNkxG9dc4ycdZTvoWVqg==</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Ae7cg3aHThy7WU1nQh9FlGK1CX9TcMmPZlxOj+tXqmBqeXcfEst1czJIclqMdAFGBfWaJu14iDbrPZM7YW4/2A==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MGRp0UGMzM0i8WaZiLtFnpqHfkViCyRs8C0zSUZybqtMkm3l4MuU01CrmGI4VjIgehoo/vf79jDCA+hnDBv8EQ==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GnbcIFaK4AwfOV9jOiYnB22uxJR9QMMhGKdD1Fh9s/UTYjT2C+qyvuH1L8Mhq4MwVO+L0+JOLBDBEr65hZ7+wg==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YHD3LHJO2V9QGghbwiY3/DuHRDsxhO/FTS+wlnWhKcVxGJqqCinFh3/WCFCEBiuptulqbrGkZiPYl5Yo/3t55A==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6TmCoUt8uhcj+/ElRNyEzHOkf+cSWHRZMMHfRX7Qd5p3zEq2nMWCTj1NDL+Pt+/ZLxpJ2SelqH6IYQJv9b3BhQ==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Q8/mlhO4HZJcSeydk28GXgGtY/gXb5klzG3nNnwBVRczHfNfPDBiC8u2q7rT+8avtWeRtQgJFK6zE4Oe/GFHsg==</DigestValue>
      </Reference>
      <Reference URI="/xl/worksheets/sheet1.xml?ContentType=application/vnd.openxmlformats-officedocument.spreadsheetml.worksheet+xml">
        <DigestMethod Algorithm="http://www.w3.org/2001/04/xmlenc#sha512"/>
        <DigestValue>A98E0qKYDkE9Wf+Z1ZNVV1wZk/FMLrLQsYym7f+pv7YC+QulH42WfOiyHiXE4UB/fxQvpiIZ+d/2gzWgzpRzvw==</DigestValue>
      </Reference>
      <Reference URI="/xl/worksheets/sheet2.xml?ContentType=application/vnd.openxmlformats-officedocument.spreadsheetml.worksheet+xml">
        <DigestMethod Algorithm="http://www.w3.org/2001/04/xmlenc#sha512"/>
        <DigestValue>tpY5ykzRonLDV5G47qOqmwqi1soaQLHssIuVgez9KMILBAc8sahPKfTIIQgSo340i7rHtjsNZKo4bVG9+6yRBw==</DigestValue>
      </Reference>
      <Reference URI="/xl/worksheets/sheet3.xml?ContentType=application/vnd.openxmlformats-officedocument.spreadsheetml.worksheet+xml">
        <DigestMethod Algorithm="http://www.w3.org/2001/04/xmlenc#sha512"/>
        <DigestValue>oupCpqjOBYuzrKR6Jf/seWC5pOIAJ/+YdHkKzk01IsgJ25wnTwfrVIhgQHnyO/LCN74kVId164ncfZwW0mEFxg==</DigestValue>
      </Reference>
      <Reference URI="/xl/worksheets/sheet4.xml?ContentType=application/vnd.openxmlformats-officedocument.spreadsheetml.worksheet+xml">
        <DigestMethod Algorithm="http://www.w3.org/2001/04/xmlenc#sha512"/>
        <DigestValue>Kyy/coJba9f9Qx3Q2fmJhrpV3V7x7KaDFwkASs6PwIkCiqZyAocyT3l0oigLBRtzFkMPDrU5wUGMod+ZeYFNvA==</DigestValue>
      </Reference>
      <Reference URI="/xl/worksheets/sheet5.xml?ContentType=application/vnd.openxmlformats-officedocument.spreadsheetml.worksheet+xml">
        <DigestMethod Algorithm="http://www.w3.org/2001/04/xmlenc#sha512"/>
        <DigestValue>cfBr6SoS/Q+SyJmvDDnofju868BLQcftOJzxVF0cZuukOs5N86N+et6MdTKC8rCSAwgKyaDSYXBnywKHEbvyHQ==</DigestValue>
      </Reference>
    </Manifest>
    <SignatureProperties>
      <SignatureProperty Id="idSignatureTime" Target="#idPackageSignature">
        <mdssi:SignatureTime xmlns:mdssi="http://schemas.openxmlformats.org/package/2006/digital-signature">
          <mdssi:Format>YYYY-MM-DDThh:mm:ssTZD</mdssi:Format>
          <mdssi:Value>2025-05-13T12:22:38Z</mdssi:Value>
        </mdssi:SignatureTime>
      </SignatureProperty>
    </SignatureProperties>
  </Object>
  <Object Id="idOfficeObject">
    <SignatureProperties>
      <SignatureProperty Id="idOfficeV1Details" Target="#idPackageSignature">
        <SignatureInfoV1 xmlns="http://schemas.microsoft.com/office/2006/digsig">
          <SetupID>{DA8ADE1A-5199-493F-AA5B-FED47360CC66}</SetupID>
          <SignatureText>Cindy Arce</SignatureText>
          <SignatureImage/>
          <SignatureComments/>
          <WindowsVersion>10.0</WindowsVersion>
          <OfficeVersion>16.0.18730/26</OfficeVersion>
          <ApplicationVersion>16.0.18730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2025-05-13T12:22:38Z</xd:SigningTime>
          <xd:SigningCertificate>
            <xd:Cert>
              <xd:CertDigest>
                <DigestMethod Algorithm="http://www.w3.org/2001/04/xmlenc#sha512"/>
                <DigestValue>LNCSjQ+RFxgFxJg2E1/ob9szec8Bm8wVPfA1D8IAQlJ7/2bBfA9j6ABmdqwpwtwHMhKb635wIuC6TPRfPCIz3w==</DigestValue>
              </xd:CertDigest>
              <xd:IssuerSerial>
                <X509IssuerName>SERIALNUMBER=RUC80080610-7, CN=CODE100 S.A., OU=Prestador Cualificado de Servicios de Confianza, O=ICPP, C=PY</X509IssuerName>
                <X509SerialNumber>64850860581453980396584385116316832200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Z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AA1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EBAACbAAAADgAAAIsAAAAUAQAAEQAAACEA8AAAAAAAAAAAAAAAgD8AAAAAAAAAAAAAgD8AAAAAAAAAAAAAAAAAAAAAAAAAAAAAAAAAAAAAAAAAACUAAAAMAAAAAAAAgCgAAAAMAAAABQAAACUAAAAMAAAAAQAAABgAAAAMAAAAAAAAABIAAAAMAAAAAQAAABYAAAAMAAAAAAAAAFQAAAA8AQAADwAAAIsAAAAgAQAAmwAAAAEAAABVVY9BJrSPQQ8AAACLAAAAKAAAAEwAAAAEAAAADgAAAIsAAAAiAQAAnAAAAJwAAABGAGkAcgBtAGEAZABvACAAcABvAHIAOgAgAEMASQBOAEQAWQAgAEMAQQBSAE8ATABJAE4AQQAgACAAQQBSAEMARQAgAE8AUgBUAEUARwBBAAYAAAADAAAABQAAAAsAAAAHAAAACAAAAAgAAAAEAAAACAAAAAgAAAAFAAAAAwAAAAQAAAAIAAAAAwAAAAoAAAAJAAAABwAAAAQAAAAIAAAACAAAAAgAAAAKAAAABgAAAAMAAAAKAAAACAAAAAQAAAAEAAAACAAAAAgAAAAIAAAABwAAAAQAAAAKAAAACAAAAAcAAAAHAAAACQAAAAgAAAAWAAAADAAAAAAAAAAlAAAADAAAAAIAAAAOAAAAFAAAAAAAAAAQAAAAFAAAAA==</Object>
  <Object Id="idInvalidSigLnImg">AQAAAGwAAAAAAAAAAAAAAD8BAACfAAAAAAAAAAAAAABmFgAAOwsAACBFTUYAAAEA4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PAEAAA8AAACLAAAAIAEAAJsAAAABAAAAVVWPQSa0j0EPAAAAiwAAACgAAABMAAAABAAAAA4AAACLAAAAIgEAAJwAAACcAAAARgBpAHIAbQBhAGQAbwAgAHAAbwByADoAIABDAEkATgBEAFkAIABDAEEAUgBPAEwASQBOAEEAIAAgAEEAUgBDAEUAIABPAFIAVABFAEcAQQAGAAAAAwAAAAUAAAALAAAABwAAAAgAAAAIAAAABAAAAAgAAAAIAAAABQAAAAMAAAAEAAAACAAAAAMAAAAKAAAACQAAAAcAAAAEAAAACAAAAAgAAAAIAAAACgAAAAYAAAADAAAACgAAAAgAAAAEAAAABAAAAAgAAAAIAAAACAAAAAcAAAAEAAAACgAAAAgAAAAHAAAABwAAAAkAAAAI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EkDI5Xk1X+ypzd70e/fbu5Q4K7gFEE0DOFnFzmtmLVY=</DigestValue>
    </Reference>
    <Reference Type="http://www.w3.org/2000/09/xmldsig#Object" URI="#idOfficeObject">
      <DigestMethod Algorithm="http://www.w3.org/2001/04/xmlenc#sha256"/>
      <DigestValue>i1DjbMUzQSjfJhKptw76v2HJNJiEt2s/gHiz7R5hX6A=</DigestValue>
    </Reference>
    <Reference Type="http://uri.etsi.org/01903#SignedProperties" URI="#idSignedProperties">
      <Transforms>
        <Transform Algorithm="http://www.w3.org/TR/2001/REC-xml-c14n-20010315"/>
      </Transforms>
      <DigestMethod Algorithm="http://www.w3.org/2001/04/xmlenc#sha256"/>
      <DigestValue>hxPIWmpoVI0/LXs88ynPBMDXELPiQTCeYABQQJKr4Nw=</DigestValue>
    </Reference>
    <Reference Type="http://www.w3.org/2000/09/xmldsig#Object" URI="#idValidSigLnImg">
      <DigestMethod Algorithm="http://www.w3.org/2001/04/xmlenc#sha256"/>
      <DigestValue>Lbdp2NZ8dXdnaoKeXELlJEVMfEI99QL6GEEXFQ+eO6Q=</DigestValue>
    </Reference>
    <Reference Type="http://www.w3.org/2000/09/xmldsig#Object" URI="#idInvalidSigLnImg">
      <DigestMethod Algorithm="http://www.w3.org/2001/04/xmlenc#sha256"/>
      <DigestValue>YtGVAZ3TggAsk+3qeQJUCjsKcgTNk0lqKEx+EO5nWaI=</DigestValue>
    </Reference>
  </SignedInfo>
  <SignatureValue>EvhNpyP32RX81HqrJgdeF/L8P7c4/uE0YOIOP7shp8/gx+obXCQmm6WMVk2UArpVYa1hqFL0nAOO
DOhxEz9rDt/9NNaeQv+rJ3PyndF0T7dEWYIZlndqLnh0aUT7JVDKiMKRzKTpD0IGEE/GsGCM3m4g
t+9usa6185a71VzU261cCDOvGWiHxXOXVpM0dcRYpghMPzXlUMcfBxpwN0UE2adUBOdR6BcJtIhx
DiVR3Xh+nhD20yLEXmlbaB/+odjEJT/RFn/3k/MumKEPNnfmkF4abG0DWMLMKFKsRo5eYKKloaLZ
JNAogu9lNVAXZWWFC0bSlfqr1XEbefCAtPL8iQ==</SignatureValue>
  <KeyInfo>
    <X509Data>
      <X509Certificate>MIIIjDCCBnSgAwIBAgIIJUZFL2EKHtQwDQYJKoZIhvcNAQELBQAwWjEaMBgGA1UEAwwRQ0EtRE9DVU1FTlRBIFMuQS4xFjAUBgNVBAUTDVJVQzgwMDUwMTcyLTExFzAVBgNVBAoMDkRPQ1VNRU5UQSBTLkEuMQswCQYDVQQGEwJQWTAeFw0yNDAxMTgxMzIwMDBaFw0yNjAxMTcxMzIw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uMsqCq3BNN2cY0JjAP72SmJ3lw6vbinP1A8UsBk9yAxQjbBqNQPvimbBfp2whhIjAGQeyIcTh/6GP6m/rA4sPgqEFNvoOR6LHWZBdv2kZ0rpExFYrc3ZNLewaRFfdoDab/VZOhIodliy58IXw5LXegni3oSjOglVdjmgb+gmXE2dFmH0cOaQCFJicojKi/yvMNFuw4gDOqdzqMmIo67V8wkTwLg1Bv9g+QcBkxRs0Z6HqSJpzTXSYxRkk9n6oAPpXsc7FwW8e4m/ho3Cj8bzPgByOoOipD1ZO9+nbCludmCiw1DbMHN8/iiuCsXRr0oKjMn1pm0v73TLTAvNCDQMo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2/gJqrHlL+hOwltKadAQlXeNUuMA4GA1UdDwEB/wQEAwIF4DANBgkqhkiG9w0BAQsFAAOCAgEAhGnA9I9p3sEH3kRjlN1wyBTnLV4dNhkgTo56dSgtYhelrZEUIXEoJPhe/pgqTOxHkCuf5bOT1xAj7xPUpveAa83Lc/NIa9Ot2cAdvgtbXmte9vWLXP30Ffx3PO7gQCz1xIV0XK7CX1uIumUl+l/nWWG70OlsKMIVl3OhlnN63uQy+lFc1rkF1kCD2mgYmsTRzwO6jWglcRGzHdDjjZPV5uo3GnikpqbZrBQKc9bcsGQNKdyUUQmXIpumJ67tuqPMlrza7ag5KjDGe+f855KBQMMAAy1BXy0pXog2wSl3RDpepjyejMFjpzkRKWGT+uhW0BvjYIEMoi8yRKWNSnGLz+rscq7TUW8uZXsWsr3RCGeO0DVd4l76Hg7a/l/OeKfiSE9HZ2y4g898HaMK9w9lWQwYrtABfPNcj6Ouo5L8izHpRQwmLB/W2ZSgrw9wAQvBn4zQRPeHLvYkYD11aRSb+eSTmSrjyNYSboXTbTVWoxRFoij/FStvIhfLaoE/4mq3dBoFcxbrmoQmguRo5GS5XdjUmzyc/5cFJ4ChposlfyLaeI82VMoR+CNHCQmk7UiOAlvRXlVDPlQtoOrMzJWavPnMjAJK+942CuvzPaMmQsovKowzdBEQNL+fRkmUoSZUoIbeD0p52enourHWlVs4Q+giPCH/Rgm8UseXxD4n9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AwnZZTtsrhG2E8NAi4jkq5ihpUR4xn+pFyWCqlR0Y80=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drawing1.xml?ContentType=application/vnd.openxmlformats-officedocument.drawing+xml">
        <DigestMethod Algorithm="http://www.w3.org/2001/04/xmlenc#sha256"/>
        <DigestValue>gXFumDLFgDGqnM9Zzf0MU9MHACvJKZyxZ8JG5Iyy2sE=</DigestValue>
      </Reference>
      <Reference URI="/xl/drawings/drawing2.xml?ContentType=application/vnd.openxmlformats-officedocument.drawing+xml">
        <DigestMethod Algorithm="http://www.w3.org/2001/04/xmlenc#sha256"/>
        <DigestValue>68xEu2x0MS42aXrwmL8qMtEl9nETgYqcJDkaUueENBU=</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J9Z45TbIP3UtN5hj0W8Inxax9vK2IMDssYmdWafhH2U=</DigestValue>
      </Reference>
      <Reference URI="/xl/drawings/drawing5.xml?ContentType=application/vnd.openxmlformats-officedocument.drawing+xml">
        <DigestMethod Algorithm="http://www.w3.org/2001/04/xmlenc#sha256"/>
        <DigestValue>12nHA9qOprhYLgABoTFIOHFQTlJ3aPUpFWZlDpc7MMU=</DigestValue>
      </Reference>
      <Reference URI="/xl/drawings/vmlDrawing1.vml?ContentType=application/vnd.openxmlformats-officedocument.vmlDrawing">
        <DigestMethod Algorithm="http://www.w3.org/2001/04/xmlenc#sha256"/>
        <DigestValue>0H8z7r7cT66+3ZsL71+BxD7NwxZlrw6E8Vhvj2s91Vg=</DigestValue>
      </Reference>
      <Reference URI="/xl/drawings/vmlDrawing2.vml?ContentType=application/vnd.openxmlformats-officedocument.vmlDrawing">
        <DigestMethod Algorithm="http://www.w3.org/2001/04/xmlenc#sha256"/>
        <DigestValue>bPMMUD/HaoJneqDQ+5mR5OQ/m29qCqh70l+ABe0hXWE=</DigestValue>
      </Reference>
      <Reference URI="/xl/drawings/vmlDrawing3.vml?ContentType=application/vnd.openxmlformats-officedocument.vmlDrawing">
        <DigestMethod Algorithm="http://www.w3.org/2001/04/xmlenc#sha256"/>
        <DigestValue>+Wuk1q+15ZMRFWeCviN4Dh19qVNEJaOYmvFQZQqWqgQ=</DigestValue>
      </Reference>
      <Reference URI="/xl/drawings/vmlDrawing4.vml?ContentType=application/vnd.openxmlformats-officedocument.vmlDrawing">
        <DigestMethod Algorithm="http://www.w3.org/2001/04/xmlenc#sha256"/>
        <DigestValue>JwfYSBkb3slCtKZgV70UkzM2cOR1yflrI1E4pRfTv/g=</DigestValue>
      </Reference>
      <Reference URI="/xl/drawings/vmlDrawing5.vml?ContentType=application/vnd.openxmlformats-officedocument.vmlDrawing">
        <DigestMethod Algorithm="http://www.w3.org/2001/04/xmlenc#sha256"/>
        <DigestValue>GoAK/ttlUHEWjV8ryRzMIofb5f2ype7KSI8uA8nQ+/s=</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gwTw0LIa2YzsX9FSi3z1fPyV2VbFihPXr+4gz1Ae1cI=</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mvdvWhl9Fw9mpZMUsIl/VcAVRVjEZUKOdTw5VwGB6cI=</DigestValue>
      </Reference>
      <Reference URI="/xl/media/image5.emf?ContentType=image/x-emf">
        <DigestMethod Algorithm="http://www.w3.org/2001/04/xmlenc#sha256"/>
        <DigestValue>JGsTnRibepIGX1e4cCBVZVN4vNxtcZ3zgVXYRGUoujQ=</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C7JvcuGAvDfcDneD+r4AHQ7SktZmw7zkO20iC89RgMs=</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MdjnbHjgAEBSjUixKWYWZ9Bj47Vri2RadhPhgXQO8F8=</DigestValue>
      </Reference>
      <Reference URI="/xl/styles.xml?ContentType=application/vnd.openxmlformats-officedocument.spreadsheetml.styles+xml">
        <DigestMethod Algorithm="http://www.w3.org/2001/04/xmlenc#sha256"/>
        <DigestValue>TT4XHmTSxeOybjwnYdf4ymhfJUlfKx1aIGPbSskTWck=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ynl4N3jZ/puGdITw7FpZuMx914DxWHzBqajuwZplL9M=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0gco+9o++Hu+HliuqEshfQasimpYtumyG7KHBvjfK1Y=</DigestValue>
      </Reference>
      <Reference URI="/xl/worksheets/sheet2.xml?ContentType=application/vnd.openxmlformats-officedocument.spreadsheetml.worksheet+xml">
        <DigestMethod Algorithm="http://www.w3.org/2001/04/xmlenc#sha256"/>
        <DigestValue>y3CbD3FN3MyZxpr9pDLK1IJMx4dURw/H6temnd6hk5Q=</DigestValue>
      </Reference>
      <Reference URI="/xl/worksheets/sheet3.xml?ContentType=application/vnd.openxmlformats-officedocument.spreadsheetml.worksheet+xml">
        <DigestMethod Algorithm="http://www.w3.org/2001/04/xmlenc#sha256"/>
        <DigestValue>aI8wJhDGp0xyIy75cI+cGMT9AMypzliy7gt4R07OJyc=</DigestValue>
      </Reference>
      <Reference URI="/xl/worksheets/sheet4.xml?ContentType=application/vnd.openxmlformats-officedocument.spreadsheetml.worksheet+xml">
        <DigestMethod Algorithm="http://www.w3.org/2001/04/xmlenc#sha256"/>
        <DigestValue>FgUWz4HoPPyFOMybT85M2XhiPhqD7ROA7FNXqcGfiQw=</DigestValue>
      </Reference>
      <Reference URI="/xl/worksheets/sheet5.xml?ContentType=application/vnd.openxmlformats-officedocument.spreadsheetml.worksheet+xml">
        <DigestMethod Algorithm="http://www.w3.org/2001/04/xmlenc#sha256"/>
        <DigestValue>baJZMCMZBXBFoeX/pzKmyaXUvlhKRev6dLDg9Hc31UA=</DigestValue>
      </Reference>
    </Manifest>
    <SignatureProperties>
      <SignatureProperty Id="idSignatureTime" Target="#idPackageSignature">
        <mdssi:SignatureTime xmlns:mdssi="http://schemas.openxmlformats.org/package/2006/digital-signature">
          <mdssi:Format>YYYY-MM-DDThh:mm:ssTZD</mdssi:Format>
          <mdssi:Value>2025-05-13T14:00:19Z</mdssi:Value>
        </mdssi:SignatureTime>
      </SignatureProperty>
    </SignatureProperties>
  </Object>
  <Object Id="idOfficeObject">
    <SignatureProperties>
      <SignatureProperty Id="idOfficeV1Details" Target="#idPackageSignature">
        <SignatureInfoV1 xmlns="http://schemas.microsoft.com/office/2006/digsig">
          <SetupID>{D54D30A7-0542-49F1-9CB6-9E8F764AF2B9}</SetupID>
          <SignatureText>Arnold Benítez</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2025-05-13T14:00:19Z</xd:SigningTime>
          <xd:SigningCertificate>
            <xd:Cert>
              <xd:CertDigest>
                <DigestMethod Algorithm="http://www.w3.org/2001/04/xmlenc#sha256"/>
                <DigestValue>Ykgp7ryBCQqov+Hi0NZAVfQcshvn/Dh+bEUYNjG4fu0=</DigestValue>
              </xd:CertDigest>
              <xd:IssuerSerial>
                <X509IssuerName>C=PY, O=DOCUMENTA S.A., SERIALNUMBER=RUC80050172-1, CN=CA-DOCUMENTA S.A.</X509IssuerName>
                <X509SerialNumber>2685910297566912212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k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FVVj0EmtI9BMQAAADsAAAAOAAAATAAAAAAAAAAAAAAAAAAAAP//////////aAAAAEEAcgBuAG8AbABkACAAQgBlAG4A7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iAAAAcQAAAAEAAABVVY9BJrSPQQ8AAABhAAAADgAAAEwAAAAAAAAAAAAAAAAAAAD//////////2gAAABBAHIAbgBvAGwAZAAgAEIAZQBuAGkAdABlAHoACAAAAAUAAAAHAAAACAAAAAM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BVVY9BJrS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BVVY9BJrSPQQ8AAACLAAAAKQAAAEwAAAAEAAAADgAAAIsAAAAnAQAAnAAAAKAAAABGAGkAcgBtAGEAZABvACAAcABvAHIAOgAgAEEAUgBOAE8ATABEACAARABBAFYASQBEACAAQgBFAE4ASQBUAEUAWgAgAFIASQBWAEUAUgBPAFMAAAA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mFgAAOwsAACBFTUYAAAEAE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Z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VVWPQSa0j0ExAAAAOwAAAA4AAABMAAAAAAAAAAAAAAAAAAAA//////////9oAAAAQQByAG4AbwBsAGQAIABCAGUAbgDt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FVVj0EmtI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FVVj0EmtI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FVVj0EmtI9BDwAAAIsAAAApAAAATAAAAAQAAAAOAAAAiwAAACcBAACcAAAAoAAAAEYAaQByAG0AYQBkAG8AIABwAG8AcgA6ACAAQQBSAE4ATwBMAEQAIABEAEEAVgBJAEQAIABCAEUATgBJAFQARQBaACAAUgBJAFYARQBSAE8AUwAAAA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Pmghztd5SE8vrhGs5BP4cTwnoyGuDYZtK+OJ9zwrwnM=</DigestValue>
    </Reference>
    <Reference Type="http://www.w3.org/2000/09/xmldsig#Object" URI="#idOfficeObject">
      <DigestMethod Algorithm="http://www.w3.org/2001/04/xmlenc#sha256"/>
      <DigestValue>cZmfF3ZzQiXdKFp0QWKqqe2hWK7GrcVnT49YxtllLk0=</DigestValue>
    </Reference>
    <Reference Type="http://uri.etsi.org/01903#SignedProperties" URI="#idSignedProperties">
      <Transforms>
        <Transform Algorithm="http://www.w3.org/TR/2001/REC-xml-c14n-20010315"/>
      </Transforms>
      <DigestMethod Algorithm="http://www.w3.org/2001/04/xmlenc#sha256"/>
      <DigestValue>Hoi9pVg2l1nTkjRzf4ayxnSln3SrvGmMao7bLhjl2IQ=</DigestValue>
    </Reference>
    <Reference Type="http://www.w3.org/2000/09/xmldsig#Object" URI="#idValidSigLnImg">
      <DigestMethod Algorithm="http://www.w3.org/2001/04/xmlenc#sha256"/>
      <DigestValue>Lbdp2NZ8dXdnaoKeXELlJEVMfEI99QL6GEEXFQ+eO6Q=</DigestValue>
    </Reference>
    <Reference Type="http://www.w3.org/2000/09/xmldsig#Object" URI="#idInvalidSigLnImg">
      <DigestMethod Algorithm="http://www.w3.org/2001/04/xmlenc#sha256"/>
      <DigestValue>YtGVAZ3TggAsk+3qeQJUCjsKcgTNk0lqKEx+EO5nWaI=</DigestValue>
    </Reference>
  </SignedInfo>
  <SignatureValue>KlpLeCgeutGVaredSF990BPYe0vzfs4rD+YjaQxOoAHY/SmedZlOTnuNyC+BRhpHhAfYNIT58ka+
9Th/0sWhGsrvWKzES2A+tSSjF7GVBZxYH+rnkPStd2350UTp2Q6qv20pxMFjVzCSgcvpWbY/xJox
jduIizsjaXwntnPSXeCmm501CiTOqH7PTt9/Rgky/7IM0q/8KKSwEYXDfiweXdx67C6Anlb84YyH
LyMOhZJelQ1btQqUA0y0jd3S4PyQAJYg38Skg7ZS6J5drxQ+iT1qXJ3whLi30uscLQNW0Sqw2p3B
xzCX7/XX/caKjmnL3f9Dzeo+BexEacjTrUMMWA==</SignatureValue>
  <KeyInfo>
    <X509Data>
      <X509Certificate>MIIIjDCCBnSgAwIBAgIIJUZFL2EKHtQwDQYJKoZIhvcNAQELBQAwWjEaMBgGA1UEAwwRQ0EtRE9DVU1FTlRBIFMuQS4xFjAUBgNVBAUTDVJVQzgwMDUwMTcyLTExFzAVBgNVBAoMDkRPQ1VNRU5UQSBTLkEuMQswCQYDVQQGEwJQWTAeFw0yNDAxMTgxMzIwMDBaFw0yNjAxMTcxMzIw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uMsqCq3BNN2cY0JjAP72SmJ3lw6vbinP1A8UsBk9yAxQjbBqNQPvimbBfp2whhIjAGQeyIcTh/6GP6m/rA4sPgqEFNvoOR6LHWZBdv2kZ0rpExFYrc3ZNLewaRFfdoDab/VZOhIodliy58IXw5LXegni3oSjOglVdjmgb+gmXE2dFmH0cOaQCFJicojKi/yvMNFuw4gDOqdzqMmIo67V8wkTwLg1Bv9g+QcBkxRs0Z6HqSJpzTXSYxRkk9n6oAPpXsc7FwW8e4m/ho3Cj8bzPgByOoOipD1ZO9+nbCludmCiw1DbMHN8/iiuCsXRr0oKjMn1pm0v73TLTAvNCDQMo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2/gJqrHlL+hOwltKadAQlXeNUuMA4GA1UdDwEB/wQEAwIF4DANBgkqhkiG9w0BAQsFAAOCAgEAhGnA9I9p3sEH3kRjlN1wyBTnLV4dNhkgTo56dSgtYhelrZEUIXEoJPhe/pgqTOxHkCuf5bOT1xAj7xPUpveAa83Lc/NIa9Ot2cAdvgtbXmte9vWLXP30Ffx3PO7gQCz1xIV0XK7CX1uIumUl+l/nWWG70OlsKMIVl3OhlnN63uQy+lFc1rkF1kCD2mgYmsTRzwO6jWglcRGzHdDjjZPV5uo3GnikpqbZrBQKc9bcsGQNKdyUUQmXIpumJ67tuqPMlrza7ag5KjDGe+f855KBQMMAAy1BXy0pXog2wSl3RDpepjyejMFjpzkRKWGT+uhW0BvjYIEMoi8yRKWNSnGLz+rscq7TUW8uZXsWsr3RCGeO0DVd4l76Hg7a/l/OeKfiSE9HZ2y4g898HaMK9w9lWQwYrtABfPNcj6Ouo5L8izHpRQwmLB/W2ZSgrw9wAQvBn4zQRPeHLvYkYD11aRSb+eSTmSrjyNYSboXTbTVWoxRFoij/FStvIhfLaoE/4mq3dBoFcxbrmoQmguRo5GS5XdjUmzyc/5cFJ4ChposlfyLaeI82VMoR+CNHCQmk7UiOAlvRXlVDPlQtoOrMzJWavPnMjAJK+942CuvzPaMmQsovKowzdBEQNL+fRkmUoSZUoIbeD0p52enourHWlVs4Q+giPCH/Rgm8UseXxD4n9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AwnZZTtsrhG2E8NAi4jkq5ihpUR4xn+pFyWCqlR0Y80=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drawing1.xml?ContentType=application/vnd.openxmlformats-officedocument.drawing+xml">
        <DigestMethod Algorithm="http://www.w3.org/2001/04/xmlenc#sha256"/>
        <DigestValue>gXFumDLFgDGqnM9Zzf0MU9MHACvJKZyxZ8JG5Iyy2sE=</DigestValue>
      </Reference>
      <Reference URI="/xl/drawings/drawing2.xml?ContentType=application/vnd.openxmlformats-officedocument.drawing+xml">
        <DigestMethod Algorithm="http://www.w3.org/2001/04/xmlenc#sha256"/>
        <DigestValue>68xEu2x0MS42aXrwmL8qMtEl9nETgYqcJDkaUueENBU=</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J9Z45TbIP3UtN5hj0W8Inxax9vK2IMDssYmdWafhH2U=</DigestValue>
      </Reference>
      <Reference URI="/xl/drawings/drawing5.xml?ContentType=application/vnd.openxmlformats-officedocument.drawing+xml">
        <DigestMethod Algorithm="http://www.w3.org/2001/04/xmlenc#sha256"/>
        <DigestValue>12nHA9qOprhYLgABoTFIOHFQTlJ3aPUpFWZlDpc7MMU=</DigestValue>
      </Reference>
      <Reference URI="/xl/drawings/vmlDrawing1.vml?ContentType=application/vnd.openxmlformats-officedocument.vmlDrawing">
        <DigestMethod Algorithm="http://www.w3.org/2001/04/xmlenc#sha256"/>
        <DigestValue>0H8z7r7cT66+3ZsL71+BxD7NwxZlrw6E8Vhvj2s91Vg=</DigestValue>
      </Reference>
      <Reference URI="/xl/drawings/vmlDrawing2.vml?ContentType=application/vnd.openxmlformats-officedocument.vmlDrawing">
        <DigestMethod Algorithm="http://www.w3.org/2001/04/xmlenc#sha256"/>
        <DigestValue>bPMMUD/HaoJneqDQ+5mR5OQ/m29qCqh70l+ABe0hXWE=</DigestValue>
      </Reference>
      <Reference URI="/xl/drawings/vmlDrawing3.vml?ContentType=application/vnd.openxmlformats-officedocument.vmlDrawing">
        <DigestMethod Algorithm="http://www.w3.org/2001/04/xmlenc#sha256"/>
        <DigestValue>+Wuk1q+15ZMRFWeCviN4Dh19qVNEJaOYmvFQZQqWqgQ=</DigestValue>
      </Reference>
      <Reference URI="/xl/drawings/vmlDrawing4.vml?ContentType=application/vnd.openxmlformats-officedocument.vmlDrawing">
        <DigestMethod Algorithm="http://www.w3.org/2001/04/xmlenc#sha256"/>
        <DigestValue>JwfYSBkb3slCtKZgV70UkzM2cOR1yflrI1E4pRfTv/g=</DigestValue>
      </Reference>
      <Reference URI="/xl/drawings/vmlDrawing5.vml?ContentType=application/vnd.openxmlformats-officedocument.vmlDrawing">
        <DigestMethod Algorithm="http://www.w3.org/2001/04/xmlenc#sha256"/>
        <DigestValue>GoAK/ttlUHEWjV8ryRzMIofb5f2ype7KSI8uA8nQ+/s=</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gwTw0LIa2YzsX9FSi3z1fPyV2VbFihPXr+4gz1Ae1cI=</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mvdvWhl9Fw9mpZMUsIl/VcAVRVjEZUKOdTw5VwGB6cI=</DigestValue>
      </Reference>
      <Reference URI="/xl/media/image5.emf?ContentType=image/x-emf">
        <DigestMethod Algorithm="http://www.w3.org/2001/04/xmlenc#sha256"/>
        <DigestValue>JGsTnRibepIGX1e4cCBVZVN4vNxtcZ3zgVXYRGUoujQ=</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C7JvcuGAvDfcDneD+r4AHQ7SktZmw7zkO20iC89RgMs=</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MdjnbHjgAEBSjUixKWYWZ9Bj47Vri2RadhPhgXQO8F8=</DigestValue>
      </Reference>
      <Reference URI="/xl/styles.xml?ContentType=application/vnd.openxmlformats-officedocument.spreadsheetml.styles+xml">
        <DigestMethod Algorithm="http://www.w3.org/2001/04/xmlenc#sha256"/>
        <DigestValue>TT4XHmTSxeOybjwnYdf4ymhfJUlfKx1aIGPbSskTWck=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ynl4N3jZ/puGdITw7FpZuMx914DxWHzBqajuwZplL9M=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0gco+9o++Hu+HliuqEshfQasimpYtumyG7KHBvjfK1Y=</DigestValue>
      </Reference>
      <Reference URI="/xl/worksheets/sheet2.xml?ContentType=application/vnd.openxmlformats-officedocument.spreadsheetml.worksheet+xml">
        <DigestMethod Algorithm="http://www.w3.org/2001/04/xmlenc#sha256"/>
        <DigestValue>y3CbD3FN3MyZxpr9pDLK1IJMx4dURw/H6temnd6hk5Q=</DigestValue>
      </Reference>
      <Reference URI="/xl/worksheets/sheet3.xml?ContentType=application/vnd.openxmlformats-officedocument.spreadsheetml.worksheet+xml">
        <DigestMethod Algorithm="http://www.w3.org/2001/04/xmlenc#sha256"/>
        <DigestValue>aI8wJhDGp0xyIy75cI+cGMT9AMypzliy7gt4R07OJyc=</DigestValue>
      </Reference>
      <Reference URI="/xl/worksheets/sheet4.xml?ContentType=application/vnd.openxmlformats-officedocument.spreadsheetml.worksheet+xml">
        <DigestMethod Algorithm="http://www.w3.org/2001/04/xmlenc#sha256"/>
        <DigestValue>FgUWz4HoPPyFOMybT85M2XhiPhqD7ROA7FNXqcGfiQw=</DigestValue>
      </Reference>
      <Reference URI="/xl/worksheets/sheet5.xml?ContentType=application/vnd.openxmlformats-officedocument.spreadsheetml.worksheet+xml">
        <DigestMethod Algorithm="http://www.w3.org/2001/04/xmlenc#sha256"/>
        <DigestValue>baJZMCMZBXBFoeX/pzKmyaXUvlhKRev6dLDg9Hc31UA=</DigestValue>
      </Reference>
    </Manifest>
    <SignatureProperties>
      <SignatureProperty Id="idSignatureTime" Target="#idPackageSignature">
        <mdssi:SignatureTime xmlns:mdssi="http://schemas.openxmlformats.org/package/2006/digital-signature">
          <mdssi:Format>YYYY-MM-DDThh:mm:ssTZD</mdssi:Format>
          <mdssi:Value>2025-05-13T14:00:42Z</mdssi:Value>
        </mdssi:SignatureTime>
      </SignatureProperty>
    </SignatureProperties>
  </Object>
  <Object Id="idOfficeObject">
    <SignatureProperties>
      <SignatureProperty Id="idOfficeV1Details" Target="#idPackageSignature">
        <SignatureInfoV1 xmlns="http://schemas.microsoft.com/office/2006/digsig">
          <SetupID>{61822E44-A7E9-4A32-8BD3-AECFF8DEA3ED}</SetupID>
          <SignatureText>Arnold Benítez</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2025-05-13T14:00:42Z</xd:SigningTime>
          <xd:SigningCertificate>
            <xd:Cert>
              <xd:CertDigest>
                <DigestMethod Algorithm="http://www.w3.org/2001/04/xmlenc#sha256"/>
                <DigestValue>Ykgp7ryBCQqov+Hi0NZAVfQcshvn/Dh+bEUYNjG4fu0=</DigestValue>
              </xd:CertDigest>
              <xd:IssuerSerial>
                <X509IssuerName>C=PY, O=DOCUMENTA S.A., SERIALNUMBER=RUC80050172-1, CN=CA-DOCUMENTA S.A.</X509IssuerName>
                <X509SerialNumber>2685910297566912212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k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FVVj0EmtI9BMQAAADsAAAAOAAAATAAAAAAAAAAAAAAAAAAAAP//////////aAAAAEEAcgBuAG8AbABkACAAQgBlAG4A7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iAAAAcQAAAAEAAABVVY9BJrSPQQ8AAABhAAAADgAAAEwAAAAAAAAAAAAAAAAAAAD//////////2gAAABBAHIAbgBvAGwAZAAgAEIAZQBuAGkAdABlAHoACAAAAAUAAAAHAAAACAAAAAM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BVVY9BJrS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BVVY9BJrSPQQ8AAACLAAAAKQAAAEwAAAAEAAAADgAAAIsAAAAnAQAAnAAAAKAAAABGAGkAcgBtAGEAZABvACAAcABvAHIAOgAgAEEAUgBOAE8ATABEACAARABBAFYASQBEACAAQgBFAE4ASQBUAEUAWgAgAFIASQBWAEUAUgBPAFMAAAA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mFgAAOwsAACBFTUYAAAEAE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Z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VVWPQSa0j0ExAAAAOwAAAA4AAABMAAAAAAAAAAAAAAAAAAAA//////////9oAAAAQQByAG4AbwBsAGQAIABCAGUAbgDt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FVVj0EmtI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FVVj0EmtI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FVVj0EmtI9BDwAAAIsAAAApAAAATAAAAAQAAAAOAAAAiwAAACcBAACcAAAAoAAAAEYAaQByAG0AYQBkAG8AIABwAG8AcgA6ACAAQQBSAE4ATwBMAEQAIABEAEEAVgBJAEQAIABCAEUATgBJAFQARQBaACAAUgBJAFYARQBSAE8AUwAAAA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KnWwfYdTSKvdaUvdr6nw866Xa2n8xkQtyIWrkIjKiRs=</DigestValue>
    </Reference>
    <Reference Type="http://www.w3.org/2000/09/xmldsig#Object" URI="#idOfficeObject">
      <DigestMethod Algorithm="http://www.w3.org/2001/04/xmlenc#sha256"/>
      <DigestValue>/kk3Qda1u6cqztrSbt1PnpqfHPWqBssAyxig741Hmt8=</DigestValue>
    </Reference>
    <Reference Type="http://uri.etsi.org/01903#SignedProperties" URI="#idSignedProperties">
      <Transforms>
        <Transform Algorithm="http://www.w3.org/TR/2001/REC-xml-c14n-20010315"/>
      </Transforms>
      <DigestMethod Algorithm="http://www.w3.org/2001/04/xmlenc#sha256"/>
      <DigestValue>ZE4N9L1zSbI56fm39GmfK8baDkqH4pgJi4YyniSa4pQ=</DigestValue>
    </Reference>
    <Reference Type="http://www.w3.org/2000/09/xmldsig#Object" URI="#idValidSigLnImg">
      <DigestMethod Algorithm="http://www.w3.org/2001/04/xmlenc#sha256"/>
      <DigestValue>Lbdp2NZ8dXdnaoKeXELlJEVMfEI99QL6GEEXFQ+eO6Q=</DigestValue>
    </Reference>
    <Reference Type="http://www.w3.org/2000/09/xmldsig#Object" URI="#idInvalidSigLnImg">
      <DigestMethod Algorithm="http://www.w3.org/2001/04/xmlenc#sha256"/>
      <DigestValue>YtGVAZ3TggAsk+3qeQJUCjsKcgTNk0lqKEx+EO5nWaI=</DigestValue>
    </Reference>
  </SignedInfo>
  <SignatureValue>l6IkFwB5W9w+aowxNXriILJZMENX18pjm7NylLgt3GZJyrUoO1c5ufLRhixlE/g+5i/PT7rMDWDg
Ia6/eCrfr+R6lwNlkb/leOI3/3tP/toFcuU7sBQiBHzzOGX6R4mdzGXTAnLtbMfTO6QkJncHADRw
t+5lsaYe2BWJk9cbydvXUUI9a32HgRSkbXQ91eaeTk32U/OxWArcDrltar2CEPlhKIj+h7vRPY2Q
P9wuSmbBeMTOGtYOlGT7cP83iKxky2CSN3SwIJT6FKuyaGV/wrBDcQzRPJPNVPOudH2lfCl0Csi9
W1gyLdX0xfi3pAIG/ALqldk3G8zk3FWDPexbuA==</SignatureValue>
  <KeyInfo>
    <X509Data>
      <X509Certificate>MIIIjDCCBnSgAwIBAgIIJUZFL2EKHtQwDQYJKoZIhvcNAQELBQAwWjEaMBgGA1UEAwwRQ0EtRE9DVU1FTlRBIFMuQS4xFjAUBgNVBAUTDVJVQzgwMDUwMTcyLTExFzAVBgNVBAoMDkRPQ1VNRU5UQSBTLkEuMQswCQYDVQQGEwJQWTAeFw0yNDAxMTgxMzIwMDBaFw0yNjAxMTcxMzIw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uMsqCq3BNN2cY0JjAP72SmJ3lw6vbinP1A8UsBk9yAxQjbBqNQPvimbBfp2whhIjAGQeyIcTh/6GP6m/rA4sPgqEFNvoOR6LHWZBdv2kZ0rpExFYrc3ZNLewaRFfdoDab/VZOhIodliy58IXw5LXegni3oSjOglVdjmgb+gmXE2dFmH0cOaQCFJicojKi/yvMNFuw4gDOqdzqMmIo67V8wkTwLg1Bv9g+QcBkxRs0Z6HqSJpzTXSYxRkk9n6oAPpXsc7FwW8e4m/ho3Cj8bzPgByOoOipD1ZO9+nbCludmCiw1DbMHN8/iiuCsXRr0oKjMn1pm0v73TLTAvNCDQMo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2/gJqrHlL+hOwltKadAQlXeNUuMA4GA1UdDwEB/wQEAwIF4DANBgkqhkiG9w0BAQsFAAOCAgEAhGnA9I9p3sEH3kRjlN1wyBTnLV4dNhkgTo56dSgtYhelrZEUIXEoJPhe/pgqTOxHkCuf5bOT1xAj7xPUpveAa83Lc/NIa9Ot2cAdvgtbXmte9vWLXP30Ffx3PO7gQCz1xIV0XK7CX1uIumUl+l/nWWG70OlsKMIVl3OhlnN63uQy+lFc1rkF1kCD2mgYmsTRzwO6jWglcRGzHdDjjZPV5uo3GnikpqbZrBQKc9bcsGQNKdyUUQmXIpumJ67tuqPMlrza7ag5KjDGe+f855KBQMMAAy1BXy0pXog2wSl3RDpepjyejMFjpzkRKWGT+uhW0BvjYIEMoi8yRKWNSnGLz+rscq7TUW8uZXsWsr3RCGeO0DVd4l76Hg7a/l/OeKfiSE9HZ2y4g898HaMK9w9lWQwYrtABfPNcj6Ouo5L8izHpRQwmLB/W2ZSgrw9wAQvBn4zQRPeHLvYkYD11aRSb+eSTmSrjyNYSboXTbTVWoxRFoij/FStvIhfLaoE/4mq3dBoFcxbrmoQmguRo5GS5XdjUmzyc/5cFJ4ChposlfyLaeI82VMoR+CNHCQmk7UiOAlvRXlVDPlQtoOrMzJWavPnMjAJK+942CuvzPaMmQsovKowzdBEQNL+fRkmUoSZUoIbeD0p52enourHWlVs4Q+giPCH/Rgm8UseXxD4n9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AwnZZTtsrhG2E8NAi4jkq5ihpUR4xn+pFyWCqlR0Y80=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drawing1.xml?ContentType=application/vnd.openxmlformats-officedocument.drawing+xml">
        <DigestMethod Algorithm="http://www.w3.org/2001/04/xmlenc#sha256"/>
        <DigestValue>gXFumDLFgDGqnM9Zzf0MU9MHACvJKZyxZ8JG5Iyy2sE=</DigestValue>
      </Reference>
      <Reference URI="/xl/drawings/drawing2.xml?ContentType=application/vnd.openxmlformats-officedocument.drawing+xml">
        <DigestMethod Algorithm="http://www.w3.org/2001/04/xmlenc#sha256"/>
        <DigestValue>68xEu2x0MS42aXrwmL8qMtEl9nETgYqcJDkaUueENBU=</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J9Z45TbIP3UtN5hj0W8Inxax9vK2IMDssYmdWafhH2U=</DigestValue>
      </Reference>
      <Reference URI="/xl/drawings/drawing5.xml?ContentType=application/vnd.openxmlformats-officedocument.drawing+xml">
        <DigestMethod Algorithm="http://www.w3.org/2001/04/xmlenc#sha256"/>
        <DigestValue>12nHA9qOprhYLgABoTFIOHFQTlJ3aPUpFWZlDpc7MMU=</DigestValue>
      </Reference>
      <Reference URI="/xl/drawings/vmlDrawing1.vml?ContentType=application/vnd.openxmlformats-officedocument.vmlDrawing">
        <DigestMethod Algorithm="http://www.w3.org/2001/04/xmlenc#sha256"/>
        <DigestValue>0H8z7r7cT66+3ZsL71+BxD7NwxZlrw6E8Vhvj2s91Vg=</DigestValue>
      </Reference>
      <Reference URI="/xl/drawings/vmlDrawing2.vml?ContentType=application/vnd.openxmlformats-officedocument.vmlDrawing">
        <DigestMethod Algorithm="http://www.w3.org/2001/04/xmlenc#sha256"/>
        <DigestValue>bPMMUD/HaoJneqDQ+5mR5OQ/m29qCqh70l+ABe0hXWE=</DigestValue>
      </Reference>
      <Reference URI="/xl/drawings/vmlDrawing3.vml?ContentType=application/vnd.openxmlformats-officedocument.vmlDrawing">
        <DigestMethod Algorithm="http://www.w3.org/2001/04/xmlenc#sha256"/>
        <DigestValue>+Wuk1q+15ZMRFWeCviN4Dh19qVNEJaOYmvFQZQqWqgQ=</DigestValue>
      </Reference>
      <Reference URI="/xl/drawings/vmlDrawing4.vml?ContentType=application/vnd.openxmlformats-officedocument.vmlDrawing">
        <DigestMethod Algorithm="http://www.w3.org/2001/04/xmlenc#sha256"/>
        <DigestValue>JwfYSBkb3slCtKZgV70UkzM2cOR1yflrI1E4pRfTv/g=</DigestValue>
      </Reference>
      <Reference URI="/xl/drawings/vmlDrawing5.vml?ContentType=application/vnd.openxmlformats-officedocument.vmlDrawing">
        <DigestMethod Algorithm="http://www.w3.org/2001/04/xmlenc#sha256"/>
        <DigestValue>GoAK/ttlUHEWjV8ryRzMIofb5f2ype7KSI8uA8nQ+/s=</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gwTw0LIa2YzsX9FSi3z1fPyV2VbFihPXr+4gz1Ae1cI=</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mvdvWhl9Fw9mpZMUsIl/VcAVRVjEZUKOdTw5VwGB6cI=</DigestValue>
      </Reference>
      <Reference URI="/xl/media/image5.emf?ContentType=image/x-emf">
        <DigestMethod Algorithm="http://www.w3.org/2001/04/xmlenc#sha256"/>
        <DigestValue>JGsTnRibepIGX1e4cCBVZVN4vNxtcZ3zgVXYRGUoujQ=</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C7JvcuGAvDfcDneD+r4AHQ7SktZmw7zkO20iC89RgMs=</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MdjnbHjgAEBSjUixKWYWZ9Bj47Vri2RadhPhgXQO8F8=</DigestValue>
      </Reference>
      <Reference URI="/xl/styles.xml?ContentType=application/vnd.openxmlformats-officedocument.spreadsheetml.styles+xml">
        <DigestMethod Algorithm="http://www.w3.org/2001/04/xmlenc#sha256"/>
        <DigestValue>TT4XHmTSxeOybjwnYdf4ymhfJUlfKx1aIGPbSskTWck=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ynl4N3jZ/puGdITw7FpZuMx914DxWHzBqajuwZplL9M=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0gco+9o++Hu+HliuqEshfQasimpYtumyG7KHBvjfK1Y=</DigestValue>
      </Reference>
      <Reference URI="/xl/worksheets/sheet2.xml?ContentType=application/vnd.openxmlformats-officedocument.spreadsheetml.worksheet+xml">
        <DigestMethod Algorithm="http://www.w3.org/2001/04/xmlenc#sha256"/>
        <DigestValue>y3CbD3FN3MyZxpr9pDLK1IJMx4dURw/H6temnd6hk5Q=</DigestValue>
      </Reference>
      <Reference URI="/xl/worksheets/sheet3.xml?ContentType=application/vnd.openxmlformats-officedocument.spreadsheetml.worksheet+xml">
        <DigestMethod Algorithm="http://www.w3.org/2001/04/xmlenc#sha256"/>
        <DigestValue>aI8wJhDGp0xyIy75cI+cGMT9AMypzliy7gt4R07OJyc=</DigestValue>
      </Reference>
      <Reference URI="/xl/worksheets/sheet4.xml?ContentType=application/vnd.openxmlformats-officedocument.spreadsheetml.worksheet+xml">
        <DigestMethod Algorithm="http://www.w3.org/2001/04/xmlenc#sha256"/>
        <DigestValue>FgUWz4HoPPyFOMybT85M2XhiPhqD7ROA7FNXqcGfiQw=</DigestValue>
      </Reference>
      <Reference URI="/xl/worksheets/sheet5.xml?ContentType=application/vnd.openxmlformats-officedocument.spreadsheetml.worksheet+xml">
        <DigestMethod Algorithm="http://www.w3.org/2001/04/xmlenc#sha256"/>
        <DigestValue>baJZMCMZBXBFoeX/pzKmyaXUvlhKRev6dLDg9Hc31UA=</DigestValue>
      </Reference>
    </Manifest>
    <SignatureProperties>
      <SignatureProperty Id="idSignatureTime" Target="#idPackageSignature">
        <mdssi:SignatureTime xmlns:mdssi="http://schemas.openxmlformats.org/package/2006/digital-signature">
          <mdssi:Format>YYYY-MM-DDThh:mm:ssTZD</mdssi:Format>
          <mdssi:Value>2025-05-13T14:00:50Z</mdssi:Value>
        </mdssi:SignatureTime>
      </SignatureProperty>
    </SignatureProperties>
  </Object>
  <Object Id="idOfficeObject">
    <SignatureProperties>
      <SignatureProperty Id="idOfficeV1Details" Target="#idPackageSignature">
        <SignatureInfoV1 xmlns="http://schemas.microsoft.com/office/2006/digsig">
          <SetupID>{052FB796-14EF-462D-8EFC-F68FA1587230}</SetupID>
          <SignatureText>Arnold Benítez</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2025-05-13T14:00:50Z</xd:SigningTime>
          <xd:SigningCertificate>
            <xd:Cert>
              <xd:CertDigest>
                <DigestMethod Algorithm="http://www.w3.org/2001/04/xmlenc#sha256"/>
                <DigestValue>Ykgp7ryBCQqov+Hi0NZAVfQcshvn/Dh+bEUYNjG4fu0=</DigestValue>
              </xd:CertDigest>
              <xd:IssuerSerial>
                <X509IssuerName>C=PY, O=DOCUMENTA S.A., SERIALNUMBER=RUC80050172-1, CN=CA-DOCUMENTA S.A.</X509IssuerName>
                <X509SerialNumber>2685910297566912212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k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FVVj0EmtI9BMQAAADsAAAAOAAAATAAAAAAAAAAAAAAAAAAAAP//////////aAAAAEEAcgBuAG8AbABkACAAQgBlAG4A7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iAAAAcQAAAAEAAABVVY9BJrSPQQ8AAABhAAAADgAAAEwAAAAAAAAAAAAAAAAAAAD//////////2gAAABBAHIAbgBvAGwAZAAgAEIAZQBuAGkAdABlAHoACAAAAAUAAAAHAAAACAAAAAM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BVVY9BJrS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BVVY9BJrSPQQ8AAACLAAAAKQAAAEwAAAAEAAAADgAAAIsAAAAnAQAAnAAAAKAAAABGAGkAcgBtAGEAZABvACAAcABvAHIAOgAgAEEAUgBOAE8ATABEACAARABBAFYASQBEACAAQgBFAE4ASQBUAEUAWgAgAFIASQBWAEUAUgBPAFMAAAA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mFgAAOwsAACBFTUYAAAEAE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Z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VVWPQSa0j0ExAAAAOwAAAA4AAABMAAAAAAAAAAAAAAAAAAAA//////////9oAAAAQQByAG4AbwBsAGQAIABCAGUAbgDt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FVVj0EmtI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FVVj0EmtI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FVVj0EmtI9BDwAAAIsAAAApAAAATAAAAAQAAAAOAAAAiwAAACcBAACcAAAAoAAAAEYAaQByAG0AYQBkAG8AIABwAG8AcgA6ACAAQQBSAE4ATwBMAEQAIABEAEEAVgBJAEQAIABCAEUATgBJAFQARQBaACAAUgBJAFYARQBSAE8AUwAAAA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COLli7Z/RWJeiPWZi/GZReXqfXddBLjjvCfAdmM6kfM=</DigestValue>
    </Reference>
    <Reference Type="http://www.w3.org/2000/09/xmldsig#Object" URI="#idOfficeObject">
      <DigestMethod Algorithm="http://www.w3.org/2001/04/xmlenc#sha256"/>
      <DigestValue>7DOhJA4j9eFu3AxEpfQ6MXngO360SEm1TdNSPlGQAGg=</DigestValue>
    </Reference>
    <Reference Type="http://uri.etsi.org/01903#SignedProperties" URI="#idSignedProperties">
      <Transforms>
        <Transform Algorithm="http://www.w3.org/TR/2001/REC-xml-c14n-20010315"/>
      </Transforms>
      <DigestMethod Algorithm="http://www.w3.org/2001/04/xmlenc#sha256"/>
      <DigestValue>ZjppyhqusmyB4iatpzpHzkSTPAp55HELtqW4q1+qnr8=</DigestValue>
    </Reference>
    <Reference Type="http://www.w3.org/2000/09/xmldsig#Object" URI="#idValidSigLnImg">
      <DigestMethod Algorithm="http://www.w3.org/2001/04/xmlenc#sha256"/>
      <DigestValue>Lbdp2NZ8dXdnaoKeXELlJEVMfEI99QL6GEEXFQ+eO6Q=</DigestValue>
    </Reference>
    <Reference Type="http://www.w3.org/2000/09/xmldsig#Object" URI="#idInvalidSigLnImg">
      <DigestMethod Algorithm="http://www.w3.org/2001/04/xmlenc#sha256"/>
      <DigestValue>YtGVAZ3TggAsk+3qeQJUCjsKcgTNk0lqKEx+EO5nWaI=</DigestValue>
    </Reference>
  </SignedInfo>
  <SignatureValue>sltpm3FtP4JPaOYuOPOTcNTZ5W62J/t0T0v5ditIyluV4Kt91yG+w8Zcx+8gerdCBc+eqRfT5+ts
+KKjTmChcSdOWyME4ZLA5VGdJbrJmYMjTvN6NLS/L6kz6xglmnLq7cqGVMPn9Nekq83PDkdg2oz/
f3h71H6fszCch9Wn4I7+2lCeYI8k8NvTqMH0JrlKjRyscIBGYt20tb8EAhRJ2rdulsmoj0WpB0MF
QHe7bSLiWpd95jqIyQtqSWTVeLnNNFOEb8aTHyiIaB7uRnA+A+EWCjLIORj86XjVPO/TKMN/viBd
JQ+VeNkHAhzK0uKS1nTneyGq6RDQIG2YP1qUoQ==</SignatureValue>
  <KeyInfo>
    <X509Data>
      <X509Certificate>MIIIjDCCBnSgAwIBAgIIJUZFL2EKHtQwDQYJKoZIhvcNAQELBQAwWjEaMBgGA1UEAwwRQ0EtRE9DVU1FTlRBIFMuQS4xFjAUBgNVBAUTDVJVQzgwMDUwMTcyLTExFzAVBgNVBAoMDkRPQ1VNRU5UQSBTLkEuMQswCQYDVQQGEwJQWTAeFw0yNDAxMTgxMzIwMDBaFw0yNjAxMTcxMzIw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uMsqCq3BNN2cY0JjAP72SmJ3lw6vbinP1A8UsBk9yAxQjbBqNQPvimbBfp2whhIjAGQeyIcTh/6GP6m/rA4sPgqEFNvoOR6LHWZBdv2kZ0rpExFYrc3ZNLewaRFfdoDab/VZOhIodliy58IXw5LXegni3oSjOglVdjmgb+gmXE2dFmH0cOaQCFJicojKi/yvMNFuw4gDOqdzqMmIo67V8wkTwLg1Bv9g+QcBkxRs0Z6HqSJpzTXSYxRkk9n6oAPpXsc7FwW8e4m/ho3Cj8bzPgByOoOipD1ZO9+nbCludmCiw1DbMHN8/iiuCsXRr0oKjMn1pm0v73TLTAvNCDQMo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2/gJqrHlL+hOwltKadAQlXeNUuMA4GA1UdDwEB/wQEAwIF4DANBgkqhkiG9w0BAQsFAAOCAgEAhGnA9I9p3sEH3kRjlN1wyBTnLV4dNhkgTo56dSgtYhelrZEUIXEoJPhe/pgqTOxHkCuf5bOT1xAj7xPUpveAa83Lc/NIa9Ot2cAdvgtbXmte9vWLXP30Ffx3PO7gQCz1xIV0XK7CX1uIumUl+l/nWWG70OlsKMIVl3OhlnN63uQy+lFc1rkF1kCD2mgYmsTRzwO6jWglcRGzHdDjjZPV5uo3GnikpqbZrBQKc9bcsGQNKdyUUQmXIpumJ67tuqPMlrza7ag5KjDGe+f855KBQMMAAy1BXy0pXog2wSl3RDpepjyejMFjpzkRKWGT+uhW0BvjYIEMoi8yRKWNSnGLz+rscq7TUW8uZXsWsr3RCGeO0DVd4l76Hg7a/l/OeKfiSE9HZ2y4g898HaMK9w9lWQwYrtABfPNcj6Ouo5L8izHpRQwmLB/W2ZSgrw9wAQvBn4zQRPeHLvYkYD11aRSb+eSTmSrjyNYSboXTbTVWoxRFoij/FStvIhfLaoE/4mq3dBoFcxbrmoQmguRo5GS5XdjUmzyc/5cFJ4ChposlfyLaeI82VMoR+CNHCQmk7UiOAlvRXlVDPlQtoOrMzJWavPnMjAJK+942CuvzPaMmQsovKowzdBEQNL+fRkmUoSZUoIbeD0p52enourHWlVs4Q+giPCH/Rgm8UseXxD4n9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AwnZZTtsrhG2E8NAi4jkq5ihpUR4xn+pFyWCqlR0Y80=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drawing1.xml?ContentType=application/vnd.openxmlformats-officedocument.drawing+xml">
        <DigestMethod Algorithm="http://www.w3.org/2001/04/xmlenc#sha256"/>
        <DigestValue>gXFumDLFgDGqnM9Zzf0MU9MHACvJKZyxZ8JG5Iyy2sE=</DigestValue>
      </Reference>
      <Reference URI="/xl/drawings/drawing2.xml?ContentType=application/vnd.openxmlformats-officedocument.drawing+xml">
        <DigestMethod Algorithm="http://www.w3.org/2001/04/xmlenc#sha256"/>
        <DigestValue>68xEu2x0MS42aXrwmL8qMtEl9nETgYqcJDkaUueENBU=</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J9Z45TbIP3UtN5hj0W8Inxax9vK2IMDssYmdWafhH2U=</DigestValue>
      </Reference>
      <Reference URI="/xl/drawings/drawing5.xml?ContentType=application/vnd.openxmlformats-officedocument.drawing+xml">
        <DigestMethod Algorithm="http://www.w3.org/2001/04/xmlenc#sha256"/>
        <DigestValue>12nHA9qOprhYLgABoTFIOHFQTlJ3aPUpFWZlDpc7MMU=</DigestValue>
      </Reference>
      <Reference URI="/xl/drawings/vmlDrawing1.vml?ContentType=application/vnd.openxmlformats-officedocument.vmlDrawing">
        <DigestMethod Algorithm="http://www.w3.org/2001/04/xmlenc#sha256"/>
        <DigestValue>0H8z7r7cT66+3ZsL71+BxD7NwxZlrw6E8Vhvj2s91Vg=</DigestValue>
      </Reference>
      <Reference URI="/xl/drawings/vmlDrawing2.vml?ContentType=application/vnd.openxmlformats-officedocument.vmlDrawing">
        <DigestMethod Algorithm="http://www.w3.org/2001/04/xmlenc#sha256"/>
        <DigestValue>bPMMUD/HaoJneqDQ+5mR5OQ/m29qCqh70l+ABe0hXWE=</DigestValue>
      </Reference>
      <Reference URI="/xl/drawings/vmlDrawing3.vml?ContentType=application/vnd.openxmlformats-officedocument.vmlDrawing">
        <DigestMethod Algorithm="http://www.w3.org/2001/04/xmlenc#sha256"/>
        <DigestValue>+Wuk1q+15ZMRFWeCviN4Dh19qVNEJaOYmvFQZQqWqgQ=</DigestValue>
      </Reference>
      <Reference URI="/xl/drawings/vmlDrawing4.vml?ContentType=application/vnd.openxmlformats-officedocument.vmlDrawing">
        <DigestMethod Algorithm="http://www.w3.org/2001/04/xmlenc#sha256"/>
        <DigestValue>JwfYSBkb3slCtKZgV70UkzM2cOR1yflrI1E4pRfTv/g=</DigestValue>
      </Reference>
      <Reference URI="/xl/drawings/vmlDrawing5.vml?ContentType=application/vnd.openxmlformats-officedocument.vmlDrawing">
        <DigestMethod Algorithm="http://www.w3.org/2001/04/xmlenc#sha256"/>
        <DigestValue>GoAK/ttlUHEWjV8ryRzMIofb5f2ype7KSI8uA8nQ+/s=</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gwTw0LIa2YzsX9FSi3z1fPyV2VbFihPXr+4gz1Ae1cI=</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mvdvWhl9Fw9mpZMUsIl/VcAVRVjEZUKOdTw5VwGB6cI=</DigestValue>
      </Reference>
      <Reference URI="/xl/media/image5.emf?ContentType=image/x-emf">
        <DigestMethod Algorithm="http://www.w3.org/2001/04/xmlenc#sha256"/>
        <DigestValue>JGsTnRibepIGX1e4cCBVZVN4vNxtcZ3zgVXYRGUoujQ=</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C7JvcuGAvDfcDneD+r4AHQ7SktZmw7zkO20iC89RgMs=</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MdjnbHjgAEBSjUixKWYWZ9Bj47Vri2RadhPhgXQO8F8=</DigestValue>
      </Reference>
      <Reference URI="/xl/styles.xml?ContentType=application/vnd.openxmlformats-officedocument.spreadsheetml.styles+xml">
        <DigestMethod Algorithm="http://www.w3.org/2001/04/xmlenc#sha256"/>
        <DigestValue>TT4XHmTSxeOybjwnYdf4ymhfJUlfKx1aIGPbSskTWck=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ynl4N3jZ/puGdITw7FpZuMx914DxWHzBqajuwZplL9M=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0gco+9o++Hu+HliuqEshfQasimpYtumyG7KHBvjfK1Y=</DigestValue>
      </Reference>
      <Reference URI="/xl/worksheets/sheet2.xml?ContentType=application/vnd.openxmlformats-officedocument.spreadsheetml.worksheet+xml">
        <DigestMethod Algorithm="http://www.w3.org/2001/04/xmlenc#sha256"/>
        <DigestValue>y3CbD3FN3MyZxpr9pDLK1IJMx4dURw/H6temnd6hk5Q=</DigestValue>
      </Reference>
      <Reference URI="/xl/worksheets/sheet3.xml?ContentType=application/vnd.openxmlformats-officedocument.spreadsheetml.worksheet+xml">
        <DigestMethod Algorithm="http://www.w3.org/2001/04/xmlenc#sha256"/>
        <DigestValue>aI8wJhDGp0xyIy75cI+cGMT9AMypzliy7gt4R07OJyc=</DigestValue>
      </Reference>
      <Reference URI="/xl/worksheets/sheet4.xml?ContentType=application/vnd.openxmlformats-officedocument.spreadsheetml.worksheet+xml">
        <DigestMethod Algorithm="http://www.w3.org/2001/04/xmlenc#sha256"/>
        <DigestValue>FgUWz4HoPPyFOMybT85M2XhiPhqD7ROA7FNXqcGfiQw=</DigestValue>
      </Reference>
      <Reference URI="/xl/worksheets/sheet5.xml?ContentType=application/vnd.openxmlformats-officedocument.spreadsheetml.worksheet+xml">
        <DigestMethod Algorithm="http://www.w3.org/2001/04/xmlenc#sha256"/>
        <DigestValue>baJZMCMZBXBFoeX/pzKmyaXUvlhKRev6dLDg9Hc31UA=</DigestValue>
      </Reference>
    </Manifest>
    <SignatureProperties>
      <SignatureProperty Id="idSignatureTime" Target="#idPackageSignature">
        <mdssi:SignatureTime xmlns:mdssi="http://schemas.openxmlformats.org/package/2006/digital-signature">
          <mdssi:Format>YYYY-MM-DDThh:mm:ssTZD</mdssi:Format>
          <mdssi:Value>2025-05-13T14:00:57Z</mdssi:Value>
        </mdssi:SignatureTime>
      </SignatureProperty>
    </SignatureProperties>
  </Object>
  <Object Id="idOfficeObject">
    <SignatureProperties>
      <SignatureProperty Id="idOfficeV1Details" Target="#idPackageSignature">
        <SignatureInfoV1 xmlns="http://schemas.microsoft.com/office/2006/digsig">
          <SetupID>{C9C24299-9737-48F3-916A-89043297F61D}</SetupID>
          <SignatureText>Arnold Benítez</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2025-05-13T14:00:57Z</xd:SigningTime>
          <xd:SigningCertificate>
            <xd:Cert>
              <xd:CertDigest>
                <DigestMethod Algorithm="http://www.w3.org/2001/04/xmlenc#sha256"/>
                <DigestValue>Ykgp7ryBCQqov+Hi0NZAVfQcshvn/Dh+bEUYNjG4fu0=</DigestValue>
              </xd:CertDigest>
              <xd:IssuerSerial>
                <X509IssuerName>C=PY, O=DOCUMENTA S.A., SERIALNUMBER=RUC80050172-1, CN=CA-DOCUMENTA S.A.</X509IssuerName>
                <X509SerialNumber>2685910297566912212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k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FVVj0EmtI9BMQAAADsAAAAOAAAATAAAAAAAAAAAAAAAAAAAAP//////////aAAAAEEAcgBuAG8AbABkACAAQgBlAG4A7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iAAAAcQAAAAEAAABVVY9BJrSPQQ8AAABhAAAADgAAAEwAAAAAAAAAAAAAAAAAAAD//////////2gAAABBAHIAbgBvAGwAZAAgAEIAZQBuAGkAdABlAHoACAAAAAUAAAAHAAAACAAAAAM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BVVY9BJrS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BVVY9BJrSPQQ8AAACLAAAAKQAAAEwAAAAEAAAADgAAAIsAAAAnAQAAnAAAAKAAAABGAGkAcgBtAGEAZABvACAAcABvAHIAOgAgAEEAUgBOAE8ATABEACAARABBAFYASQBEACAAQgBFAE4ASQBUAEUAWgAgAFIASQBWAEUAUgBPAFMAAAA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mFgAAOwsAACBFTUYAAAEAE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Z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VVWPQSa0j0ExAAAAOwAAAA4AAABMAAAAAAAAAAAAAAAAAAAA//////////9oAAAAQQByAG4AbwBsAGQAIABCAGUAbgDt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FVVj0EmtI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FVVj0EmtI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FVVj0EmtI9BDwAAAIsAAAApAAAATAAAAAQAAAAOAAAAiwAAACcBAACcAAAAoAAAAEYAaQByAG0AYQBkAG8AIABwAG8AcgA6ACAAQQBSAE4ATwBMAEQAIABEAEEAVgBJAEQAIABCAEUATgBJAFQARQBaACAAUgBJAFYARQBSAE8AUwAAAA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TuS6QgoLqNO/sCa9BHg1u6gDtVmdqNHIUHzlcp2MXO8=</DigestValue>
    </Reference>
    <Reference Type="http://www.w3.org/2000/09/xmldsig#Object" URI="#idOfficeObject">
      <DigestMethod Algorithm="http://www.w3.org/2001/04/xmlenc#sha256"/>
      <DigestValue>50amXLI8v1/Ch4kbNM4YhCJjVdbyYHopDYdjCFWUNvM=</DigestValue>
    </Reference>
    <Reference Type="http://uri.etsi.org/01903#SignedProperties" URI="#idSignedProperties">
      <Transforms>
        <Transform Algorithm="http://www.w3.org/TR/2001/REC-xml-c14n-20010315"/>
      </Transforms>
      <DigestMethod Algorithm="http://www.w3.org/2001/04/xmlenc#sha256"/>
      <DigestValue>gXpP7+FnGamwDdIwkefs/x7zwyOkbaKcZc759PRjIKo=</DigestValue>
    </Reference>
    <Reference Type="http://www.w3.org/2000/09/xmldsig#Object" URI="#idValidSigLnImg">
      <DigestMethod Algorithm="http://www.w3.org/2001/04/xmlenc#sha256"/>
      <DigestValue>Lbdp2NZ8dXdnaoKeXELlJEVMfEI99QL6GEEXFQ+eO6Q=</DigestValue>
    </Reference>
    <Reference Type="http://www.w3.org/2000/09/xmldsig#Object" URI="#idInvalidSigLnImg">
      <DigestMethod Algorithm="http://www.w3.org/2001/04/xmlenc#sha256"/>
      <DigestValue>YtGVAZ3TggAsk+3qeQJUCjsKcgTNk0lqKEx+EO5nWaI=</DigestValue>
    </Reference>
  </SignedInfo>
  <SignatureValue>N8IOTfPqDRMvaqYBPzULr4KdRy8kAvhoBykbzjCSOCTirdzIOaWbjZMv+YRPECdv9eRfJb+qH/F2
DPEx34oYYHtjQKAocFTi9d7yyzNFXaMc/0zBWbb994Q/y/3ebcMx53jXRnSYE1W+DTsazvq4rLPz
6m4eofYE8cLoiuWkV5YiZRWlIrwIsOBRQrA+J7Phumh11AI/rCTrulHSB3LZW9VhK7s04O8s41wJ
fvZsJO7kEEyb1GfOJ9JdmgawCPiuNwupVnTltA4OCpL3adacxU1wwLbYtQUr2HqCRaOmXvA73eVi
/l0AgBJA42uocyGhcezIkLDzID0gvb/FqUoNrw==</SignatureValue>
  <KeyInfo>
    <X509Data>
      <X509Certificate>MIIIjDCCBnSgAwIBAgIIJUZFL2EKHtQwDQYJKoZIhvcNAQELBQAwWjEaMBgGA1UEAwwRQ0EtRE9DVU1FTlRBIFMuQS4xFjAUBgNVBAUTDVJVQzgwMDUwMTcyLTExFzAVBgNVBAoMDkRPQ1VNRU5UQSBTLkEuMQswCQYDVQQGEwJQWTAeFw0yNDAxMTgxMzIwMDBaFw0yNjAxMTcxMzIw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uMsqCq3BNN2cY0JjAP72SmJ3lw6vbinP1A8UsBk9yAxQjbBqNQPvimbBfp2whhIjAGQeyIcTh/6GP6m/rA4sPgqEFNvoOR6LHWZBdv2kZ0rpExFYrc3ZNLewaRFfdoDab/VZOhIodliy58IXw5LXegni3oSjOglVdjmgb+gmXE2dFmH0cOaQCFJicojKi/yvMNFuw4gDOqdzqMmIo67V8wkTwLg1Bv9g+QcBkxRs0Z6HqSJpzTXSYxRkk9n6oAPpXsc7FwW8e4m/ho3Cj8bzPgByOoOipD1ZO9+nbCludmCiw1DbMHN8/iiuCsXRr0oKjMn1pm0v73TLTAvNCDQMo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2/gJqrHlL+hOwltKadAQlXeNUuMA4GA1UdDwEB/wQEAwIF4DANBgkqhkiG9w0BAQsFAAOCAgEAhGnA9I9p3sEH3kRjlN1wyBTnLV4dNhkgTo56dSgtYhelrZEUIXEoJPhe/pgqTOxHkCuf5bOT1xAj7xPUpveAa83Lc/NIa9Ot2cAdvgtbXmte9vWLXP30Ffx3PO7gQCz1xIV0XK7CX1uIumUl+l/nWWG70OlsKMIVl3OhlnN63uQy+lFc1rkF1kCD2mgYmsTRzwO6jWglcRGzHdDjjZPV5uo3GnikpqbZrBQKc9bcsGQNKdyUUQmXIpumJ67tuqPMlrza7ag5KjDGe+f855KBQMMAAy1BXy0pXog2wSl3RDpepjyejMFjpzkRKWGT+uhW0BvjYIEMoi8yRKWNSnGLz+rscq7TUW8uZXsWsr3RCGeO0DVd4l76Hg7a/l/OeKfiSE9HZ2y4g898HaMK9w9lWQwYrtABfPNcj6Ouo5L8izHpRQwmLB/W2ZSgrw9wAQvBn4zQRPeHLvYkYD11aRSb+eSTmSrjyNYSboXTbTVWoxRFoij/FStvIhfLaoE/4mq3dBoFcxbrmoQmguRo5GS5XdjUmzyc/5cFJ4ChposlfyLaeI82VMoR+CNHCQmk7UiOAlvRXlVDPlQtoOrMzJWavPnMjAJK+942CuvzPaMmQsovKowzdBEQNL+fRkmUoSZUoIbeD0p52enourHWlVs4Q+giPCH/Rgm8UseXxD4n9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AwnZZTtsrhG2E8NAi4jkq5ihpUR4xn+pFyWCqlR0Y80=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drawing1.xml?ContentType=application/vnd.openxmlformats-officedocument.drawing+xml">
        <DigestMethod Algorithm="http://www.w3.org/2001/04/xmlenc#sha256"/>
        <DigestValue>gXFumDLFgDGqnM9Zzf0MU9MHACvJKZyxZ8JG5Iyy2sE=</DigestValue>
      </Reference>
      <Reference URI="/xl/drawings/drawing2.xml?ContentType=application/vnd.openxmlformats-officedocument.drawing+xml">
        <DigestMethod Algorithm="http://www.w3.org/2001/04/xmlenc#sha256"/>
        <DigestValue>68xEu2x0MS42aXrwmL8qMtEl9nETgYqcJDkaUueENBU=</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J9Z45TbIP3UtN5hj0W8Inxax9vK2IMDssYmdWafhH2U=</DigestValue>
      </Reference>
      <Reference URI="/xl/drawings/drawing5.xml?ContentType=application/vnd.openxmlformats-officedocument.drawing+xml">
        <DigestMethod Algorithm="http://www.w3.org/2001/04/xmlenc#sha256"/>
        <DigestValue>12nHA9qOprhYLgABoTFIOHFQTlJ3aPUpFWZlDpc7MMU=</DigestValue>
      </Reference>
      <Reference URI="/xl/drawings/vmlDrawing1.vml?ContentType=application/vnd.openxmlformats-officedocument.vmlDrawing">
        <DigestMethod Algorithm="http://www.w3.org/2001/04/xmlenc#sha256"/>
        <DigestValue>0H8z7r7cT66+3ZsL71+BxD7NwxZlrw6E8Vhvj2s91Vg=</DigestValue>
      </Reference>
      <Reference URI="/xl/drawings/vmlDrawing2.vml?ContentType=application/vnd.openxmlformats-officedocument.vmlDrawing">
        <DigestMethod Algorithm="http://www.w3.org/2001/04/xmlenc#sha256"/>
        <DigestValue>bPMMUD/HaoJneqDQ+5mR5OQ/m29qCqh70l+ABe0hXWE=</DigestValue>
      </Reference>
      <Reference URI="/xl/drawings/vmlDrawing3.vml?ContentType=application/vnd.openxmlformats-officedocument.vmlDrawing">
        <DigestMethod Algorithm="http://www.w3.org/2001/04/xmlenc#sha256"/>
        <DigestValue>+Wuk1q+15ZMRFWeCviN4Dh19qVNEJaOYmvFQZQqWqgQ=</DigestValue>
      </Reference>
      <Reference URI="/xl/drawings/vmlDrawing4.vml?ContentType=application/vnd.openxmlformats-officedocument.vmlDrawing">
        <DigestMethod Algorithm="http://www.w3.org/2001/04/xmlenc#sha256"/>
        <DigestValue>JwfYSBkb3slCtKZgV70UkzM2cOR1yflrI1E4pRfTv/g=</DigestValue>
      </Reference>
      <Reference URI="/xl/drawings/vmlDrawing5.vml?ContentType=application/vnd.openxmlformats-officedocument.vmlDrawing">
        <DigestMethod Algorithm="http://www.w3.org/2001/04/xmlenc#sha256"/>
        <DigestValue>GoAK/ttlUHEWjV8ryRzMIofb5f2ype7KSI8uA8nQ+/s=</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gwTw0LIa2YzsX9FSi3z1fPyV2VbFihPXr+4gz1Ae1cI=</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mvdvWhl9Fw9mpZMUsIl/VcAVRVjEZUKOdTw5VwGB6cI=</DigestValue>
      </Reference>
      <Reference URI="/xl/media/image5.emf?ContentType=image/x-emf">
        <DigestMethod Algorithm="http://www.w3.org/2001/04/xmlenc#sha256"/>
        <DigestValue>JGsTnRibepIGX1e4cCBVZVN4vNxtcZ3zgVXYRGUoujQ=</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C7JvcuGAvDfcDneD+r4AHQ7SktZmw7zkO20iC89RgMs=</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MdjnbHjgAEBSjUixKWYWZ9Bj47Vri2RadhPhgXQO8F8=</DigestValue>
      </Reference>
      <Reference URI="/xl/styles.xml?ContentType=application/vnd.openxmlformats-officedocument.spreadsheetml.styles+xml">
        <DigestMethod Algorithm="http://www.w3.org/2001/04/xmlenc#sha256"/>
        <DigestValue>TT4XHmTSxeOybjwnYdf4ymhfJUlfKx1aIGPbSskTWck=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ynl4N3jZ/puGdITw7FpZuMx914DxWHzBqajuwZplL9M=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0gco+9o++Hu+HliuqEshfQasimpYtumyG7KHBvjfK1Y=</DigestValue>
      </Reference>
      <Reference URI="/xl/worksheets/sheet2.xml?ContentType=application/vnd.openxmlformats-officedocument.spreadsheetml.worksheet+xml">
        <DigestMethod Algorithm="http://www.w3.org/2001/04/xmlenc#sha256"/>
        <DigestValue>y3CbD3FN3MyZxpr9pDLK1IJMx4dURw/H6temnd6hk5Q=</DigestValue>
      </Reference>
      <Reference URI="/xl/worksheets/sheet3.xml?ContentType=application/vnd.openxmlformats-officedocument.spreadsheetml.worksheet+xml">
        <DigestMethod Algorithm="http://www.w3.org/2001/04/xmlenc#sha256"/>
        <DigestValue>aI8wJhDGp0xyIy75cI+cGMT9AMypzliy7gt4R07OJyc=</DigestValue>
      </Reference>
      <Reference URI="/xl/worksheets/sheet4.xml?ContentType=application/vnd.openxmlformats-officedocument.spreadsheetml.worksheet+xml">
        <DigestMethod Algorithm="http://www.w3.org/2001/04/xmlenc#sha256"/>
        <DigestValue>FgUWz4HoPPyFOMybT85M2XhiPhqD7ROA7FNXqcGfiQw=</DigestValue>
      </Reference>
      <Reference URI="/xl/worksheets/sheet5.xml?ContentType=application/vnd.openxmlformats-officedocument.spreadsheetml.worksheet+xml">
        <DigestMethod Algorithm="http://www.w3.org/2001/04/xmlenc#sha256"/>
        <DigestValue>baJZMCMZBXBFoeX/pzKmyaXUvlhKRev6dLDg9Hc31UA=</DigestValue>
      </Reference>
    </Manifest>
    <SignatureProperties>
      <SignatureProperty Id="idSignatureTime" Target="#idPackageSignature">
        <mdssi:SignatureTime xmlns:mdssi="http://schemas.openxmlformats.org/package/2006/digital-signature">
          <mdssi:Format>YYYY-MM-DDThh:mm:ssTZD</mdssi:Format>
          <mdssi:Value>2025-05-13T14:01:08Z</mdssi:Value>
        </mdssi:SignatureTime>
      </SignatureProperty>
    </SignatureProperties>
  </Object>
  <Object Id="idOfficeObject">
    <SignatureProperties>
      <SignatureProperty Id="idOfficeV1Details" Target="#idPackageSignature">
        <SignatureInfoV1 xmlns="http://schemas.microsoft.com/office/2006/digsig">
          <SetupID>{D26404A6-9A2D-4A7A-AEF2-76D4060149CC}</SetupID>
          <SignatureText>Arnold Benítez</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2025-05-13T14:01:08Z</xd:SigningTime>
          <xd:SigningCertificate>
            <xd:Cert>
              <xd:CertDigest>
                <DigestMethod Algorithm="http://www.w3.org/2001/04/xmlenc#sha256"/>
                <DigestValue>Ykgp7ryBCQqov+Hi0NZAVfQcshvn/Dh+bEUYNjG4fu0=</DigestValue>
              </xd:CertDigest>
              <xd:IssuerSerial>
                <X509IssuerName>C=PY, O=DOCUMENTA S.A., SERIALNUMBER=RUC80050172-1, CN=CA-DOCUMENTA S.A.</X509IssuerName>
                <X509SerialNumber>2685910297566912212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k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FVVj0EmtI9BMQAAADsAAAAOAAAATAAAAAAAAAAAAAAAAAAAAP//////////aAAAAEEAcgBuAG8AbABkACAAQgBlAG4A7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iAAAAcQAAAAEAAABVVY9BJrSPQQ8AAABhAAAADgAAAEwAAAAAAAAAAAAAAAAAAAD//////////2gAAABBAHIAbgBvAGwAZAAgAEIAZQBuAGkAdABlAHoACAAAAAUAAAAHAAAACAAAAAM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BVVY9BJrS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BVVY9BJrSPQQ8AAACLAAAAKQAAAEwAAAAEAAAADgAAAIsAAAAnAQAAnAAAAKAAAABGAGkAcgBtAGEAZABvACAAcABvAHIAOgAgAEEAUgBOAE8ATABEACAARABBAFYASQBEACAAQgBFAE4ASQBUAEUAWgAgAFIASQBWAEUAUgBPAFMAAAA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mFgAAOwsAACBFTUYAAAEAE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Z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VVWPQSa0j0ExAAAAOwAAAA4AAABMAAAAAAAAAAAAAAAAAAAA//////////9oAAAAQQByAG4AbwBsAGQAIABCAGUAbgDt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FVVj0EmtI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FVVj0EmtI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FVVj0EmtI9BDwAAAIsAAAApAAAATAAAAAQAAAAOAAAAiwAAACcBAACcAAAAoAAAAEYAaQByAG0AYQBkAG8AIABwAG8AcgA6ACAAQQBSAE4ATwBMAEQAIABEAEEAVgBJAEQAIABCAEUATgBJAFQARQBaACAAUgBJAFYARQBSAE8AUwAAAA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BwaDGY8gnF8svpjBgUxkph3U9daZO67MitP0/cuCA9I=</DigestValue>
    </Reference>
    <Reference Type="http://www.w3.org/2000/09/xmldsig#Object" URI="#idOfficeObject">
      <DigestMethod Algorithm="http://www.w3.org/2001/04/xmlenc#sha256"/>
      <DigestValue>mTFx/NbY0e9MqMS8VZfrWmOajUaAFW8MGbCam1TBwtM=</DigestValue>
    </Reference>
    <Reference Type="http://uri.etsi.org/01903#SignedProperties" URI="#idSignedProperties">
      <Transforms>
        <Transform Algorithm="http://www.w3.org/TR/2001/REC-xml-c14n-20010315"/>
      </Transforms>
      <DigestMethod Algorithm="http://www.w3.org/2001/04/xmlenc#sha256"/>
      <DigestValue>gT0p1OJNheuaELiu5GJyqt+mcIhCgO28Rd441pr8Oy0=</DigestValue>
    </Reference>
    <Reference Type="http://www.w3.org/2000/09/xmldsig#Object" URI="#idValidSigLnImg">
      <DigestMethod Algorithm="http://www.w3.org/2001/04/xmlenc#sha256"/>
      <DigestValue>ci502fLEn9DHlNSODKJ7ygq+CJwFwQy4St3EtMUZTsU=</DigestValue>
    </Reference>
    <Reference Type="http://www.w3.org/2000/09/xmldsig#Object" URI="#idInvalidSigLnImg">
      <DigestMethod Algorithm="http://www.w3.org/2001/04/xmlenc#sha256"/>
      <DigestValue>U4/zTn3NtS1LgW/ek+iKAGNp/1wWFCETlMk7MtEepX4=</DigestValue>
    </Reference>
  </SignedInfo>
  <SignatureValue>HdkRpDW4+6XXkai5r7i/cmMuW6xJBVgHLJZXlwDQIznCAd/emsjLHFhLBzrGnxk5C3ssQgF8q5CR
ntYmYTmjFsqDn9oozbI/qnKnqiDQXN0Gndv13Y49dTF3VtEUyn659wxIWPpt05XW8yMpG1tOL6Kg
SvmuP6SuMmW6rvs40eTssu5c9BO4wP+xD9gcDqYG3fh1NTjrXcAyfxpHSj2zF/0GqAro1IR7Kfus
6pSgYsqKuW/U+rr/WyfujQPEdKtJmE450qgB+3CQvV/J2yy8bxbx/l9mqDJKwSnW7iMS8QCSjTDC
ZTTGO877Nc+f/eO0H7wdkXY9N2FVovvTRcQDWw==</SignatureValue>
  <KeyInfo>
    <X509Data>
      <X509Certificate>MIIIhjCCBm6gAwIBAgIIXqWwzHovvogwDQYJKoZIhvcNAQELBQAwWjEaMBgGA1UEAwwRQ0EtRE9DVU1FTlRBIFMuQS4xFjAUBgNVBAUTDVJVQzgwMDUwMTcyLTExFzAVBgNVBAoMDkRPQ1VNRU5UQSBTLkEuMQswCQYDVQQGEwJQWTAeFw0yNDA5MDQyMTI1MDBaFw0yNjA5MDQyMTI1MDBaMIG4MSMwIQYDVQQDDBpSRU5FIFlVUkkgUlVJWiBESUFaIEFOR0VSVDERMA8GA1UEBRMIQ0k3MzUzNDUxEjAQBgNVBCoMCVJFTkUgWVVSSTEZMBcGA1UEBAwQUlVJWiBESUFaIEFOR0VSVDELMAkGA1UECwwCRjIxNTAzBgNVBAoMLENFUlRJRklDQURPIENVQUxJRklDQURPIERFIEZJUk1BIEVMRUNUUk9OSUNBMQswCQYDVQQGEwJQWTCCASIwDQYJKoZIhvcNAQEBBQADggEPADCCAQoCggEBAMYhaSiAqb7WoQWiw3HagB7jaO/Vi5+vwohqxYz6G51xDsD4u9LE7miwsZUa1g51G8P1DloAD1IR0pJHbmvEIW+5X4iDN7I3Kt2SHVxa7D4RC4SWgHgl8kdNocTsZH+FwkosFStXgHwxzdBA6ontn/3MiIGNVTUrCxWseRz/45cXPahyb/QSuvxAYG5TCYVHyA8gGIH9eIDZN1nf9ErIyrUJckdKluW3016TAiL1zYulyhgYbY5eIghdkI6GNXYOvHaWCGOiyyyl3v7RIYY+aAy6DnpYu9N4XJCgsLY5Z5e6OSWJBRb9RtO2NJjMFeFuEaWTYTM+JStjPj5n6iOFpZU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3JlbmUucnVpemRpY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m8R7rp0SMBeFKFXozfZOUwGkglMA4GA1UdDwEB/wQEAwIF4DANBgkqhkiG9w0BAQsFAAOCAgEAqljxl9tvEOjOmVXdUANl3ydXPnFi+beXmYxAfkvjiQ2pQcbIxVEPSfNPVz6tf7kB3Phc/dDSvw5J/7gfOa13PSYQIaz4SnvQN0gEXiAexJP7uhHHz/T1LoNDQ/Vz0qw2gUaBT1eGucxfvJTV5TpaQfDVHVLbjgqWF0ylOssXkzyYWM8q/YyFXsg2kKWBHTn7hfAxovN3NsBfYyV6RnmQkj6zbaYRJB2NO02dX/CHjblSsx9ZDBSnk9dg1kcMAd1V/dkmAwomA/Sz7x6G5m/O7Pk9S2iH35WetZISX2G9bxkRa84tz0N6KBGhOEBYnQTzYvK4TiuKgtAiAqLd7NStyuAVdhtc3kxz0Y60LNbt1cp9O/OO7jnQBijBCAQh66ZRgOi8dXelef9BelKcKYUapYkxUiLjj7EQbPy1OQY+7cY6zYAib97evSwvce3D8Cw3DM6IRIJw3jFljBNLvjKEFySKITbaIBv9WYHwt59xeBIwyzUJkveAVQkIgPAsGfLPdcHym7BPR6l+sNu6S9bxTE39p2BBnRCoykDC7tAWpbcylgaj/lGiZ5RP6wasG8rp1a23lY3clDM+0OmCMM98lTBmNmceWatqzOv7/ELkVU3J8HEU/Q0SVSyiHPSUwL2tefI5fQKglC/6r1M8hInAgw6cbNFwyQ3t5onhoi33hg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AwnZZTtsrhG2E8NAi4jkq5ihpUR4xn+pFyWCqlR0Y80=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drawing1.xml?ContentType=application/vnd.openxmlformats-officedocument.drawing+xml">
        <DigestMethod Algorithm="http://www.w3.org/2001/04/xmlenc#sha256"/>
        <DigestValue>gXFumDLFgDGqnM9Zzf0MU9MHACvJKZyxZ8JG5Iyy2sE=</DigestValue>
      </Reference>
      <Reference URI="/xl/drawings/drawing2.xml?ContentType=application/vnd.openxmlformats-officedocument.drawing+xml">
        <DigestMethod Algorithm="http://www.w3.org/2001/04/xmlenc#sha256"/>
        <DigestValue>68xEu2x0MS42aXrwmL8qMtEl9nETgYqcJDkaUueENBU=</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J9Z45TbIP3UtN5hj0W8Inxax9vK2IMDssYmdWafhH2U=</DigestValue>
      </Reference>
      <Reference URI="/xl/drawings/drawing5.xml?ContentType=application/vnd.openxmlformats-officedocument.drawing+xml">
        <DigestMethod Algorithm="http://www.w3.org/2001/04/xmlenc#sha256"/>
        <DigestValue>12nHA9qOprhYLgABoTFIOHFQTlJ3aPUpFWZlDpc7MMU=</DigestValue>
      </Reference>
      <Reference URI="/xl/drawings/vmlDrawing1.vml?ContentType=application/vnd.openxmlformats-officedocument.vmlDrawing">
        <DigestMethod Algorithm="http://www.w3.org/2001/04/xmlenc#sha256"/>
        <DigestValue>0H8z7r7cT66+3ZsL71+BxD7NwxZlrw6E8Vhvj2s91Vg=</DigestValue>
      </Reference>
      <Reference URI="/xl/drawings/vmlDrawing2.vml?ContentType=application/vnd.openxmlformats-officedocument.vmlDrawing">
        <DigestMethod Algorithm="http://www.w3.org/2001/04/xmlenc#sha256"/>
        <DigestValue>bPMMUD/HaoJneqDQ+5mR5OQ/m29qCqh70l+ABe0hXWE=</DigestValue>
      </Reference>
      <Reference URI="/xl/drawings/vmlDrawing3.vml?ContentType=application/vnd.openxmlformats-officedocument.vmlDrawing">
        <DigestMethod Algorithm="http://www.w3.org/2001/04/xmlenc#sha256"/>
        <DigestValue>+Wuk1q+15ZMRFWeCviN4Dh19qVNEJaOYmvFQZQqWqgQ=</DigestValue>
      </Reference>
      <Reference URI="/xl/drawings/vmlDrawing4.vml?ContentType=application/vnd.openxmlformats-officedocument.vmlDrawing">
        <DigestMethod Algorithm="http://www.w3.org/2001/04/xmlenc#sha256"/>
        <DigestValue>JwfYSBkb3slCtKZgV70UkzM2cOR1yflrI1E4pRfTv/g=</DigestValue>
      </Reference>
      <Reference URI="/xl/drawings/vmlDrawing5.vml?ContentType=application/vnd.openxmlformats-officedocument.vmlDrawing">
        <DigestMethod Algorithm="http://www.w3.org/2001/04/xmlenc#sha256"/>
        <DigestValue>GoAK/ttlUHEWjV8ryRzMIofb5f2ype7KSI8uA8nQ+/s=</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gwTw0LIa2YzsX9FSi3z1fPyV2VbFihPXr+4gz1Ae1cI=</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mvdvWhl9Fw9mpZMUsIl/VcAVRVjEZUKOdTw5VwGB6cI=</DigestValue>
      </Reference>
      <Reference URI="/xl/media/image5.emf?ContentType=image/x-emf">
        <DigestMethod Algorithm="http://www.w3.org/2001/04/xmlenc#sha256"/>
        <DigestValue>JGsTnRibepIGX1e4cCBVZVN4vNxtcZ3zgVXYRGUoujQ=</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C7JvcuGAvDfcDneD+r4AHQ7SktZmw7zkO20iC89RgMs=</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MdjnbHjgAEBSjUixKWYWZ9Bj47Vri2RadhPhgXQO8F8=</DigestValue>
      </Reference>
      <Reference URI="/xl/styles.xml?ContentType=application/vnd.openxmlformats-officedocument.spreadsheetml.styles+xml">
        <DigestMethod Algorithm="http://www.w3.org/2001/04/xmlenc#sha256"/>
        <DigestValue>TT4XHmTSxeOybjwnYdf4ymhfJUlfKx1aIGPbSskTWck=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ynl4N3jZ/puGdITw7FpZuMx914DxWHzBqajuwZplL9M=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0gco+9o++Hu+HliuqEshfQasimpYtumyG7KHBvjfK1Y=</DigestValue>
      </Reference>
      <Reference URI="/xl/worksheets/sheet2.xml?ContentType=application/vnd.openxmlformats-officedocument.spreadsheetml.worksheet+xml">
        <DigestMethod Algorithm="http://www.w3.org/2001/04/xmlenc#sha256"/>
        <DigestValue>y3CbD3FN3MyZxpr9pDLK1IJMx4dURw/H6temnd6hk5Q=</DigestValue>
      </Reference>
      <Reference URI="/xl/worksheets/sheet3.xml?ContentType=application/vnd.openxmlformats-officedocument.spreadsheetml.worksheet+xml">
        <DigestMethod Algorithm="http://www.w3.org/2001/04/xmlenc#sha256"/>
        <DigestValue>aI8wJhDGp0xyIy75cI+cGMT9AMypzliy7gt4R07OJyc=</DigestValue>
      </Reference>
      <Reference URI="/xl/worksheets/sheet4.xml?ContentType=application/vnd.openxmlformats-officedocument.spreadsheetml.worksheet+xml">
        <DigestMethod Algorithm="http://www.w3.org/2001/04/xmlenc#sha256"/>
        <DigestValue>FgUWz4HoPPyFOMybT85M2XhiPhqD7ROA7FNXqcGfiQw=</DigestValue>
      </Reference>
      <Reference URI="/xl/worksheets/sheet5.xml?ContentType=application/vnd.openxmlformats-officedocument.spreadsheetml.worksheet+xml">
        <DigestMethod Algorithm="http://www.w3.org/2001/04/xmlenc#sha256"/>
        <DigestValue>baJZMCMZBXBFoeX/pzKmyaXUvlhKRev6dLDg9Hc31UA=</DigestValue>
      </Reference>
    </Manifest>
    <SignatureProperties>
      <SignatureProperty Id="idSignatureTime" Target="#idPackageSignature">
        <mdssi:SignatureTime xmlns:mdssi="http://schemas.openxmlformats.org/package/2006/digital-signature">
          <mdssi:Format>YYYY-MM-DDThh:mm:ssTZD</mdssi:Format>
          <mdssi:Value>2025-05-13T15:10:49Z</mdssi:Value>
        </mdssi:SignatureTime>
      </SignatureProperty>
    </SignatureProperties>
  </Object>
  <Object Id="idOfficeObject">
    <SignatureProperties>
      <SignatureProperty Id="idOfficeV1Details" Target="#idPackageSignature">
        <SignatureInfoV1 xmlns="http://schemas.microsoft.com/office/2006/digsig">
          <SetupID>{236A8D23-D617-4231-9113-14DA842C30FE}</SetupID>
          <SignatureText>René Ruíz Díaz</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2025-05-13T15:10:49Z</xd:SigningTime>
          <xd:SigningCertificate>
            <xd:Cert>
              <xd:CertDigest>
                <DigestMethod Algorithm="http://www.w3.org/2001/04/xmlenc#sha256"/>
                <DigestValue>WiazLVGpyFG2ULBSFywSD+K6E2iQbP1sHCKyuVrAvjQ=</DigestValue>
              </xd:CertDigest>
              <xd:IssuerSerial>
                <X509IssuerName>C=PY, O=DOCUMENTA S.A., SERIALNUMBER=RUC80050172-1, CN=CA-DOCUMENTA S.A.</X509IssuerName>
                <X509SerialNumber>6820051602992250504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eFAAAAwoAACBFTUYAAAEAnBsAAKo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AQe0lgEH2AAAABQAAAAkAAABMAAAAAAAAAAAAAAAAAAAA//////////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BB7SWA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ADAgEHtJYBBMQAAADsAAAAOAAAATAAAAAAAAAAAAAAAAAAAAP//////////aAAAAFIAZQBuAOkAIABSAHUA7QB6ACAARADtAGEAegAMAAAACgAAAAsAAAAKAAAABQAAAAwAAAALAAAABQAAAAkAAAAFAAAADgAAAAU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sAAAADwAAAGEAAABsAAAAcQAAAAEAAAAAwIBB7SWAQQ8AAABhAAAAEAAAAEwAAAAAAAAAAAAAAAAAAAD//////////2wAAABSAGUAbgDpACAAIABSAHUA7QB6ACAARADtAGEAegAgAAgAAAAHAAAABwAAAAcAAAAEAAAABAAAAAgAAAAHAAAAAwAAAAYAAAAEAAAACQAAAAMAAAAHAAAABgAAAAQ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AAwIBB7SWAQQ8AAAB2AAAACgAAAEwAAAAAAAAAAAAAAAAAAAD//////////2AAAABQAHIAZQBzAGkAZABlAG4AdABlAAcAAAAFAAAABwAAAAYAAAADAAAACAAAAAcAAAAHAAAABAAAAAcAAABLAAAAQAAAADAAAAAFAAAAIAAAAAEAAAABAAAAEAAAAAAAAAAAAAAAQAEAAKAAAAAAAAAAAAAAAEABAACgAAAAJQAAAAwAAAACAAAAJwAAABgAAAAFAAAAAAAAAP///wAAAAAAJQAAAAwAAAAFAAAATAAAAGQAAAAOAAAAiwAAABEBAACbAAAADgAAAIsAAAAEAQAAEQAAACEA8AAAAAAAAAAAAAAAgD8AAAAAAAAAAAAAgD8AAAAAAAAAAAAAAAAAAAAAAAAAAAAAAAAAAAAAAAAAACUAAAAMAAAAAAAAgCgAAAAMAAAABQAAACUAAAAMAAAAAQAAABgAAAAMAAAAAAAAABIAAAAMAAAAAQAAABYAAAAMAAAAAAAAAFQAAAA4AQAADwAAAIsAAAAQAQAAmwAAAAEAAAAAwIBB7SWAQQ8AAACLAAAAJwAAAEwAAAAEAAAADgAAAIsAAAASAQAAnAAAAJwAAABGAGkAcgBtAGEAZABvACAAcABvAHIAOgAgAFIARQBOAEUAIABZAFUAUgBJACAAUgBVAEkAWgAgAEQASQBBAFoAIABBAE4ARwBFAFIAVAAvSQYAAAADAAAABQAAAAsAAAAHAAAACAAAAAgAAAAEAAAACAAAAAgAAAAFAAAAAwAAAAQAAAAIAAAABwAAAAoAAAAHAAAABAAAAAcAAAAJAAAACAAAAAMAAAAEAAAACAAAAAkAAAADAAAABwAAAAQAAAAJAAAAAwAAAAgAAAAHAAAABAAAAAgAAAAKAAAACQAAAAcAAAAIAAAABwAAABYAAAAMAAAAAAAAACUAAAAMAAAAAgAAAA4AAAAUAAAAAAAAABAAAAAUAAAA</Object>
  <Object Id="idInvalidSigLnImg">AQAAAGwAAAAAAAAAAAAAAD8BAACfAAAAAAAAAAAAAAAeFAAAAwoAACBFTUYAAAEAHCIAALE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BB7SWA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HtJYB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AQe0lgEExAAAAOwAAAA4AAABMAAAAAAAAAAAAAAAAAAAA//////////9oAAAAUgBlAG4A6QAgAFIAdQDtAHoAIABEAO0AYQB6AAwAAAAKAAAACwAAAAoAAAAFAAAADAAAAAsAAAAFAAAACQAAAAUAAAAOAAAAB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wAAAAPAAAAYQAAAGwAAABxAAAAAQAAAADAgEHtJYBBDwAAAGEAAAAQAAAATAAAAAAAAAAAAAAAAAAAAP//////////bAAAAFIAZQBuAOkAIAAgAFIAdQDtAHoAIABEAO0AYQB6ACAACAAAAAcAAAAHAAAABwAAAAQAAAAEAAAACAAAAAcAAAADAAAABgAAAAQAAAAJAAAAAwAAAAcAAAAG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ADAgEHtJYB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EQEAAJsAAAAOAAAAiwAAAAQBAAARAAAAIQDwAAAAAAAAAAAAAACAPwAAAAAAAAAAAACAPwAAAAAAAAAAAAAAAAAAAAAAAAAAAAAAAAAAAAAAAAAAJQAAAAwAAAAAAACAKAAAAAwAAAAFAAAAJQAAAAwAAAABAAAAGAAAAAwAAAAAAAAAEgAAAAwAAAABAAAAFgAAAAwAAAAAAAAAVAAAADgBAAAPAAAAiwAAABABAACbAAAAAQAAAADAgEHtJYBBDwAAAIsAAAAnAAAATAAAAAQAAAAOAAAAiwAAABIBAACcAAAAnAAAAEYAaQByAG0AYQBkAG8AIABwAG8AcgA6ACAAUgBFAE4ARQAgAFkAVQBSAEkAIABSAFUASQBaACAARABJAEEAWgAgAEEATgBHAEUAUgBUAG5mBgAAAAMAAAAFAAAACwAAAAcAAAAIAAAACAAAAAQAAAAIAAAACAAAAAUAAAADAAAABAAAAAgAAAAHAAAACgAAAAcAAAAEAAAABwAAAAkAAAAIAAAAAwAAAAQAAAAIAAAACQAAAAMAAAAHAAAABAAAAAkAAAADAAAACAAAAAcAAAAEAAAACAAAAAoAAAAJAAAABwAAAAgAAAAHAAAAFgAAAAwAAAAAAAAAJQAAAAwAAAACAAAADgAAABQAAAAAAAAAEAAAABQ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3P1TqKWvJATNVfPFm3jnGiqm5LEfcN7Gmn//lufiyw4=</DigestValue>
    </Reference>
    <Reference Type="http://www.w3.org/2000/09/xmldsig#Object" URI="#idOfficeObject">
      <DigestMethod Algorithm="http://www.w3.org/2001/04/xmlenc#sha256"/>
      <DigestValue>/Pa7qCha66rfT0JxVie+C3RjJv3Dl/jwY9pePlKHHoQ=</DigestValue>
    </Reference>
    <Reference Type="http://uri.etsi.org/01903#SignedProperties" URI="#idSignedProperties">
      <Transforms>
        <Transform Algorithm="http://www.w3.org/TR/2001/REC-xml-c14n-20010315"/>
      </Transforms>
      <DigestMethod Algorithm="http://www.w3.org/2001/04/xmlenc#sha256"/>
      <DigestValue>IAwK3g9GGGMPjFfyNLcDpvsg75cSsl5BJwy5b3yqPIU=</DigestValue>
    </Reference>
    <Reference Type="http://www.w3.org/2000/09/xmldsig#Object" URI="#idValidSigLnImg">
      <DigestMethod Algorithm="http://www.w3.org/2001/04/xmlenc#sha256"/>
      <DigestValue>2KyZA3K4EzKiz07B3YkCES0ZkFjgJI0dKLy5joc7pMM=</DigestValue>
    </Reference>
    <Reference Type="http://www.w3.org/2000/09/xmldsig#Object" URI="#idInvalidSigLnImg">
      <DigestMethod Algorithm="http://www.w3.org/2001/04/xmlenc#sha256"/>
      <DigestValue>U4/zTn3NtS1LgW/ek+iKAGNp/1wWFCETlMk7MtEepX4=</DigestValue>
    </Reference>
  </SignedInfo>
  <SignatureValue>sQQgOwDdtHQsdPlcXJhMzX8UxAjKmTRHh3b+cuIHlqp8oqhX9xVfXnCeYwlnbF45hYPajXR/7z/q
0j7mKKOx+DazBS2zTbEL/csmhY1BnvM0kynXnqmDs+lDmXENwvCzMpxH9/8ZgQhsC4BNc/zckDj4
2Ry/Y1qtwd4WSknDRT+xEjBZijyhyDXerEDUA613pyWloo89i31eFgHaMgc9Pa4M/sqQLUmyUSeF
/IC0ZTuGEBdZdbECFvBomR3d7tCHekYGEdESEItqcaCnWiBGYF6cZcCIQMjkIPq+DUStpydkK747
qfxmL8MxAuEeyIv6KS1ACFDz/lh1LQ7Za56ZAg==</SignatureValue>
  <KeyInfo>
    <X509Data>
      <X509Certificate>MIIIhjCCBm6gAwIBAgIIXqWwzHovvogwDQYJKoZIhvcNAQELBQAwWjEaMBgGA1UEAwwRQ0EtRE9DVU1FTlRBIFMuQS4xFjAUBgNVBAUTDVJVQzgwMDUwMTcyLTExFzAVBgNVBAoMDkRPQ1VNRU5UQSBTLkEuMQswCQYDVQQGEwJQWTAeFw0yNDA5MDQyMTI1MDBaFw0yNjA5MDQyMTI1MDBaMIG4MSMwIQYDVQQDDBpSRU5FIFlVUkkgUlVJWiBESUFaIEFOR0VSVDERMA8GA1UEBRMIQ0k3MzUzNDUxEjAQBgNVBCoMCVJFTkUgWVVSSTEZMBcGA1UEBAwQUlVJWiBESUFaIEFOR0VSVDELMAkGA1UECwwCRjIxNTAzBgNVBAoMLENFUlRJRklDQURPIENVQUxJRklDQURPIERFIEZJUk1BIEVMRUNUUk9OSUNBMQswCQYDVQQGEwJQWTCCASIwDQYJKoZIhvcNAQEBBQADggEPADCCAQoCggEBAMYhaSiAqb7WoQWiw3HagB7jaO/Vi5+vwohqxYz6G51xDsD4u9LE7miwsZUa1g51G8P1DloAD1IR0pJHbmvEIW+5X4iDN7I3Kt2SHVxa7D4RC4SWgHgl8kdNocTsZH+FwkosFStXgHwxzdBA6ontn/3MiIGNVTUrCxWseRz/45cXPahyb/QSuvxAYG5TCYVHyA8gGIH9eIDZN1nf9ErIyrUJckdKluW3016TAiL1zYulyhgYbY5eIghdkI6GNXYOvHaWCGOiyyyl3v7RIYY+aAy6DnpYu9N4XJCgsLY5Z5e6OSWJBRb9RtO2NJjMFeFuEaWTYTM+JStjPj5n6iOFpZU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3JlbmUucnVpemRpY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m8R7rp0SMBeFKFXozfZOUwGkglMA4GA1UdDwEB/wQEAwIF4DANBgkqhkiG9w0BAQsFAAOCAgEAqljxl9tvEOjOmVXdUANl3ydXPnFi+beXmYxAfkvjiQ2pQcbIxVEPSfNPVz6tf7kB3Phc/dDSvw5J/7gfOa13PSYQIaz4SnvQN0gEXiAexJP7uhHHz/T1LoNDQ/Vz0qw2gUaBT1eGucxfvJTV5TpaQfDVHVLbjgqWF0ylOssXkzyYWM8q/YyFXsg2kKWBHTn7hfAxovN3NsBfYyV6RnmQkj6zbaYRJB2NO02dX/CHjblSsx9ZDBSnk9dg1kcMAd1V/dkmAwomA/Sz7x6G5m/O7Pk9S2iH35WetZISX2G9bxkRa84tz0N6KBGhOEBYnQTzYvK4TiuKgtAiAqLd7NStyuAVdhtc3kxz0Y60LNbt1cp9O/OO7jnQBijBCAQh66ZRgOi8dXelef9BelKcKYUapYkxUiLjj7EQbPy1OQY+7cY6zYAib97evSwvce3D8Cw3DM6IRIJw3jFljBNLvjKEFySKITbaIBv9WYHwt59xeBIwyzUJkveAVQkIgPAsGfLPdcHym7BPR6l+sNu6S9bxTE39p2BBnRCoykDC7tAWpbcylgaj/lGiZ5RP6wasG8rp1a23lY3clDM+0OmCMM98lTBmNmceWatqzOv7/ELkVU3J8HEU/Q0SVSyiHPSUwL2tefI5fQKglC/6r1M8hInAgw6cbNFwyQ3t5onhoi33hg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AwnZZTtsrhG2E8NAi4jkq5ihpUR4xn+pFyWCqlR0Y80=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drawing1.xml?ContentType=application/vnd.openxmlformats-officedocument.drawing+xml">
        <DigestMethod Algorithm="http://www.w3.org/2001/04/xmlenc#sha256"/>
        <DigestValue>gXFumDLFgDGqnM9Zzf0MU9MHACvJKZyxZ8JG5Iyy2sE=</DigestValue>
      </Reference>
      <Reference URI="/xl/drawings/drawing2.xml?ContentType=application/vnd.openxmlformats-officedocument.drawing+xml">
        <DigestMethod Algorithm="http://www.w3.org/2001/04/xmlenc#sha256"/>
        <DigestValue>68xEu2x0MS42aXrwmL8qMtEl9nETgYqcJDkaUueENBU=</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J9Z45TbIP3UtN5hj0W8Inxax9vK2IMDssYmdWafhH2U=</DigestValue>
      </Reference>
      <Reference URI="/xl/drawings/drawing5.xml?ContentType=application/vnd.openxmlformats-officedocument.drawing+xml">
        <DigestMethod Algorithm="http://www.w3.org/2001/04/xmlenc#sha256"/>
        <DigestValue>12nHA9qOprhYLgABoTFIOHFQTlJ3aPUpFWZlDpc7MMU=</DigestValue>
      </Reference>
      <Reference URI="/xl/drawings/vmlDrawing1.vml?ContentType=application/vnd.openxmlformats-officedocument.vmlDrawing">
        <DigestMethod Algorithm="http://www.w3.org/2001/04/xmlenc#sha256"/>
        <DigestValue>0H8z7r7cT66+3ZsL71+BxD7NwxZlrw6E8Vhvj2s91Vg=</DigestValue>
      </Reference>
      <Reference URI="/xl/drawings/vmlDrawing2.vml?ContentType=application/vnd.openxmlformats-officedocument.vmlDrawing">
        <DigestMethod Algorithm="http://www.w3.org/2001/04/xmlenc#sha256"/>
        <DigestValue>bPMMUD/HaoJneqDQ+5mR5OQ/m29qCqh70l+ABe0hXWE=</DigestValue>
      </Reference>
      <Reference URI="/xl/drawings/vmlDrawing3.vml?ContentType=application/vnd.openxmlformats-officedocument.vmlDrawing">
        <DigestMethod Algorithm="http://www.w3.org/2001/04/xmlenc#sha256"/>
        <DigestValue>+Wuk1q+15ZMRFWeCviN4Dh19qVNEJaOYmvFQZQqWqgQ=</DigestValue>
      </Reference>
      <Reference URI="/xl/drawings/vmlDrawing4.vml?ContentType=application/vnd.openxmlformats-officedocument.vmlDrawing">
        <DigestMethod Algorithm="http://www.w3.org/2001/04/xmlenc#sha256"/>
        <DigestValue>JwfYSBkb3slCtKZgV70UkzM2cOR1yflrI1E4pRfTv/g=</DigestValue>
      </Reference>
      <Reference URI="/xl/drawings/vmlDrawing5.vml?ContentType=application/vnd.openxmlformats-officedocument.vmlDrawing">
        <DigestMethod Algorithm="http://www.w3.org/2001/04/xmlenc#sha256"/>
        <DigestValue>GoAK/ttlUHEWjV8ryRzMIofb5f2ype7KSI8uA8nQ+/s=</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gwTw0LIa2YzsX9FSi3z1fPyV2VbFihPXr+4gz1Ae1cI=</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mvdvWhl9Fw9mpZMUsIl/VcAVRVjEZUKOdTw5VwGB6cI=</DigestValue>
      </Reference>
      <Reference URI="/xl/media/image5.emf?ContentType=image/x-emf">
        <DigestMethod Algorithm="http://www.w3.org/2001/04/xmlenc#sha256"/>
        <DigestValue>JGsTnRibepIGX1e4cCBVZVN4vNxtcZ3zgVXYRGUoujQ=</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C7JvcuGAvDfcDneD+r4AHQ7SktZmw7zkO20iC89RgMs=</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MdjnbHjgAEBSjUixKWYWZ9Bj47Vri2RadhPhgXQO8F8=</DigestValue>
      </Reference>
      <Reference URI="/xl/styles.xml?ContentType=application/vnd.openxmlformats-officedocument.spreadsheetml.styles+xml">
        <DigestMethod Algorithm="http://www.w3.org/2001/04/xmlenc#sha256"/>
        <DigestValue>TT4XHmTSxeOybjwnYdf4ymhfJUlfKx1aIGPbSskTWck=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ynl4N3jZ/puGdITw7FpZuMx914DxWHzBqajuwZplL9M=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0gco+9o++Hu+HliuqEshfQasimpYtumyG7KHBvjfK1Y=</DigestValue>
      </Reference>
      <Reference URI="/xl/worksheets/sheet2.xml?ContentType=application/vnd.openxmlformats-officedocument.spreadsheetml.worksheet+xml">
        <DigestMethod Algorithm="http://www.w3.org/2001/04/xmlenc#sha256"/>
        <DigestValue>y3CbD3FN3MyZxpr9pDLK1IJMx4dURw/H6temnd6hk5Q=</DigestValue>
      </Reference>
      <Reference URI="/xl/worksheets/sheet3.xml?ContentType=application/vnd.openxmlformats-officedocument.spreadsheetml.worksheet+xml">
        <DigestMethod Algorithm="http://www.w3.org/2001/04/xmlenc#sha256"/>
        <DigestValue>aI8wJhDGp0xyIy75cI+cGMT9AMypzliy7gt4R07OJyc=</DigestValue>
      </Reference>
      <Reference URI="/xl/worksheets/sheet4.xml?ContentType=application/vnd.openxmlformats-officedocument.spreadsheetml.worksheet+xml">
        <DigestMethod Algorithm="http://www.w3.org/2001/04/xmlenc#sha256"/>
        <DigestValue>FgUWz4HoPPyFOMybT85M2XhiPhqD7ROA7FNXqcGfiQw=</DigestValue>
      </Reference>
      <Reference URI="/xl/worksheets/sheet5.xml?ContentType=application/vnd.openxmlformats-officedocument.spreadsheetml.worksheet+xml">
        <DigestMethod Algorithm="http://www.w3.org/2001/04/xmlenc#sha256"/>
        <DigestValue>baJZMCMZBXBFoeX/pzKmyaXUvlhKRev6dLDg9Hc31UA=</DigestValue>
      </Reference>
    </Manifest>
    <SignatureProperties>
      <SignatureProperty Id="idSignatureTime" Target="#idPackageSignature">
        <mdssi:SignatureTime xmlns:mdssi="http://schemas.openxmlformats.org/package/2006/digital-signature">
          <mdssi:Format>YYYY-MM-DDThh:mm:ssTZD</mdssi:Format>
          <mdssi:Value>2025-05-13T15:11:01Z</mdssi:Value>
        </mdssi:SignatureTime>
      </SignatureProperty>
    </SignatureProperties>
  </Object>
  <Object Id="idOfficeObject">
    <SignatureProperties>
      <SignatureProperty Id="idOfficeV1Details" Target="#idPackageSignature">
        <SignatureInfoV1 xmlns="http://schemas.microsoft.com/office/2006/digsig">
          <SetupID>{94C08585-420E-4456-A793-0B22061A9B60}</SetupID>
          <SignatureText>René Ruíz Díaz</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2025-05-13T15:11:01Z</xd:SigningTime>
          <xd:SigningCertificate>
            <xd:Cert>
              <xd:CertDigest>
                <DigestMethod Algorithm="http://www.w3.org/2001/04/xmlenc#sha256"/>
                <DigestValue>WiazLVGpyFG2ULBSFywSD+K6E2iQbP1sHCKyuVrAvjQ=</DigestValue>
              </xd:CertDigest>
              <xd:IssuerSerial>
                <X509IssuerName>C=PY, O=DOCUMENTA S.A., SERIALNUMBER=RUC80050172-1, CN=CA-DOCUMENTA S.A.</X509IssuerName>
                <X509SerialNumber>6820051602992250504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eFAAAAwoAACBFTUYAAAEAnBsAAKo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AQe0lgEH2AAAABQAAAAkAAABMAAAAAAAAAAAAAAAAAAAA//////////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BB7SWA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ADAgEHtJYBBMQAAADsAAAAOAAAATAAAAAAAAAAAAAAAAAAAAP//////////aAAAAFIAZQBuAOkAIABSAHUA7QB6ACAARADtAGEAegAMAAAACgAAAAsAAAAKAAAABQAAAAwAAAALAAAABQAAAAkAAAAFAAAADgAAAAU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sAAAADwAAAGEAAABsAAAAcQAAAAEAAAAAwIBB7SWAQQ8AAABhAAAAEAAAAEwAAAAAAAAAAAAAAAAAAAD//////////2wAAABSAGUAbgDpACAAIABSAHUA7QB6ACAARADtAGEAegAgAAgAAAAHAAAABwAAAAcAAAAEAAAABAAAAAgAAAAHAAAAAwAAAAYAAAAEAAAACQAAAAMAAAAHAAAABgAAAAQ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AAwIBB7SWAQQ8AAAB2AAAACgAAAEwAAAAAAAAAAAAAAAAAAAD//////////2AAAABQAHIAZQBzAGkAZABlAG4AdABlAAcAAAAFAAAABwAAAAYAAAADAAAACAAAAAcAAAAHAAAABAAAAAcAAABLAAAAQAAAADAAAAAFAAAAIAAAAAEAAAABAAAAEAAAAAAAAAAAAAAAQAEAAKAAAAAAAAAAAAAAAEABAACgAAAAJQAAAAwAAAACAAAAJwAAABgAAAAFAAAAAAAAAP///wAAAAAAJQAAAAwAAAAFAAAATAAAAGQAAAAOAAAAiwAAABEBAACbAAAADgAAAIsAAAAEAQAAEQAAACEA8AAAAAAAAAAAAAAAgD8AAAAAAAAAAAAAgD8AAAAAAAAAAAAAAAAAAAAAAAAAAAAAAAAAAAAAAAAAACUAAAAMAAAAAAAAgCgAAAAMAAAABQAAACUAAAAMAAAAAQAAABgAAAAMAAAAAAAAABIAAAAMAAAAAQAAABYAAAAMAAAAAAAAAFQAAAA4AQAADwAAAIsAAAAQAQAAmwAAAAEAAAAAwIBB7SWAQQ8AAACLAAAAJwAAAEwAAAAEAAAADgAAAIsAAAASAQAAnAAAAJwAAABGAGkAcgBtAGEAZABvACAAcABvAHIAOgAgAFIARQBOAEUAIABZAFUAUgBJACAAUgBVAEkAWgAgAEQASQBBAFoAIABBAE4ARwBFAFIAVAAAAAYAAAADAAAABQAAAAsAAAAHAAAACAAAAAgAAAAEAAAACAAAAAgAAAAFAAAAAwAAAAQAAAAIAAAABwAAAAoAAAAHAAAABAAAAAcAAAAJAAAACAAAAAMAAAAEAAAACAAAAAkAAAADAAAABwAAAAQAAAAJAAAAAwAAAAgAAAAHAAAABAAAAAgAAAAKAAAACQAAAAcAAAAIAAAABwAAABYAAAAMAAAAAAAAACUAAAAMAAAAAgAAAA4AAAAUAAAAAAAAABAAAAAUAAAA</Object>
  <Object Id="idInvalidSigLnImg">AQAAAGwAAAAAAAAAAAAAAD8BAACfAAAAAAAAAAAAAAAeFAAAAwoAACBFTUYAAAEAHCIAALE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BB7SWA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HtJYB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AQe0lgEExAAAAOwAAAA4AAABMAAAAAAAAAAAAAAAAAAAA//////////9oAAAAUgBlAG4A6QAgAFIAdQDtAHoAIABEAO0AYQB6AAwAAAAKAAAACwAAAAoAAAAFAAAADAAAAAsAAAAFAAAACQAAAAUAAAAOAAAAB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wAAAAPAAAAYQAAAGwAAABxAAAAAQAAAADAgEHtJYBBDwAAAGEAAAAQAAAATAAAAAAAAAAAAAAAAAAAAP//////////bAAAAFIAZQBuAOkAIAAgAFIAdQDtAHoAIABEAO0AYQB6ACAACAAAAAcAAAAHAAAABwAAAAQAAAAEAAAACAAAAAcAAAADAAAABgAAAAQAAAAJAAAAAwAAAAcAAAAG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ADAgEHtJYB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EQEAAJsAAAAOAAAAiwAAAAQBAAARAAAAIQDwAAAAAAAAAAAAAACAPwAAAAAAAAAAAACAPwAAAAAAAAAAAAAAAAAAAAAAAAAAAAAAAAAAAAAAAAAAJQAAAAwAAAAAAACAKAAAAAwAAAAFAAAAJQAAAAwAAAABAAAAGAAAAAwAAAAAAAAAEgAAAAwAAAABAAAAFgAAAAwAAAAAAAAAVAAAADgBAAAPAAAAiwAAABABAACbAAAAAQAAAADAgEHtJYBBDwAAAIsAAAAnAAAATAAAAAQAAAAOAAAAiwAAABIBAACcAAAAnAAAAEYAaQByAG0AYQBkAG8AIABwAG8AcgA6ACAAUgBFAE4ARQAgAFkAVQBSAEkAIABSAFUASQBaACAARABJAEEAWgAgAEEATgBHAEUAUgBUAG5mBgAAAAMAAAAFAAAACwAAAAcAAAAIAAAACAAAAAQAAAAIAAAACAAAAAUAAAADAAAABAAAAAgAAAAHAAAACgAAAAcAAAAEAAAABwAAAAkAAAAIAAAAAwAAAAQAAAAIAAAACQAAAAMAAAAHAAAABAAAAAkAAAADAAAACAAAAAcAAAAEAAAACAAAAAoAAAAJAAAABwAAAAgAAAAHAAAAFgAAAAwAAAAAAAAAJQAAAAwAAAACAAAADgAAABQAAAAAAAAAEAAAABQ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EN9FYLSzIO8cNFX2ENYdG3Y4RE6Iqva61r6HJiFyOhk=</DigestValue>
    </Reference>
    <Reference Type="http://www.w3.org/2000/09/xmldsig#Object" URI="#idOfficeObject">
      <DigestMethod Algorithm="http://www.w3.org/2001/04/xmlenc#sha256"/>
      <DigestValue>rSfLGFSsiFqtoPCZP04WdsDUW915Kj07kJr8FaY2Z7M=</DigestValue>
    </Reference>
    <Reference Type="http://uri.etsi.org/01903#SignedProperties" URI="#idSignedProperties">
      <Transforms>
        <Transform Algorithm="http://www.w3.org/TR/2001/REC-xml-c14n-20010315"/>
      </Transforms>
      <DigestMethod Algorithm="http://www.w3.org/2001/04/xmlenc#sha256"/>
      <DigestValue>a9/kAziKa+yyQ1pkU/Qcpb0cfWrDQxKX3QCAs3xonO0=</DigestValue>
    </Reference>
    <Reference Type="http://www.w3.org/2000/09/xmldsig#Object" URI="#idValidSigLnImg">
      <DigestMethod Algorithm="http://www.w3.org/2001/04/xmlenc#sha256"/>
      <DigestValue>2KyZA3K4EzKiz07B3YkCES0ZkFjgJI0dKLy5joc7pMM=</DigestValue>
    </Reference>
    <Reference Type="http://www.w3.org/2000/09/xmldsig#Object" URI="#idInvalidSigLnImg">
      <DigestMethod Algorithm="http://www.w3.org/2001/04/xmlenc#sha256"/>
      <DigestValue>U4/zTn3NtS1LgW/ek+iKAGNp/1wWFCETlMk7MtEepX4=</DigestValue>
    </Reference>
  </SignedInfo>
  <SignatureValue>uFC54xjlybpBg5skBnLFnHQct+V8FafcprMt7yFF99PwuIO3+Azr2OXwzivKomEPQw93td2xGRTN
lrpK9O8opXu7Q3K2LdUEarKdDCLC864NzBXnyiAq6XyH8BDYFlsu4oFu3pOAlRc5Whxe3VutbLDY
INXrf8vNw3AfRjps9uM6mDJAUyf5kNl+waRbJvyFOKnCZu06E0YelE23AG7d5cd8zoyRIEzPZt2k
rMt+3jxuk9VVxWddTsZXq2ISWI/dwOEnhogZo9QLIlBO8anc3X6i9QrLcmw+ZNoLQDeEKXebOWjF
IGmYDcSvy+G7y6+PWC9X/dYsZvTBE1ZXf6Cgdg==</SignatureValue>
  <KeyInfo>
    <X509Data>
      <X509Certificate>MIIIhjCCBm6gAwIBAgIIXqWwzHovvogwDQYJKoZIhvcNAQELBQAwWjEaMBgGA1UEAwwRQ0EtRE9DVU1FTlRBIFMuQS4xFjAUBgNVBAUTDVJVQzgwMDUwMTcyLTExFzAVBgNVBAoMDkRPQ1VNRU5UQSBTLkEuMQswCQYDVQQGEwJQWTAeFw0yNDA5MDQyMTI1MDBaFw0yNjA5MDQyMTI1MDBaMIG4MSMwIQYDVQQDDBpSRU5FIFlVUkkgUlVJWiBESUFaIEFOR0VSVDERMA8GA1UEBRMIQ0k3MzUzNDUxEjAQBgNVBCoMCVJFTkUgWVVSSTEZMBcGA1UEBAwQUlVJWiBESUFaIEFOR0VSVDELMAkGA1UECwwCRjIxNTAzBgNVBAoMLENFUlRJRklDQURPIENVQUxJRklDQURPIERFIEZJUk1BIEVMRUNUUk9OSUNBMQswCQYDVQQGEwJQWTCCASIwDQYJKoZIhvcNAQEBBQADggEPADCCAQoCggEBAMYhaSiAqb7WoQWiw3HagB7jaO/Vi5+vwohqxYz6G51xDsD4u9LE7miwsZUa1g51G8P1DloAD1IR0pJHbmvEIW+5X4iDN7I3Kt2SHVxa7D4RC4SWgHgl8kdNocTsZH+FwkosFStXgHwxzdBA6ontn/3MiIGNVTUrCxWseRz/45cXPahyb/QSuvxAYG5TCYVHyA8gGIH9eIDZN1nf9ErIyrUJckdKluW3016TAiL1zYulyhgYbY5eIghdkI6GNXYOvHaWCGOiyyyl3v7RIYY+aAy6DnpYu9N4XJCgsLY5Z5e6OSWJBRb9RtO2NJjMFeFuEaWTYTM+JStjPj5n6iOFpZU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3JlbmUucnVpemRpY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m8R7rp0SMBeFKFXozfZOUwGkglMA4GA1UdDwEB/wQEAwIF4DANBgkqhkiG9w0BAQsFAAOCAgEAqljxl9tvEOjOmVXdUANl3ydXPnFi+beXmYxAfkvjiQ2pQcbIxVEPSfNPVz6tf7kB3Phc/dDSvw5J/7gfOa13PSYQIaz4SnvQN0gEXiAexJP7uhHHz/T1LoNDQ/Vz0qw2gUaBT1eGucxfvJTV5TpaQfDVHVLbjgqWF0ylOssXkzyYWM8q/YyFXsg2kKWBHTn7hfAxovN3NsBfYyV6RnmQkj6zbaYRJB2NO02dX/CHjblSsx9ZDBSnk9dg1kcMAd1V/dkmAwomA/Sz7x6G5m/O7Pk9S2iH35WetZISX2G9bxkRa84tz0N6KBGhOEBYnQTzYvK4TiuKgtAiAqLd7NStyuAVdhtc3kxz0Y60LNbt1cp9O/OO7jnQBijBCAQh66ZRgOi8dXelef9BelKcKYUapYkxUiLjj7EQbPy1OQY+7cY6zYAib97evSwvce3D8Cw3DM6IRIJw3jFljBNLvjKEFySKITbaIBv9WYHwt59xeBIwyzUJkveAVQkIgPAsGfLPdcHym7BPR6l+sNu6S9bxTE39p2BBnRCoykDC7tAWpbcylgaj/lGiZ5RP6wasG8rp1a23lY3clDM+0OmCMM98lTBmNmceWatqzOv7/ELkVU3J8HEU/Q0SVSyiHPSUwL2tefI5fQKglC/6r1M8hInAgw6cbNFwyQ3t5onhoi33hg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AwnZZTtsrhG2E8NAi4jkq5ihpUR4xn+pFyWCqlR0Y80=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drawing1.xml?ContentType=application/vnd.openxmlformats-officedocument.drawing+xml">
        <DigestMethod Algorithm="http://www.w3.org/2001/04/xmlenc#sha256"/>
        <DigestValue>gXFumDLFgDGqnM9Zzf0MU9MHACvJKZyxZ8JG5Iyy2sE=</DigestValue>
      </Reference>
      <Reference URI="/xl/drawings/drawing2.xml?ContentType=application/vnd.openxmlformats-officedocument.drawing+xml">
        <DigestMethod Algorithm="http://www.w3.org/2001/04/xmlenc#sha256"/>
        <DigestValue>68xEu2x0MS42aXrwmL8qMtEl9nETgYqcJDkaUueENBU=</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J9Z45TbIP3UtN5hj0W8Inxax9vK2IMDssYmdWafhH2U=</DigestValue>
      </Reference>
      <Reference URI="/xl/drawings/drawing5.xml?ContentType=application/vnd.openxmlformats-officedocument.drawing+xml">
        <DigestMethod Algorithm="http://www.w3.org/2001/04/xmlenc#sha256"/>
        <DigestValue>12nHA9qOprhYLgABoTFIOHFQTlJ3aPUpFWZlDpc7MMU=</DigestValue>
      </Reference>
      <Reference URI="/xl/drawings/vmlDrawing1.vml?ContentType=application/vnd.openxmlformats-officedocument.vmlDrawing">
        <DigestMethod Algorithm="http://www.w3.org/2001/04/xmlenc#sha256"/>
        <DigestValue>0H8z7r7cT66+3ZsL71+BxD7NwxZlrw6E8Vhvj2s91Vg=</DigestValue>
      </Reference>
      <Reference URI="/xl/drawings/vmlDrawing2.vml?ContentType=application/vnd.openxmlformats-officedocument.vmlDrawing">
        <DigestMethod Algorithm="http://www.w3.org/2001/04/xmlenc#sha256"/>
        <DigestValue>bPMMUD/HaoJneqDQ+5mR5OQ/m29qCqh70l+ABe0hXWE=</DigestValue>
      </Reference>
      <Reference URI="/xl/drawings/vmlDrawing3.vml?ContentType=application/vnd.openxmlformats-officedocument.vmlDrawing">
        <DigestMethod Algorithm="http://www.w3.org/2001/04/xmlenc#sha256"/>
        <DigestValue>+Wuk1q+15ZMRFWeCviN4Dh19qVNEJaOYmvFQZQqWqgQ=</DigestValue>
      </Reference>
      <Reference URI="/xl/drawings/vmlDrawing4.vml?ContentType=application/vnd.openxmlformats-officedocument.vmlDrawing">
        <DigestMethod Algorithm="http://www.w3.org/2001/04/xmlenc#sha256"/>
        <DigestValue>JwfYSBkb3slCtKZgV70UkzM2cOR1yflrI1E4pRfTv/g=</DigestValue>
      </Reference>
      <Reference URI="/xl/drawings/vmlDrawing5.vml?ContentType=application/vnd.openxmlformats-officedocument.vmlDrawing">
        <DigestMethod Algorithm="http://www.w3.org/2001/04/xmlenc#sha256"/>
        <DigestValue>GoAK/ttlUHEWjV8ryRzMIofb5f2ype7KSI8uA8nQ+/s=</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gwTw0LIa2YzsX9FSi3z1fPyV2VbFihPXr+4gz1Ae1cI=</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mvdvWhl9Fw9mpZMUsIl/VcAVRVjEZUKOdTw5VwGB6cI=</DigestValue>
      </Reference>
      <Reference URI="/xl/media/image5.emf?ContentType=image/x-emf">
        <DigestMethod Algorithm="http://www.w3.org/2001/04/xmlenc#sha256"/>
        <DigestValue>JGsTnRibepIGX1e4cCBVZVN4vNxtcZ3zgVXYRGUoujQ=</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C7JvcuGAvDfcDneD+r4AHQ7SktZmw7zkO20iC89RgMs=</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MdjnbHjgAEBSjUixKWYWZ9Bj47Vri2RadhPhgXQO8F8=</DigestValue>
      </Reference>
      <Reference URI="/xl/styles.xml?ContentType=application/vnd.openxmlformats-officedocument.spreadsheetml.styles+xml">
        <DigestMethod Algorithm="http://www.w3.org/2001/04/xmlenc#sha256"/>
        <DigestValue>TT4XHmTSxeOybjwnYdf4ymhfJUlfKx1aIGPbSskTWck=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ynl4N3jZ/puGdITw7FpZuMx914DxWHzBqajuwZplL9M=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0gco+9o++Hu+HliuqEshfQasimpYtumyG7KHBvjfK1Y=</DigestValue>
      </Reference>
      <Reference URI="/xl/worksheets/sheet2.xml?ContentType=application/vnd.openxmlformats-officedocument.spreadsheetml.worksheet+xml">
        <DigestMethod Algorithm="http://www.w3.org/2001/04/xmlenc#sha256"/>
        <DigestValue>y3CbD3FN3MyZxpr9pDLK1IJMx4dURw/H6temnd6hk5Q=</DigestValue>
      </Reference>
      <Reference URI="/xl/worksheets/sheet3.xml?ContentType=application/vnd.openxmlformats-officedocument.spreadsheetml.worksheet+xml">
        <DigestMethod Algorithm="http://www.w3.org/2001/04/xmlenc#sha256"/>
        <DigestValue>aI8wJhDGp0xyIy75cI+cGMT9AMypzliy7gt4R07OJyc=</DigestValue>
      </Reference>
      <Reference URI="/xl/worksheets/sheet4.xml?ContentType=application/vnd.openxmlformats-officedocument.spreadsheetml.worksheet+xml">
        <DigestMethod Algorithm="http://www.w3.org/2001/04/xmlenc#sha256"/>
        <DigestValue>FgUWz4HoPPyFOMybT85M2XhiPhqD7ROA7FNXqcGfiQw=</DigestValue>
      </Reference>
      <Reference URI="/xl/worksheets/sheet5.xml?ContentType=application/vnd.openxmlformats-officedocument.spreadsheetml.worksheet+xml">
        <DigestMethod Algorithm="http://www.w3.org/2001/04/xmlenc#sha256"/>
        <DigestValue>baJZMCMZBXBFoeX/pzKmyaXUvlhKRev6dLDg9Hc31UA=</DigestValue>
      </Reference>
    </Manifest>
    <SignatureProperties>
      <SignatureProperty Id="idSignatureTime" Target="#idPackageSignature">
        <mdssi:SignatureTime xmlns:mdssi="http://schemas.openxmlformats.org/package/2006/digital-signature">
          <mdssi:Format>YYYY-MM-DDThh:mm:ssTZD</mdssi:Format>
          <mdssi:Value>2025-05-13T15:11:14Z</mdssi:Value>
        </mdssi:SignatureTime>
      </SignatureProperty>
    </SignatureProperties>
  </Object>
  <Object Id="idOfficeObject">
    <SignatureProperties>
      <SignatureProperty Id="idOfficeV1Details" Target="#idPackageSignature">
        <SignatureInfoV1 xmlns="http://schemas.microsoft.com/office/2006/digsig">
          <SetupID>{EEF475B6-112E-4CA4-838C-43A4F489E6B5}</SetupID>
          <SignatureText>René Ruíz Díaz</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2025-05-13T15:11:14Z</xd:SigningTime>
          <xd:SigningCertificate>
            <xd:Cert>
              <xd:CertDigest>
                <DigestMethod Algorithm="http://www.w3.org/2001/04/xmlenc#sha256"/>
                <DigestValue>WiazLVGpyFG2ULBSFywSD+K6E2iQbP1sHCKyuVrAvjQ=</DigestValue>
              </xd:CertDigest>
              <xd:IssuerSerial>
                <X509IssuerName>C=PY, O=DOCUMENTA S.A., SERIALNUMBER=RUC80050172-1, CN=CA-DOCUMENTA S.A.</X509IssuerName>
                <X509SerialNumber>6820051602992250504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eFAAAAwoAACBFTUYAAAEAnBsAAKo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AQe0lgEH2AAAABQAAAAkAAABMAAAAAAAAAAAAAAAAAAAA//////////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BB7SWA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ADAgEHtJYBBMQAAADsAAAAOAAAATAAAAAAAAAAAAAAAAAAAAP//////////aAAAAFIAZQBuAOkAIABSAHUA7QB6ACAARADtAGEAegAMAAAACgAAAAsAAAAKAAAABQAAAAwAAAALAAAABQAAAAkAAAAFAAAADgAAAAU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sAAAADwAAAGEAAABsAAAAcQAAAAEAAAAAwIBB7SWAQQ8AAABhAAAAEAAAAEwAAAAAAAAAAAAAAAAAAAD//////////2wAAABSAGUAbgDpACAAIABSAHUA7QB6ACAARADtAGEAegAgAAgAAAAHAAAABwAAAAcAAAAEAAAABAAAAAgAAAAHAAAAAwAAAAYAAAAEAAAACQAAAAMAAAAHAAAABgAAAAQ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AAwIBB7SWAQQ8AAAB2AAAACgAAAEwAAAAAAAAAAAAAAAAAAAD//////////2AAAABQAHIAZQBzAGkAZABlAG4AdABlAAcAAAAFAAAABwAAAAYAAAADAAAACAAAAAcAAAAHAAAABAAAAAcAAABLAAAAQAAAADAAAAAFAAAAIAAAAAEAAAABAAAAEAAAAAAAAAAAAAAAQAEAAKAAAAAAAAAAAAAAAEABAACgAAAAJQAAAAwAAAACAAAAJwAAABgAAAAFAAAAAAAAAP///wAAAAAAJQAAAAwAAAAFAAAATAAAAGQAAAAOAAAAiwAAABEBAACbAAAADgAAAIsAAAAEAQAAEQAAACEA8AAAAAAAAAAAAAAAgD8AAAAAAAAAAAAAgD8AAAAAAAAAAAAAAAAAAAAAAAAAAAAAAAAAAAAAAAAAACUAAAAMAAAAAAAAgCgAAAAMAAAABQAAACUAAAAMAAAAAQAAABgAAAAMAAAAAAAAABIAAAAMAAAAAQAAABYAAAAMAAAAAAAAAFQAAAA4AQAADwAAAIsAAAAQAQAAmwAAAAEAAAAAwIBB7SWAQQ8AAACLAAAAJwAAAEwAAAAEAAAADgAAAIsAAAASAQAAnAAAAJwAAABGAGkAcgBtAGEAZABvACAAcABvAHIAOgAgAFIARQBOAEUAIABZAFUAUgBJACAAUgBVAEkAWgAgAEQASQBBAFoAIABBAE4ARwBFAFIAVAAAAAYAAAADAAAABQAAAAsAAAAHAAAACAAAAAgAAAAEAAAACAAAAAgAAAAFAAAAAwAAAAQAAAAIAAAABwAAAAoAAAAHAAAABAAAAAcAAAAJAAAACAAAAAMAAAAEAAAACAAAAAkAAAADAAAABwAAAAQAAAAJAAAAAwAAAAgAAAAHAAAABAAAAAgAAAAKAAAACQAAAAcAAAAIAAAABwAAABYAAAAMAAAAAAAAACUAAAAMAAAAAgAAAA4AAAAUAAAAAAAAABAAAAAUAAAA</Object>
  <Object Id="idInvalidSigLnImg">AQAAAGwAAAAAAAAAAAAAAD8BAACfAAAAAAAAAAAAAAAeFAAAAwoAACBFTUYAAAEAHCIAALE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BB7SWA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HtJYB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AQe0lgEExAAAAOwAAAA4AAABMAAAAAAAAAAAAAAAAAAAA//////////9oAAAAUgBlAG4A6QAgAFIAdQDtAHoAIABEAO0AYQB6AAwAAAAKAAAACwAAAAoAAAAFAAAADAAAAAsAAAAFAAAACQAAAAUAAAAOAAAAB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wAAAAPAAAAYQAAAGwAAABxAAAAAQAAAADAgEHtJYBBDwAAAGEAAAAQAAAATAAAAAAAAAAAAAAAAAAAAP//////////bAAAAFIAZQBuAOkAIAAgAFIAdQDtAHoAIABEAO0AYQB6ACAACAAAAAcAAAAHAAAABwAAAAQAAAAEAAAACAAAAAcAAAADAAAABgAAAAQAAAAJAAAAAwAAAAcAAAAG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ADAgEHtJYB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EQEAAJsAAAAOAAAAiwAAAAQBAAARAAAAIQDwAAAAAAAAAAAAAACAPwAAAAAAAAAAAACAPwAAAAAAAAAAAAAAAAAAAAAAAAAAAAAAAAAAAAAAAAAAJQAAAAwAAAAAAACAKAAAAAwAAAAFAAAAJQAAAAwAAAABAAAAGAAAAAwAAAAAAAAAEgAAAAwAAAABAAAAFgAAAAwAAAAAAAAAVAAAADgBAAAPAAAAiwAAABABAACbAAAAAQAAAADAgEHtJYBBDwAAAIsAAAAnAAAATAAAAAQAAAAOAAAAiwAAABIBAACcAAAAnAAAAEYAaQByAG0AYQBkAG8AIABwAG8AcgA6ACAAUgBFAE4ARQAgAFkAVQBSAEkAIABSAFUASQBaACAARABJAEEAWgAgAEEATgBHAEUAUgBUAG5mBgAAAAMAAAAFAAAACwAAAAcAAAAIAAAACAAAAAQAAAAIAAAACAAAAAUAAAADAAAABAAAAAgAAAAHAAAACgAAAAcAAAAEAAAABwAAAAkAAAAIAAAAAwAAAAQAAAAIAAAACQAAAAMAAAAHAAAABAAAAAkAAAADAAAACAAAAAcAAAAEAAAACAAAAAoAAAAJAAAABwAAAAgAAAAHAAAAFgAAAAwAAAAAAAAAJQAAAAwAAAACAAAADgAAABQAAAAAAAAAEAAAABQ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oOlk9oHfTT+S/ljV95CD4/qP0YyUscPmlCvAYsjifjM=</DigestValue>
    </Reference>
    <Reference Type="http://www.w3.org/2000/09/xmldsig#Object" URI="#idOfficeObject">
      <DigestMethod Algorithm="http://www.w3.org/2001/04/xmlenc#sha256"/>
      <DigestValue>F3h5uoGxfETKhSQF6JuxYf/8xq5j7yP5YIlZOK2CmGE=</DigestValue>
    </Reference>
    <Reference Type="http://uri.etsi.org/01903#SignedProperties" URI="#idSignedProperties">
      <Transforms>
        <Transform Algorithm="http://www.w3.org/TR/2001/REC-xml-c14n-20010315"/>
      </Transforms>
      <DigestMethod Algorithm="http://www.w3.org/2001/04/xmlenc#sha256"/>
      <DigestValue>7OnoLh7pUZUw/eDLylRgZGLgi2l7GQFM5swHx+MugqE=</DigestValue>
    </Reference>
    <Reference Type="http://www.w3.org/2000/09/xmldsig#Object" URI="#idValidSigLnImg">
      <DigestMethod Algorithm="http://www.w3.org/2001/04/xmlenc#sha256"/>
      <DigestValue>2KyZA3K4EzKiz07B3YkCES0ZkFjgJI0dKLy5joc7pMM=</DigestValue>
    </Reference>
    <Reference Type="http://www.w3.org/2000/09/xmldsig#Object" URI="#idInvalidSigLnImg">
      <DigestMethod Algorithm="http://www.w3.org/2001/04/xmlenc#sha256"/>
      <DigestValue>U4/zTn3NtS1LgW/ek+iKAGNp/1wWFCETlMk7MtEepX4=</DigestValue>
    </Reference>
  </SignedInfo>
  <SignatureValue>pQ3Qkr2xpxkzOXVxk/p6aIcmBE4BYUKCP8zg5PFgdlOqEL0UxOjFFZBqVQ3+Fp8jKDBv2MDZc87j
Kuau+63mrZlhZkB1J2Ifcl3NvGmbcjrPKNq8rH9G8KItiISnEcHEEbGAONLAxUISGkSRH5zgXoWh
Wv3c31h1CJDF+VYg3UzBRsTjD18V33JY+sS8vuQsr8vs9XQhaXYZZ0GgPd9POV3J2hJPyKIQzhxn
93mstWMYTYtMrgnZjo0hJQmDPAdblfvlBgIgXE17bg0CMNsVLo8i2PCIQxIoKSYZ0tilJrUQr3MK
nXoTrOGIH1USKEFip+ZV8nu1SGXRLURa4va1lw==</SignatureValue>
  <KeyInfo>
    <X509Data>
      <X509Certificate>MIIIhjCCBm6gAwIBAgIIXqWwzHovvogwDQYJKoZIhvcNAQELBQAwWjEaMBgGA1UEAwwRQ0EtRE9DVU1FTlRBIFMuQS4xFjAUBgNVBAUTDVJVQzgwMDUwMTcyLTExFzAVBgNVBAoMDkRPQ1VNRU5UQSBTLkEuMQswCQYDVQQGEwJQWTAeFw0yNDA5MDQyMTI1MDBaFw0yNjA5MDQyMTI1MDBaMIG4MSMwIQYDVQQDDBpSRU5FIFlVUkkgUlVJWiBESUFaIEFOR0VSVDERMA8GA1UEBRMIQ0k3MzUzNDUxEjAQBgNVBCoMCVJFTkUgWVVSSTEZMBcGA1UEBAwQUlVJWiBESUFaIEFOR0VSVDELMAkGA1UECwwCRjIxNTAzBgNVBAoMLENFUlRJRklDQURPIENVQUxJRklDQURPIERFIEZJUk1BIEVMRUNUUk9OSUNBMQswCQYDVQQGEwJQWTCCASIwDQYJKoZIhvcNAQEBBQADggEPADCCAQoCggEBAMYhaSiAqb7WoQWiw3HagB7jaO/Vi5+vwohqxYz6G51xDsD4u9LE7miwsZUa1g51G8P1DloAD1IR0pJHbmvEIW+5X4iDN7I3Kt2SHVxa7D4RC4SWgHgl8kdNocTsZH+FwkosFStXgHwxzdBA6ontn/3MiIGNVTUrCxWseRz/45cXPahyb/QSuvxAYG5TCYVHyA8gGIH9eIDZN1nf9ErIyrUJckdKluW3016TAiL1zYulyhgYbY5eIghdkI6GNXYOvHaWCGOiyyyl3v7RIYY+aAy6DnpYu9N4XJCgsLY5Z5e6OSWJBRb9RtO2NJjMFeFuEaWTYTM+JStjPj5n6iOFpZU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3JlbmUucnVpemRpY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m8R7rp0SMBeFKFXozfZOUwGkglMA4GA1UdDwEB/wQEAwIF4DANBgkqhkiG9w0BAQsFAAOCAgEAqljxl9tvEOjOmVXdUANl3ydXPnFi+beXmYxAfkvjiQ2pQcbIxVEPSfNPVz6tf7kB3Phc/dDSvw5J/7gfOa13PSYQIaz4SnvQN0gEXiAexJP7uhHHz/T1LoNDQ/Vz0qw2gUaBT1eGucxfvJTV5TpaQfDVHVLbjgqWF0ylOssXkzyYWM8q/YyFXsg2kKWBHTn7hfAxovN3NsBfYyV6RnmQkj6zbaYRJB2NO02dX/CHjblSsx9ZDBSnk9dg1kcMAd1V/dkmAwomA/Sz7x6G5m/O7Pk9S2iH35WetZISX2G9bxkRa84tz0N6KBGhOEBYnQTzYvK4TiuKgtAiAqLd7NStyuAVdhtc3kxz0Y60LNbt1cp9O/OO7jnQBijBCAQh66ZRgOi8dXelef9BelKcKYUapYkxUiLjj7EQbPy1OQY+7cY6zYAib97evSwvce3D8Cw3DM6IRIJw3jFljBNLvjKEFySKITbaIBv9WYHwt59xeBIwyzUJkveAVQkIgPAsGfLPdcHym7BPR6l+sNu6S9bxTE39p2BBnRCoykDC7tAWpbcylgaj/lGiZ5RP6wasG8rp1a23lY3clDM+0OmCMM98lTBmNmceWatqzOv7/ELkVU3J8HEU/Q0SVSyiHPSUwL2tefI5fQKglC/6r1M8hInAgw6cbNFwyQ3t5onhoi33hg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AwnZZTtsrhG2E8NAi4jkq5ihpUR4xn+pFyWCqlR0Y80=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drawing1.xml?ContentType=application/vnd.openxmlformats-officedocument.drawing+xml">
        <DigestMethod Algorithm="http://www.w3.org/2001/04/xmlenc#sha256"/>
        <DigestValue>gXFumDLFgDGqnM9Zzf0MU9MHACvJKZyxZ8JG5Iyy2sE=</DigestValue>
      </Reference>
      <Reference URI="/xl/drawings/drawing2.xml?ContentType=application/vnd.openxmlformats-officedocument.drawing+xml">
        <DigestMethod Algorithm="http://www.w3.org/2001/04/xmlenc#sha256"/>
        <DigestValue>68xEu2x0MS42aXrwmL8qMtEl9nETgYqcJDkaUueENBU=</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J9Z45TbIP3UtN5hj0W8Inxax9vK2IMDssYmdWafhH2U=</DigestValue>
      </Reference>
      <Reference URI="/xl/drawings/drawing5.xml?ContentType=application/vnd.openxmlformats-officedocument.drawing+xml">
        <DigestMethod Algorithm="http://www.w3.org/2001/04/xmlenc#sha256"/>
        <DigestValue>12nHA9qOprhYLgABoTFIOHFQTlJ3aPUpFWZlDpc7MMU=</DigestValue>
      </Reference>
      <Reference URI="/xl/drawings/vmlDrawing1.vml?ContentType=application/vnd.openxmlformats-officedocument.vmlDrawing">
        <DigestMethod Algorithm="http://www.w3.org/2001/04/xmlenc#sha256"/>
        <DigestValue>0H8z7r7cT66+3ZsL71+BxD7NwxZlrw6E8Vhvj2s91Vg=</DigestValue>
      </Reference>
      <Reference URI="/xl/drawings/vmlDrawing2.vml?ContentType=application/vnd.openxmlformats-officedocument.vmlDrawing">
        <DigestMethod Algorithm="http://www.w3.org/2001/04/xmlenc#sha256"/>
        <DigestValue>bPMMUD/HaoJneqDQ+5mR5OQ/m29qCqh70l+ABe0hXWE=</DigestValue>
      </Reference>
      <Reference URI="/xl/drawings/vmlDrawing3.vml?ContentType=application/vnd.openxmlformats-officedocument.vmlDrawing">
        <DigestMethod Algorithm="http://www.w3.org/2001/04/xmlenc#sha256"/>
        <DigestValue>+Wuk1q+15ZMRFWeCviN4Dh19qVNEJaOYmvFQZQqWqgQ=</DigestValue>
      </Reference>
      <Reference URI="/xl/drawings/vmlDrawing4.vml?ContentType=application/vnd.openxmlformats-officedocument.vmlDrawing">
        <DigestMethod Algorithm="http://www.w3.org/2001/04/xmlenc#sha256"/>
        <DigestValue>JwfYSBkb3slCtKZgV70UkzM2cOR1yflrI1E4pRfTv/g=</DigestValue>
      </Reference>
      <Reference URI="/xl/drawings/vmlDrawing5.vml?ContentType=application/vnd.openxmlformats-officedocument.vmlDrawing">
        <DigestMethod Algorithm="http://www.w3.org/2001/04/xmlenc#sha256"/>
        <DigestValue>GoAK/ttlUHEWjV8ryRzMIofb5f2ype7KSI8uA8nQ+/s=</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gwTw0LIa2YzsX9FSi3z1fPyV2VbFihPXr+4gz1Ae1cI=</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mvdvWhl9Fw9mpZMUsIl/VcAVRVjEZUKOdTw5VwGB6cI=</DigestValue>
      </Reference>
      <Reference URI="/xl/media/image5.emf?ContentType=image/x-emf">
        <DigestMethod Algorithm="http://www.w3.org/2001/04/xmlenc#sha256"/>
        <DigestValue>JGsTnRibepIGX1e4cCBVZVN4vNxtcZ3zgVXYRGUoujQ=</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C7JvcuGAvDfcDneD+r4AHQ7SktZmw7zkO20iC89RgMs=</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MdjnbHjgAEBSjUixKWYWZ9Bj47Vri2RadhPhgXQO8F8=</DigestValue>
      </Reference>
      <Reference URI="/xl/styles.xml?ContentType=application/vnd.openxmlformats-officedocument.spreadsheetml.styles+xml">
        <DigestMethod Algorithm="http://www.w3.org/2001/04/xmlenc#sha256"/>
        <DigestValue>TT4XHmTSxeOybjwnYdf4ymhfJUlfKx1aIGPbSskTWck=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ynl4N3jZ/puGdITw7FpZuMx914DxWHzBqajuwZplL9M=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0gco+9o++Hu+HliuqEshfQasimpYtumyG7KHBvjfK1Y=</DigestValue>
      </Reference>
      <Reference URI="/xl/worksheets/sheet2.xml?ContentType=application/vnd.openxmlformats-officedocument.spreadsheetml.worksheet+xml">
        <DigestMethod Algorithm="http://www.w3.org/2001/04/xmlenc#sha256"/>
        <DigestValue>y3CbD3FN3MyZxpr9pDLK1IJMx4dURw/H6temnd6hk5Q=</DigestValue>
      </Reference>
      <Reference URI="/xl/worksheets/sheet3.xml?ContentType=application/vnd.openxmlformats-officedocument.spreadsheetml.worksheet+xml">
        <DigestMethod Algorithm="http://www.w3.org/2001/04/xmlenc#sha256"/>
        <DigestValue>aI8wJhDGp0xyIy75cI+cGMT9AMypzliy7gt4R07OJyc=</DigestValue>
      </Reference>
      <Reference URI="/xl/worksheets/sheet4.xml?ContentType=application/vnd.openxmlformats-officedocument.spreadsheetml.worksheet+xml">
        <DigestMethod Algorithm="http://www.w3.org/2001/04/xmlenc#sha256"/>
        <DigestValue>FgUWz4HoPPyFOMybT85M2XhiPhqD7ROA7FNXqcGfiQw=</DigestValue>
      </Reference>
      <Reference URI="/xl/worksheets/sheet5.xml?ContentType=application/vnd.openxmlformats-officedocument.spreadsheetml.worksheet+xml">
        <DigestMethod Algorithm="http://www.w3.org/2001/04/xmlenc#sha256"/>
        <DigestValue>baJZMCMZBXBFoeX/pzKmyaXUvlhKRev6dLDg9Hc31UA=</DigestValue>
      </Reference>
    </Manifest>
    <SignatureProperties>
      <SignatureProperty Id="idSignatureTime" Target="#idPackageSignature">
        <mdssi:SignatureTime xmlns:mdssi="http://schemas.openxmlformats.org/package/2006/digital-signature">
          <mdssi:Format>YYYY-MM-DDThh:mm:ssTZD</mdssi:Format>
          <mdssi:Value>2025-05-13T15:11:24Z</mdssi:Value>
        </mdssi:SignatureTime>
      </SignatureProperty>
    </SignatureProperties>
  </Object>
  <Object Id="idOfficeObject">
    <SignatureProperties>
      <SignatureProperty Id="idOfficeV1Details" Target="#idPackageSignature">
        <SignatureInfoV1 xmlns="http://schemas.microsoft.com/office/2006/digsig">
          <SetupID>{33D4D90D-E724-4375-AD19-1E1079B334D9}</SetupID>
          <SignatureText>René Ruíz Díaz</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2025-05-13T15:11:24Z</xd:SigningTime>
          <xd:SigningCertificate>
            <xd:Cert>
              <xd:CertDigest>
                <DigestMethod Algorithm="http://www.w3.org/2001/04/xmlenc#sha256"/>
                <DigestValue>WiazLVGpyFG2ULBSFywSD+K6E2iQbP1sHCKyuVrAvjQ=</DigestValue>
              </xd:CertDigest>
              <xd:IssuerSerial>
                <X509IssuerName>C=PY, O=DOCUMENTA S.A., SERIALNUMBER=RUC80050172-1, CN=CA-DOCUMENTA S.A.</X509IssuerName>
                <X509SerialNumber>6820051602992250504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eFAAAAwoAACBFTUYAAAEAnBsAAKo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AQe0lgEH2AAAABQAAAAkAAABMAAAAAAAAAAAAAAAAAAAA//////////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BB7SWA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ADAgEHtJYBBMQAAADsAAAAOAAAATAAAAAAAAAAAAAAAAAAAAP//////////aAAAAFIAZQBuAOkAIABSAHUA7QB6ACAARADtAGEAegAMAAAACgAAAAsAAAAKAAAABQAAAAwAAAALAAAABQAAAAkAAAAFAAAADgAAAAU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sAAAADwAAAGEAAABsAAAAcQAAAAEAAAAAwIBB7SWAQQ8AAABhAAAAEAAAAEwAAAAAAAAAAAAAAAAAAAD//////////2wAAABSAGUAbgDpACAAIABSAHUA7QB6ACAARADtAGEAegAgAAgAAAAHAAAABwAAAAcAAAAEAAAABAAAAAgAAAAHAAAAAwAAAAYAAAAEAAAACQAAAAMAAAAHAAAABgAAAAQ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AAwIBB7SWAQQ8AAAB2AAAACgAAAEwAAAAAAAAAAAAAAAAAAAD//////////2AAAABQAHIAZQBzAGkAZABlAG4AdABlAAcAAAAFAAAABwAAAAYAAAADAAAACAAAAAcAAAAHAAAABAAAAAcAAABLAAAAQAAAADAAAAAFAAAAIAAAAAEAAAABAAAAEAAAAAAAAAAAAAAAQAEAAKAAAAAAAAAAAAAAAEABAACgAAAAJQAAAAwAAAACAAAAJwAAABgAAAAFAAAAAAAAAP///wAAAAAAJQAAAAwAAAAFAAAATAAAAGQAAAAOAAAAiwAAABEBAACbAAAADgAAAIsAAAAEAQAAEQAAACEA8AAAAAAAAAAAAAAAgD8AAAAAAAAAAAAAgD8AAAAAAAAAAAAAAAAAAAAAAAAAAAAAAAAAAAAAAAAAACUAAAAMAAAAAAAAgCgAAAAMAAAABQAAACUAAAAMAAAAAQAAABgAAAAMAAAAAAAAABIAAAAMAAAAAQAAABYAAAAMAAAAAAAAAFQAAAA4AQAADwAAAIsAAAAQAQAAmwAAAAEAAAAAwIBB7SWAQQ8AAACLAAAAJwAAAEwAAAAEAAAADgAAAIsAAAASAQAAnAAAAJwAAABGAGkAcgBtAGEAZABvACAAcABvAHIAOgAgAFIARQBOAEUAIABZAFUAUgBJACAAUgBVAEkAWgAgAEQASQBBAFoAIABBAE4ARwBFAFIAVAAAAAYAAAADAAAABQAAAAsAAAAHAAAACAAAAAgAAAAEAAAACAAAAAgAAAAFAAAAAwAAAAQAAAAIAAAABwAAAAoAAAAHAAAABAAAAAcAAAAJAAAACAAAAAMAAAAEAAAACAAAAAkAAAADAAAABwAAAAQAAAAJAAAAAwAAAAgAAAAHAAAABAAAAAgAAAAKAAAACQAAAAcAAAAIAAAABwAAABYAAAAMAAAAAAAAACUAAAAMAAAAAgAAAA4AAAAUAAAAAAAAABAAAAAUAAAA</Object>
  <Object Id="idInvalidSigLnImg">AQAAAGwAAAAAAAAAAAAAAD8BAACfAAAAAAAAAAAAAAAeFAAAAwoAACBFTUYAAAEAHCIAALE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BB7SWA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HtJYB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AQe0lgEExAAAAOwAAAA4AAABMAAAAAAAAAAAAAAAAAAAA//////////9oAAAAUgBlAG4A6QAgAFIAdQDtAHoAIABEAO0AYQB6AAwAAAAKAAAACwAAAAoAAAAFAAAADAAAAAsAAAAFAAAACQAAAAUAAAAOAAAAB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wAAAAPAAAAYQAAAGwAAABxAAAAAQAAAADAgEHtJYBBDwAAAGEAAAAQAAAATAAAAAAAAAAAAAAAAAAAAP//////////bAAAAFIAZQBuAOkAIAAgAFIAdQDtAHoAIABEAO0AYQB6ACAACAAAAAcAAAAHAAAABwAAAAQAAAAEAAAACAAAAAcAAAADAAAABgAAAAQAAAAJAAAAAwAAAAcAAAAG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ADAgEHtJYB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EQEAAJsAAAAOAAAAiwAAAAQBAAARAAAAIQDwAAAAAAAAAAAAAACAPwAAAAAAAAAAAACAPwAAAAAAAAAAAAAAAAAAAAAAAAAAAAAAAAAAAAAAAAAAJQAAAAwAAAAAAACAKAAAAAwAAAAFAAAAJQAAAAwAAAABAAAAGAAAAAwAAAAAAAAAEgAAAAwAAAABAAAAFgAAAAwAAAAAAAAAVAAAADgBAAAPAAAAiwAAABABAACbAAAAAQAAAADAgEHtJYBBDwAAAIsAAAAnAAAATAAAAAQAAAAOAAAAiwAAABIBAACcAAAAnAAAAEYAaQByAG0AYQBkAG8AIABwAG8AcgA6ACAAUgBFAE4ARQAgAFkAVQBSAEkAIABSAFUASQBaACAARABJAEEAWgAgAEEATgBHAEUAUgBUAG5mBgAAAAMAAAAFAAAACwAAAAcAAAAIAAAACAAAAAQAAAAIAAAACAAAAAUAAAADAAAABAAAAAgAAAAHAAAACgAAAAcAAAAEAAAABwAAAAkAAAAIAAAAAwAAAAQAAAAIAAAACQAAAAMAAAAHAAAABAAAAAkAAAADAAAACAAAAAcAAAAEAAAACAAAAAoAAAAJAAAABwAAAAgAAAAHAAAAFgAAAAwAAAAAAAAAJQAAAAwAAAACAAAADgAAABQAAAAAAAAAEAAAABQ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G5r/ueGlOxY/SClmS0yOQNRu+T85gGQhXYHdHNI/z9E=</DigestValue>
    </Reference>
    <Reference Type="http://www.w3.org/2000/09/xmldsig#Object" URI="#idOfficeObject">
      <DigestMethod Algorithm="http://www.w3.org/2001/04/xmlenc#sha256"/>
      <DigestValue>Bf4XuNCt6Yu5BAfQIVDTYcke5e5XeQd4GsU+eGGdoIA=</DigestValue>
    </Reference>
    <Reference Type="http://uri.etsi.org/01903#SignedProperties" URI="#idSignedProperties">
      <Transforms>
        <Transform Algorithm="http://www.w3.org/TR/2001/REC-xml-c14n-20010315"/>
      </Transforms>
      <DigestMethod Algorithm="http://www.w3.org/2001/04/xmlenc#sha256"/>
      <DigestValue>DtxiiT9JVgkizmBIwuWGg6RzZmda+gW41+bDQwljNH0=</DigestValue>
    </Reference>
    <Reference Type="http://www.w3.org/2000/09/xmldsig#Object" URI="#idValidSigLnImg">
      <DigestMethod Algorithm="http://www.w3.org/2001/04/xmlenc#sha256"/>
      <DigestValue>2KyZA3K4EzKiz07B3YkCES0ZkFjgJI0dKLy5joc7pMM=</DigestValue>
    </Reference>
    <Reference Type="http://www.w3.org/2000/09/xmldsig#Object" URI="#idInvalidSigLnImg">
      <DigestMethod Algorithm="http://www.w3.org/2001/04/xmlenc#sha256"/>
      <DigestValue>QfJwslSSpYHodod3D3FDVzQoX3rfguQ9nn3arkIQnss=</DigestValue>
    </Reference>
  </SignedInfo>
  <SignatureValue>iSBR3Z8btz345UXvtDvpQzySDLmTT/BapRuwH0ZOHwL6W8p2QzA4xM/O24FW/Wmd/GUsRLEl69v5
WMffebH3MLe3pFvJx1gTjU30vACEU8x6WW+jG6MpN391GEj2NKZ6AVEgiX8BimcU6j4VseLsVlza
Ff4BB6FwKjweVWIFuEbK4dvlpS8z+bnZZhhzbWOSrv6emZEIZsL6brlmyRUiHd65NDkPBjMJtaJ1
Wzr4bBmPGqK0vUOR/qRTCMpaUnpGh/aaq5US6OpDaSPOHzMgqd1b3cQt54AQiWM1hSrmkaVnVNc8
EktKf4LVr65Kt1HzdrqVhSdXvZ9+Nsiyfprr+A==</SignatureValue>
  <KeyInfo>
    <X509Data>
      <X509Certificate>MIIIhjCCBm6gAwIBAgIIXqWwzHovvogwDQYJKoZIhvcNAQELBQAwWjEaMBgGA1UEAwwRQ0EtRE9DVU1FTlRBIFMuQS4xFjAUBgNVBAUTDVJVQzgwMDUwMTcyLTExFzAVBgNVBAoMDkRPQ1VNRU5UQSBTLkEuMQswCQYDVQQGEwJQWTAeFw0yNDA5MDQyMTI1MDBaFw0yNjA5MDQyMTI1MDBaMIG4MSMwIQYDVQQDDBpSRU5FIFlVUkkgUlVJWiBESUFaIEFOR0VSVDERMA8GA1UEBRMIQ0k3MzUzNDUxEjAQBgNVBCoMCVJFTkUgWVVSSTEZMBcGA1UEBAwQUlVJWiBESUFaIEFOR0VSVDELMAkGA1UECwwCRjIxNTAzBgNVBAoMLENFUlRJRklDQURPIENVQUxJRklDQURPIERFIEZJUk1BIEVMRUNUUk9OSUNBMQswCQYDVQQGEwJQWTCCASIwDQYJKoZIhvcNAQEBBQADggEPADCCAQoCggEBAMYhaSiAqb7WoQWiw3HagB7jaO/Vi5+vwohqxYz6G51xDsD4u9LE7miwsZUa1g51G8P1DloAD1IR0pJHbmvEIW+5X4iDN7I3Kt2SHVxa7D4RC4SWgHgl8kdNocTsZH+FwkosFStXgHwxzdBA6ontn/3MiIGNVTUrCxWseRz/45cXPahyb/QSuvxAYG5TCYVHyA8gGIH9eIDZN1nf9ErIyrUJckdKluW3016TAiL1zYulyhgYbY5eIghdkI6GNXYOvHaWCGOiyyyl3v7RIYY+aAy6DnpYu9N4XJCgsLY5Z5e6OSWJBRb9RtO2NJjMFeFuEaWTYTM+JStjPj5n6iOFpZU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3JlbmUucnVpemRpY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m8R7rp0SMBeFKFXozfZOUwGkglMA4GA1UdDwEB/wQEAwIF4DANBgkqhkiG9w0BAQsFAAOCAgEAqljxl9tvEOjOmVXdUANl3ydXPnFi+beXmYxAfkvjiQ2pQcbIxVEPSfNPVz6tf7kB3Phc/dDSvw5J/7gfOa13PSYQIaz4SnvQN0gEXiAexJP7uhHHz/T1LoNDQ/Vz0qw2gUaBT1eGucxfvJTV5TpaQfDVHVLbjgqWF0ylOssXkzyYWM8q/YyFXsg2kKWBHTn7hfAxovN3NsBfYyV6RnmQkj6zbaYRJB2NO02dX/CHjblSsx9ZDBSnk9dg1kcMAd1V/dkmAwomA/Sz7x6G5m/O7Pk9S2iH35WetZISX2G9bxkRa84tz0N6KBGhOEBYnQTzYvK4TiuKgtAiAqLd7NStyuAVdhtc3kxz0Y60LNbt1cp9O/OO7jnQBijBCAQh66ZRgOi8dXelef9BelKcKYUapYkxUiLjj7EQbPy1OQY+7cY6zYAib97evSwvce3D8Cw3DM6IRIJw3jFljBNLvjKEFySKITbaIBv9WYHwt59xeBIwyzUJkveAVQkIgPAsGfLPdcHym7BPR6l+sNu6S9bxTE39p2BBnRCoykDC7tAWpbcylgaj/lGiZ5RP6wasG8rp1a23lY3clDM+0OmCMM98lTBmNmceWatqzOv7/ELkVU3J8HEU/Q0SVSyiHPSUwL2tefI5fQKglC/6r1M8hInAgw6cbNFwyQ3t5onhoi33hg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AwnZZTtsrhG2E8NAi4jkq5ihpUR4xn+pFyWCqlR0Y80=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drawing1.xml?ContentType=application/vnd.openxmlformats-officedocument.drawing+xml">
        <DigestMethod Algorithm="http://www.w3.org/2001/04/xmlenc#sha256"/>
        <DigestValue>gXFumDLFgDGqnM9Zzf0MU9MHACvJKZyxZ8JG5Iyy2sE=</DigestValue>
      </Reference>
      <Reference URI="/xl/drawings/drawing2.xml?ContentType=application/vnd.openxmlformats-officedocument.drawing+xml">
        <DigestMethod Algorithm="http://www.w3.org/2001/04/xmlenc#sha256"/>
        <DigestValue>68xEu2x0MS42aXrwmL8qMtEl9nETgYqcJDkaUueENBU=</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J9Z45TbIP3UtN5hj0W8Inxax9vK2IMDssYmdWafhH2U=</DigestValue>
      </Reference>
      <Reference URI="/xl/drawings/drawing5.xml?ContentType=application/vnd.openxmlformats-officedocument.drawing+xml">
        <DigestMethod Algorithm="http://www.w3.org/2001/04/xmlenc#sha256"/>
        <DigestValue>12nHA9qOprhYLgABoTFIOHFQTlJ3aPUpFWZlDpc7MMU=</DigestValue>
      </Reference>
      <Reference URI="/xl/drawings/vmlDrawing1.vml?ContentType=application/vnd.openxmlformats-officedocument.vmlDrawing">
        <DigestMethod Algorithm="http://www.w3.org/2001/04/xmlenc#sha256"/>
        <DigestValue>0H8z7r7cT66+3ZsL71+BxD7NwxZlrw6E8Vhvj2s91Vg=</DigestValue>
      </Reference>
      <Reference URI="/xl/drawings/vmlDrawing2.vml?ContentType=application/vnd.openxmlformats-officedocument.vmlDrawing">
        <DigestMethod Algorithm="http://www.w3.org/2001/04/xmlenc#sha256"/>
        <DigestValue>bPMMUD/HaoJneqDQ+5mR5OQ/m29qCqh70l+ABe0hXWE=</DigestValue>
      </Reference>
      <Reference URI="/xl/drawings/vmlDrawing3.vml?ContentType=application/vnd.openxmlformats-officedocument.vmlDrawing">
        <DigestMethod Algorithm="http://www.w3.org/2001/04/xmlenc#sha256"/>
        <DigestValue>+Wuk1q+15ZMRFWeCviN4Dh19qVNEJaOYmvFQZQqWqgQ=</DigestValue>
      </Reference>
      <Reference URI="/xl/drawings/vmlDrawing4.vml?ContentType=application/vnd.openxmlformats-officedocument.vmlDrawing">
        <DigestMethod Algorithm="http://www.w3.org/2001/04/xmlenc#sha256"/>
        <DigestValue>JwfYSBkb3slCtKZgV70UkzM2cOR1yflrI1E4pRfTv/g=</DigestValue>
      </Reference>
      <Reference URI="/xl/drawings/vmlDrawing5.vml?ContentType=application/vnd.openxmlformats-officedocument.vmlDrawing">
        <DigestMethod Algorithm="http://www.w3.org/2001/04/xmlenc#sha256"/>
        <DigestValue>GoAK/ttlUHEWjV8ryRzMIofb5f2ype7KSI8uA8nQ+/s=</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gwTw0LIa2YzsX9FSi3z1fPyV2VbFihPXr+4gz1Ae1cI=</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mvdvWhl9Fw9mpZMUsIl/VcAVRVjEZUKOdTw5VwGB6cI=</DigestValue>
      </Reference>
      <Reference URI="/xl/media/image5.emf?ContentType=image/x-emf">
        <DigestMethod Algorithm="http://www.w3.org/2001/04/xmlenc#sha256"/>
        <DigestValue>JGsTnRibepIGX1e4cCBVZVN4vNxtcZ3zgVXYRGUoujQ=</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C7JvcuGAvDfcDneD+r4AHQ7SktZmw7zkO20iC89RgMs=</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MdjnbHjgAEBSjUixKWYWZ9Bj47Vri2RadhPhgXQO8F8=</DigestValue>
      </Reference>
      <Reference URI="/xl/styles.xml?ContentType=application/vnd.openxmlformats-officedocument.spreadsheetml.styles+xml">
        <DigestMethod Algorithm="http://www.w3.org/2001/04/xmlenc#sha256"/>
        <DigestValue>TT4XHmTSxeOybjwnYdf4ymhfJUlfKx1aIGPbSskTWck=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ynl4N3jZ/puGdITw7FpZuMx914DxWHzBqajuwZplL9M=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0gco+9o++Hu+HliuqEshfQasimpYtumyG7KHBvjfK1Y=</DigestValue>
      </Reference>
      <Reference URI="/xl/worksheets/sheet2.xml?ContentType=application/vnd.openxmlformats-officedocument.spreadsheetml.worksheet+xml">
        <DigestMethod Algorithm="http://www.w3.org/2001/04/xmlenc#sha256"/>
        <DigestValue>y3CbD3FN3MyZxpr9pDLK1IJMx4dURw/H6temnd6hk5Q=</DigestValue>
      </Reference>
      <Reference URI="/xl/worksheets/sheet3.xml?ContentType=application/vnd.openxmlformats-officedocument.spreadsheetml.worksheet+xml">
        <DigestMethod Algorithm="http://www.w3.org/2001/04/xmlenc#sha256"/>
        <DigestValue>aI8wJhDGp0xyIy75cI+cGMT9AMypzliy7gt4R07OJyc=</DigestValue>
      </Reference>
      <Reference URI="/xl/worksheets/sheet4.xml?ContentType=application/vnd.openxmlformats-officedocument.spreadsheetml.worksheet+xml">
        <DigestMethod Algorithm="http://www.w3.org/2001/04/xmlenc#sha256"/>
        <DigestValue>FgUWz4HoPPyFOMybT85M2XhiPhqD7ROA7FNXqcGfiQw=</DigestValue>
      </Reference>
      <Reference URI="/xl/worksheets/sheet5.xml?ContentType=application/vnd.openxmlformats-officedocument.spreadsheetml.worksheet+xml">
        <DigestMethod Algorithm="http://www.w3.org/2001/04/xmlenc#sha256"/>
        <DigestValue>baJZMCMZBXBFoeX/pzKmyaXUvlhKRev6dLDg9Hc31UA=</DigestValue>
      </Reference>
    </Manifest>
    <SignatureProperties>
      <SignatureProperty Id="idSignatureTime" Target="#idPackageSignature">
        <mdssi:SignatureTime xmlns:mdssi="http://schemas.openxmlformats.org/package/2006/digital-signature">
          <mdssi:Format>YYYY-MM-DDThh:mm:ssTZD</mdssi:Format>
          <mdssi:Value>2025-05-13T15:11:41Z</mdssi:Value>
        </mdssi:SignatureTime>
      </SignatureProperty>
    </SignatureProperties>
  </Object>
  <Object Id="idOfficeObject">
    <SignatureProperties>
      <SignatureProperty Id="idOfficeV1Details" Target="#idPackageSignature">
        <SignatureInfoV1 xmlns="http://schemas.microsoft.com/office/2006/digsig">
          <SetupID>{8BB6B798-0430-43EC-9B12-71FE65C27A48}</SetupID>
          <SignatureText>René Ruíz Díaz</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2025-05-13T15:11:41Z</xd:SigningTime>
          <xd:SigningCertificate>
            <xd:Cert>
              <xd:CertDigest>
                <DigestMethod Algorithm="http://www.w3.org/2001/04/xmlenc#sha256"/>
                <DigestValue>WiazLVGpyFG2ULBSFywSD+K6E2iQbP1sHCKyuVrAvjQ=</DigestValue>
              </xd:CertDigest>
              <xd:IssuerSerial>
                <X509IssuerName>C=PY, O=DOCUMENTA S.A., SERIALNUMBER=RUC80050172-1, CN=CA-DOCUMENTA S.A.</X509IssuerName>
                <X509SerialNumber>6820051602992250504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eFAAAAwoAACBFTUYAAAEAnBsAAKo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AQe0lgEH2AAAABQAAAAkAAABMAAAAAAAAAAAAAAAAAAAA//////////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BB7SWA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ADAgEHtJYBBMQAAADsAAAAOAAAATAAAAAAAAAAAAAAAAAAAAP//////////aAAAAFIAZQBuAOkAIABSAHUA7QB6ACAARADtAGEAegAMAAAACgAAAAsAAAAKAAAABQAAAAwAAAALAAAABQAAAAkAAAAFAAAADgAAAAU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sAAAADwAAAGEAAABsAAAAcQAAAAEAAAAAwIBB7SWAQQ8AAABhAAAAEAAAAEwAAAAAAAAAAAAAAAAAAAD//////////2wAAABSAGUAbgDpACAAIABSAHUA7QB6ACAARADtAGEAegAgAAgAAAAHAAAABwAAAAcAAAAEAAAABAAAAAgAAAAHAAAAAwAAAAYAAAAEAAAACQAAAAMAAAAHAAAABgAAAAQ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AAwIBB7SWAQQ8AAAB2AAAACgAAAEwAAAAAAAAAAAAAAAAAAAD//////////2AAAABQAHIAZQBzAGkAZABlAG4AdABlAAcAAAAFAAAABwAAAAYAAAADAAAACAAAAAcAAAAHAAAABAAAAAcAAABLAAAAQAAAADAAAAAFAAAAIAAAAAEAAAABAAAAEAAAAAAAAAAAAAAAQAEAAKAAAAAAAAAAAAAAAEABAACgAAAAJQAAAAwAAAACAAAAJwAAABgAAAAFAAAAAAAAAP///wAAAAAAJQAAAAwAAAAFAAAATAAAAGQAAAAOAAAAiwAAABEBAACbAAAADgAAAIsAAAAEAQAAEQAAACEA8AAAAAAAAAAAAAAAgD8AAAAAAAAAAAAAgD8AAAAAAAAAAAAAAAAAAAAAAAAAAAAAAAAAAAAAAAAAACUAAAAMAAAAAAAAgCgAAAAMAAAABQAAACUAAAAMAAAAAQAAABgAAAAMAAAAAAAAABIAAAAMAAAAAQAAABYAAAAMAAAAAAAAAFQAAAA4AQAADwAAAIsAAAAQAQAAmwAAAAEAAAAAwIBB7SWAQQ8AAACLAAAAJwAAAEwAAAAEAAAADgAAAIsAAAASAQAAnAAAAJwAAABGAGkAcgBtAGEAZABvACAAcABvAHIAOgAgAFIARQBOAEUAIABZAFUAUgBJACAAUgBVAEkAWgAgAEQASQBBAFoAIABBAE4ARwBFAFIAVAAAAAYAAAADAAAABQAAAAsAAAAHAAAACAAAAAgAAAAEAAAACAAAAAgAAAAFAAAAAwAAAAQAAAAIAAAABwAAAAoAAAAHAAAABAAAAAcAAAAJAAAACAAAAAMAAAAEAAAACAAAAAkAAAADAAAABwAAAAQAAAAJAAAAAwAAAAgAAAAHAAAABAAAAAgAAAAKAAAACQAAAAcAAAAIAAAABwAAABYAAAAMAAAAAAAAACUAAAAMAAAAAgAAAA4AAAAUAAAAAAAAABAAAAAUAAAA</Object>
  <Object Id="idInvalidSigLnImg">AQAAAGwAAAAAAAAAAAAAAD8BAACfAAAAAAAAAAAAAAAeFAAAAwoAACBFTUYAAAEAHCIAALE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BB7SWA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HtJYB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AQe0lgEExAAAAOwAAAA4AAABMAAAAAAAAAAAAAAAAAAAA//////////9oAAAAUgBlAG4A6QAgAFIAdQDtAHoAIABEAO0AYQB6AAwAAAAKAAAACwAAAAoAAAAFAAAADAAAAAsAAAAFAAAACQAAAAUAAAAOAAAAB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wAAAAPAAAAYQAAAGwAAABxAAAAAQAAAADAgEHtJYBBDwAAAGEAAAAQAAAATAAAAAAAAAAAAAAAAAAAAP//////////bAAAAFIAZQBuAOkAIAAgAFIAdQDtAHoAIABEAO0AYQB6ACAACAAAAAcAAAAHAAAABwAAAAQAAAAEAAAACAAAAAcAAAADAAAABgAAAAQAAAAJAAAAAwAAAAcAAAAG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ADAgEHtJYB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EQEAAJsAAAAOAAAAiwAAAAQBAAARAAAAIQDwAAAAAAAAAAAAAACAPwAAAAAAAAAAAACAPwAAAAAAAAAAAAAAAAAAAAAAAAAAAAAAAAAAAAAAAAAAJQAAAAwAAAAAAACAKAAAAAwAAAAFAAAAJQAAAAwAAAABAAAAGAAAAAwAAAAAAAAAEgAAAAwAAAABAAAAFgAAAAwAAAAAAAAAVAAAADgBAAAPAAAAiwAAABABAACbAAAAAQAAAADAgEHtJYBBDwAAAIsAAAAnAAAATAAAAAQAAAAOAAAAiwAAABIBAACcAAAAnAAAAEYAaQByAG0AYQBkAG8AIABwAG8AcgA6ACAAUgBFAE4ARQAgAFkAVQBSAEkAIABSAFUASQBaACAARABJAEEAWgAgAEEATgBHAEUAUgBUAAAABgAAAAMAAAAFAAAACwAAAAcAAAAIAAAACAAAAAQAAAAIAAAACAAAAAUAAAADAAAABAAAAAgAAAAHAAAACgAAAAcAAAAEAAAABwAAAAkAAAAIAAAAAwAAAAQAAAAIAAAACQAAAAMAAAAHAAAABAAAAAkAAAADAAAACAAAAAcAAAAEAAAACAAAAAoAAAAJAAAABwAAAAg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
</file>

<file path=customXml/item3.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621efc4aaeae152814e34596bf49522d">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5d53c0024d3df78b01838806b595567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DAEMSEngagementItemInfo xmlns="http://schemas.microsoft.com/DAEMSEngagementItemInfoXML">
  <EngagementID>5000006718</EngagementID>
  <LogicalEMSServerID>-109903338106937214</LogicalEMSServerID>
  <WorkingPaperID>3844866605800000206</WorkingPaperID>
</DAEMSEngagementItemInfo>
</file>

<file path=customXml/item5.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9C5D732-C122-40F5-9924-9FBF1C0DE386}">
  <ds:schemaRefs>
    <ds:schemaRef ds:uri="http://schemas.microsoft.com/sharepoint/v3/contenttype/forms"/>
  </ds:schemaRefs>
</ds:datastoreItem>
</file>

<file path=customXml/itemProps2.xml><?xml version="1.0" encoding="utf-8"?>
<ds:datastoreItem xmlns:ds="http://schemas.openxmlformats.org/officeDocument/2006/customXml" ds:itemID="{172026ED-C3F2-43E8-A3D5-352113F287E5}">
  <ds:schemaRefs>
    <ds:schemaRef ds:uri="http://www.w3.org/2001/XMLSchema"/>
  </ds:schemaRefs>
</ds:datastoreItem>
</file>

<file path=customXml/itemProps3.xml><?xml version="1.0" encoding="utf-8"?>
<ds:datastoreItem xmlns:ds="http://schemas.openxmlformats.org/officeDocument/2006/customXml" ds:itemID="{70255806-007E-448C-BECD-284239EA7C8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A2767879-7FC6-4FF7-B933-1FF9B5B5B2ED}">
  <ds:schemaRefs>
    <ds:schemaRef ds:uri="http://schemas.microsoft.com/DAEMSEngagementItemInfoXML"/>
  </ds:schemaRefs>
</ds:datastoreItem>
</file>

<file path=customXml/itemProps5.xml><?xml version="1.0" encoding="utf-8"?>
<ds:datastoreItem xmlns:ds="http://schemas.openxmlformats.org/officeDocument/2006/customXml" ds:itemID="{B6B9F472-AA05-4E35-BF99-D8982754FFCC}">
  <ds:schemaRefs>
    <ds:schemaRef ds:uri="df3d6109-0b77-46d1-b89c-8b39010869f2"/>
    <ds:schemaRef ds:uri="b934fac7-a2ac-41e0-adc5-9ae2ade0ae87"/>
    <ds:schemaRef ds:uri="http://schemas.microsoft.com/office/2006/documentManagement/types"/>
    <ds:schemaRef ds:uri="http://purl.org/dc/elements/1.1/"/>
    <ds:schemaRef ds:uri="http://schemas.microsoft.com/office/infopath/2007/PartnerControls"/>
    <ds:schemaRef ds:uri="http://purl.org/dc/dcmitype/"/>
    <ds:schemaRef ds:uri="http://purl.org/dc/terms/"/>
    <ds:schemaRef ds:uri="http://schemas.microsoft.com/office/2006/metadata/properties"/>
    <ds:schemaRef ds:uri="http://schemas.openxmlformats.org/package/2006/metadata/core-properties"/>
    <ds:schemaRef ds:uri="http://www.w3.org/XML/1998/namespace"/>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Estado del Activo Neto</vt:lpstr>
      <vt:lpstr>Estado de Ingresos y Egresos</vt:lpstr>
      <vt:lpstr>Estado de Variación del Activo </vt:lpstr>
      <vt:lpstr>Estado de Flujo de Efectivo</vt:lpstr>
      <vt:lpstr>Notas a los Estados Financieros</vt:lpstr>
      <vt:lpstr>'Estado de Flujo de Efectivo'!Área_de_impresión</vt:lpstr>
      <vt:lpstr>'Estado de Ingresos y Egresos'!Área_de_impresión</vt:lpstr>
      <vt:lpstr>'Estado de Variación del Activo '!Área_de_impresión</vt:lpstr>
      <vt:lpstr>'Estado del Activo Neto'!Área_de_impresión</vt:lpstr>
      <vt:lpstr>'Notas a los Estados Financieros'!Área_de_impresión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Sergio Guzman Gonzalez Guerrero</cp:lastModifiedBy>
  <cp:lastPrinted>2022-07-15T00:04:56Z</cp:lastPrinted>
  <dcterms:created xsi:type="dcterms:W3CDTF">2016-08-27T16:35:25Z</dcterms:created>
  <dcterms:modified xsi:type="dcterms:W3CDTF">2025-05-13T01:05:36Z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2022-03-31T02:44:36Z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fad27c8d-5d45-4f35-b92a-67288938931c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