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C:\Users\5623918\OneDrive - Ferrere\Escritorio\BKP_Sofia Sanabria_12_05_2025\Desktop\ESCRITORIO - 2025\AVALON\INFORME SIV\06.2025\FORMATO FIRMA\"/>
    </mc:Choice>
  </mc:AlternateContent>
  <xr:revisionPtr revIDLastSave="0" documentId="13_ncr:1_{B3A7A85F-FC10-466E-8EDF-15AD528771AE}" xr6:coauthVersionLast="47" xr6:coauthVersionMax="47" xr10:uidLastSave="{00000000-0000-0000-0000-000000000000}"/>
  <bookViews>
    <workbookView xWindow="-108" yWindow="-108" windowWidth="23256" windowHeight="12456" tabRatio="887"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Financieros'!$B$169:$P$170</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Efectivo'!$A$1:$H$44</definedName>
    <definedName name="_xlnm.Print_Area" localSheetId="1">'Estado de Ingresos y Egresos'!$A$1:$H$42</definedName>
    <definedName name="_xlnm.Print_Area" localSheetId="2">'Estado de Variación del Activo '!$B$1:$I$37</definedName>
    <definedName name="_xlnm.Print_Area" localSheetId="0">'Estado del Activo Neto'!$A$1:$H$45</definedName>
    <definedName name="_xlnm.Print_Area" localSheetId="4">'Notas a los Estados Financieros'!$A$108:$J$461</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Efectivo'!$A$5:$F$44</definedName>
    <definedName name="Z_5FCC9217_B3E9_4B91_A943_5F21728EBEE9_.wvu.PrintArea" localSheetId="1" hidden="1">'Estado de Ingresos y Egresos'!$A$6:$G$42</definedName>
    <definedName name="Z_5FCC9217_B3E9_4B91_A943_5F21728EBEE9_.wvu.PrintArea" localSheetId="2" hidden="1">'Estado de Variación del Activo '!$B$6:$I$37</definedName>
    <definedName name="Z_5FCC9217_B3E9_4B91_A943_5F21728EBEE9_.wvu.PrintArea" localSheetId="0" hidden="1">'Estado del Activo Neto'!$A$6:$F$45</definedName>
    <definedName name="Z_5FCC9217_B3E9_4B91_A943_5F21728EBEE9_.wvu.PrintArea" localSheetId="4" hidden="1">'Notas a los Estados Financieros'!$A$108:$J$461</definedName>
    <definedName name="Z_5FCC9217_B3E9_4B91_A943_5F21728EBEE9_.wvu.Rows" localSheetId="3" hidden="1">'Estado de Flujo de Efectivo'!#REF!</definedName>
    <definedName name="Z_61A52113_890E_4C3B_ADC2_27DE1001C942_.wvu.FilterData" localSheetId="4" hidden="1">'Notas a los Estados Financieros'!$B$169:$P$172</definedName>
    <definedName name="Z_61A52113_890E_4C3B_ADC2_27DE1001C942_.wvu.PrintArea" localSheetId="3" hidden="1">'Estado de Flujo de Efectivo'!$A$5:$F$44</definedName>
    <definedName name="Z_61A52113_890E_4C3B_ADC2_27DE1001C942_.wvu.PrintArea" localSheetId="1" hidden="1">'Estado de Ingresos y Egresos'!$A$6:$G$42</definedName>
    <definedName name="Z_61A52113_890E_4C3B_ADC2_27DE1001C942_.wvu.PrintArea" localSheetId="2" hidden="1">'Estado de Variación del Activo '!$B$6:$I$37</definedName>
    <definedName name="Z_61A52113_890E_4C3B_ADC2_27DE1001C942_.wvu.PrintArea" localSheetId="0" hidden="1">'Estado del Activo Neto'!$A$6:$F$45</definedName>
    <definedName name="Z_61A52113_890E_4C3B_ADC2_27DE1001C942_.wvu.PrintArea" localSheetId="4" hidden="1">'Notas a los Estados Financieros'!$A$108:$J$461</definedName>
    <definedName name="Z_61A52113_890E_4C3B_ADC2_27DE1001C942_.wvu.Rows" localSheetId="4" hidden="1">'Notas a los Estados Financieros'!#REF!</definedName>
    <definedName name="Z_7015FC6D_0680_4B00_AA0E_B83DA1D0B666_.wvu.PrintArea" localSheetId="3" hidden="1">'Estado de Flujo de Efectivo'!$A$5:$F$44</definedName>
    <definedName name="Z_7015FC6D_0680_4B00_AA0E_B83DA1D0B666_.wvu.PrintArea" localSheetId="1" hidden="1">'Estado de Ingresos y Egresos'!$A$6:$G$42</definedName>
    <definedName name="Z_7015FC6D_0680_4B00_AA0E_B83DA1D0B666_.wvu.PrintArea" localSheetId="2" hidden="1">'Estado de Variación del Activo '!$B$6:$I$37</definedName>
    <definedName name="Z_7015FC6D_0680_4B00_AA0E_B83DA1D0B666_.wvu.PrintArea" localSheetId="0" hidden="1">'Estado del Activo Neto'!$A$6:$F$45</definedName>
    <definedName name="Z_7015FC6D_0680_4B00_AA0E_B83DA1D0B666_.wvu.PrintArea" localSheetId="4" hidden="1">'Notas a los Estados Financieros'!$A$108:$J$461</definedName>
    <definedName name="Z_7015FC6D_0680_4B00_AA0E_B83DA1D0B666_.wvu.Rows" localSheetId="3" hidden="1">'Estado de Flujo de Efectivo'!#REF!</definedName>
    <definedName name="Z_842728F3_A5B8_4AC8_8F48_EAD7E63B6C70_.wvu.FilterData" localSheetId="4" hidden="1">'Notas a los Estados Financieros'!$B$169:$P$172</definedName>
    <definedName name="Z_970CBB53_F4B3_462F_AEFE_2BC403F5F0AD_.wvu.PrintArea" localSheetId="4" hidden="1">'Notas a los Estados Financieros'!$A$108:$J$461</definedName>
    <definedName name="Z_B9F63820_5C32_455A_BC9D_0BE84D6B0867_.wvu.PrintArea" localSheetId="3" hidden="1">'Estado de Flujo de Efectivo'!$A$5:$F$44</definedName>
    <definedName name="Z_B9F63820_5C32_455A_BC9D_0BE84D6B0867_.wvu.PrintArea" localSheetId="1" hidden="1">'Estado de Ingresos y Egresos'!$A$6:$G$42</definedName>
    <definedName name="Z_B9F63820_5C32_455A_BC9D_0BE84D6B0867_.wvu.PrintArea" localSheetId="2" hidden="1">'Estado de Variación del Activo '!$B$6:$I$37</definedName>
    <definedName name="Z_B9F63820_5C32_455A_BC9D_0BE84D6B0867_.wvu.PrintArea" localSheetId="0" hidden="1">'Estado del Activo Neto'!$A$6:$F$45</definedName>
    <definedName name="Z_B9F63820_5C32_455A_BC9D_0BE84D6B0867_.wvu.Rows" localSheetId="3" hidden="1">'Estado de Flujo de Efectivo'!#REF!</definedName>
    <definedName name="Z_F3648BCD_1CED_4BBB_AE63_37BDB925883F_.wvu.FilterData" localSheetId="4" hidden="1">'Notas a los Estados Financieros'!$B$169:$P$172</definedName>
    <definedName name="Z_F3648BCD_1CED_4BBB_AE63_37BDB925883F_.wvu.PrintArea" localSheetId="3" hidden="1">'Estado de Flujo de Efectivo'!$A$5:$F$44</definedName>
    <definedName name="Z_F3648BCD_1CED_4BBB_AE63_37BDB925883F_.wvu.PrintArea" localSheetId="1" hidden="1">'Estado de Ingresos y Egresos'!$A$6:$G$42</definedName>
    <definedName name="Z_F3648BCD_1CED_4BBB_AE63_37BDB925883F_.wvu.PrintArea" localSheetId="2" hidden="1">'Estado de Variación del Activo '!$B$6:$I$37</definedName>
    <definedName name="Z_F3648BCD_1CED_4BBB_AE63_37BDB925883F_.wvu.PrintArea" localSheetId="0" hidden="1">'Estado del Activo Neto'!$A$6:$F$45</definedName>
    <definedName name="Z_F3648BCD_1CED_4BBB_AE63_37BDB925883F_.wvu.PrintArea" localSheetId="4" hidden="1">'Notas a los Estados Financieros'!$A$108:$J$461</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3" i="4" l="1"/>
  <c r="D413" i="4"/>
  <c r="I377" i="4" l="1"/>
  <c r="E431" i="4" l="1"/>
  <c r="E32" i="5" l="1"/>
  <c r="E125" i="4" l="1"/>
  <c r="E421" i="4" l="1"/>
  <c r="I12" i="7"/>
  <c r="J12" i="7" l="1"/>
  <c r="K377" i="4" l="1"/>
  <c r="C15" i="7"/>
  <c r="C14" i="7"/>
  <c r="F17" i="7" l="1"/>
  <c r="E27" i="8"/>
  <c r="D396" i="4"/>
  <c r="D162" i="4"/>
  <c r="D125" i="4" l="1"/>
  <c r="F17" i="6"/>
  <c r="J377" i="4" l="1"/>
  <c r="D421" i="4" l="1"/>
  <c r="L377" i="4"/>
  <c r="D388" i="4" l="1"/>
  <c r="R377" i="4" l="1"/>
  <c r="D387" i="4"/>
  <c r="D389" i="4" s="1"/>
  <c r="D431" i="4" l="1"/>
  <c r="F26" i="6"/>
  <c r="E21" i="5" l="1"/>
  <c r="E30" i="5" s="1"/>
  <c r="E31" i="5" l="1"/>
  <c r="F28" i="6"/>
  <c r="C17" i="7" l="1"/>
  <c r="I18" i="7" s="1"/>
  <c r="D53" i="7" l="1"/>
  <c r="E20" i="8" l="1"/>
  <c r="E29" i="8" s="1"/>
</calcChain>
</file>

<file path=xl/sharedStrings.xml><?xml version="1.0" encoding="utf-8"?>
<sst xmlns="http://schemas.openxmlformats.org/spreadsheetml/2006/main" count="1345" uniqueCount="285">
  <si>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</si>
  <si>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</si>
  <si>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</si>
  <si>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</si>
  <si>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</si>
  <si>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</si>
  <si>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</si>
  <si>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</si>
  <si>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</si>
  <si>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</si>
  <si>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</si>
  <si>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</si>
  <si>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</si>
  <si>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</si>
  <si>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</si>
  <si>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</si>
  <si>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</si>
  <si>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</si>
  <si>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</si>
  <si>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</si>
  <si>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</si>
  <si>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</si>
  <si>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</si>
  <si>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</si>
  <si>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</si>
  <si>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</si>
  <si>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</si>
  <si>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</si>
  <si>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</si>
  <si>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</si>
  <si>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</si>
  <si>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</si>
  <si>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</si>
  <si>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</si>
  <si>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</si>
  <si>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</si>
  <si>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</si>
  <si>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</si>
  <si>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</si>
  <si>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</si>
  <si>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</si>
  <si>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</si>
  <si>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</si>
  <si>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</si>
  <si>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</si>
  <si>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</si>
  <si>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</si>
  <si>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</si>
  <si>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</si>
  <si>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</si>
  <si>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</si>
  <si>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</si>
  <si>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</si>
  <si>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</si>
  <si>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</si>
  <si>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</si>
  <si>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</si>
  <si>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</si>
  <si>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</si>
  <si>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</si>
  <si>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</si>
  <si>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</si>
  <si>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</si>
  <si>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</si>
  <si>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</si>
  <si>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</si>
  <si>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</si>
  <si>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</si>
  <si>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Índice</t>
  </si>
  <si>
    <t>(Nota 4.1)</t>
  </si>
  <si>
    <t>Inversiones</t>
  </si>
  <si>
    <t>(Nota 4.2)</t>
  </si>
  <si>
    <t>Acreedores por Operaciones</t>
  </si>
  <si>
    <t xml:space="preserve"> (Nota 4.3)</t>
  </si>
  <si>
    <t>Comisiones a pagar a la Administradora</t>
  </si>
  <si>
    <t>Otros Ingresos</t>
  </si>
  <si>
    <t>(Nota 4.6)</t>
  </si>
  <si>
    <t>Otros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</si>
  <si>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</si>
  <si>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</si>
  <si>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</si>
  <si>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</si>
  <si>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</si>
  <si>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</si>
  <si>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</si>
  <si>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</si>
  <si>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</si>
  <si>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</si>
  <si>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</si>
  <si>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</si>
  <si>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</si>
  <si>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</si>
  <si>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</si>
  <si>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</si>
  <si>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</si>
  <si>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</si>
  <si>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</si>
  <si>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</si>
  <si>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</si>
  <si>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</si>
  <si>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</si>
  <si>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</si>
  <si>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Saldo al inicio del período</t>
  </si>
  <si>
    <t>Movimientos del Período</t>
  </si>
  <si>
    <t>Resultado del Período</t>
  </si>
  <si>
    <t>Saldo al final del Período</t>
  </si>
  <si>
    <t>Efectivo al comienzo del período</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</si>
  <si>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</si>
  <si>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</si>
  <si>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</si>
  <si>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</si>
  <si>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</si>
  <si>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</si>
  <si>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</si>
  <si>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</si>
  <si>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</si>
  <si>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</si>
  <si>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</si>
  <si>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IVA Costo  s/ Comisiones Pagadas a la Administradora</t>
  </si>
  <si>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</si>
  <si>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</si>
  <si>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</si>
  <si>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</si>
  <si>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</si>
  <si>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</si>
  <si>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</si>
  <si>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</si>
  <si>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</si>
  <si>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</si>
  <si>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</si>
  <si>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</si>
  <si>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</si>
  <si>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</si>
  <si>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</si>
  <si>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</si>
  <si>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</si>
  <si>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</si>
  <si>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</si>
  <si>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</si>
  <si>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</si>
  <si>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</si>
  <si>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</si>
  <si>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</si>
  <si>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</si>
  <si>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</si>
  <si>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</si>
  <si>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</si>
  <si>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</si>
  <si>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</si>
  <si>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</si>
  <si>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</si>
  <si>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</si>
  <si>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</si>
  <si>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Prueba debe dar "0"</t>
  </si>
  <si>
    <t>Bonos Subordinados - Gs</t>
  </si>
  <si>
    <t>Intereses a Cobrar</t>
  </si>
  <si>
    <t>Banco Continental Cta Cte 01-27564722-01</t>
  </si>
  <si>
    <t>Bonos Subordinados - USD</t>
  </si>
  <si>
    <t>Proveedores de Bienes y/o Servicios USD</t>
  </si>
  <si>
    <t>CDA - USD</t>
  </si>
  <si>
    <t>Intereses Cobrados USD</t>
  </si>
  <si>
    <t>Bonos Subordinados - Repo USD</t>
  </si>
  <si>
    <t>USD</t>
  </si>
  <si>
    <t>Operaciones a Liquidar - USD</t>
  </si>
  <si>
    <t>Resultado por Venta de Bonos Subordinados - USD</t>
  </si>
  <si>
    <t>Resultado por Venta de CDA - USD</t>
  </si>
  <si>
    <t>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</si>
  <si>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</si>
  <si>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</si>
  <si>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</si>
  <si>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</si>
  <si>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Banco Continental Cta Cte 01-27564743-05</t>
  </si>
  <si>
    <t>Bonos Financieros - USD</t>
  </si>
  <si>
    <t>Bonos Corporativos - Reporto USD</t>
  </si>
  <si>
    <t>Bonos Financieros - Reporto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</si>
  <si>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</si>
  <si>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</si>
  <si>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</si>
  <si>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</si>
  <si>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</si>
  <si>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</si>
  <si>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</si>
  <si>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</si>
  <si>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</si>
  <si>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</si>
  <si>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</si>
  <si>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</si>
  <si>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</si>
  <si>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</si>
  <si>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Acreedores Titulos RF en Repo US SUB</t>
  </si>
  <si>
    <t>Arancel BVA</t>
  </si>
  <si>
    <t>Fondo de Garantia</t>
  </si>
  <si>
    <t>IVA 10% S/ Arancel BVA</t>
  </si>
  <si>
    <t>Gastos Bancarios USD</t>
  </si>
  <si>
    <t>Egresos por Ajuste de Redondeo</t>
  </si>
  <si>
    <t>Financiero</t>
  </si>
  <si>
    <t>Paraguay</t>
  </si>
  <si>
    <t>Rescates a pagar - USD</t>
  </si>
  <si>
    <t>Cuotapartistas a Suscribir USD</t>
  </si>
  <si>
    <t>BANCO NACIONAL DE FOMENTO</t>
  </si>
  <si>
    <t>BANCO RIO S.A.E.C.A</t>
  </si>
  <si>
    <t>BANCO GNB PARAGUAY SA</t>
  </si>
  <si>
    <t>Cindy Arce</t>
  </si>
  <si>
    <t>4.6                  Intereses</t>
  </si>
  <si>
    <t xml:space="preserve">4.7                  Otros Ingresos </t>
  </si>
  <si>
    <t>(Nota 4.7)</t>
  </si>
  <si>
    <t>SUDAMERIS BANK S.A.E.C.A.</t>
  </si>
  <si>
    <t>NOTA 1.      INFORMACIÓN BÁSICA DEL FONDO MUTUO</t>
  </si>
  <si>
    <t>Servicio de Custodia de BVA</t>
  </si>
  <si>
    <t>Comisiones Servicios de Custodia BVA</t>
  </si>
  <si>
    <t>BONO SUBORDINADOS</t>
  </si>
  <si>
    <t>Deposito Plazo Fijo USD</t>
  </si>
  <si>
    <t>A continuación, información estadística mensual de la posición del Fondo Mutuo durante el ejercicio 2024</t>
  </si>
  <si>
    <t>Emitidos en el Extrajero</t>
  </si>
  <si>
    <t>Deposito a Plazo Fijo USD</t>
  </si>
  <si>
    <t>BANCO FAMILIAR S.A.E.C.A.</t>
  </si>
  <si>
    <t>TU FINANCIERA S.A.E.C.A.</t>
  </si>
  <si>
    <t>El fondo se encuentra inscripto en los registros de la Comisión Nacional de Valores (Actualmente Superintendencia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</si>
  <si>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 (actual Superintendencia de Valores).</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</si>
  <si>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</si>
  <si>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</si>
  <si>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</si>
  <si>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70%</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</si>
  <si>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</si>
  <si>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</si>
  <si>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</si>
  <si>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</si>
  <si>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17) Depósitos a plazo y otros títulos representativos de captaciones de ahorro público de bancos e instituciones financieras, locales o internacionales con una calificación de riesgo mínima de BBB, o garantizados por éstas.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</si>
  <si>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</si>
  <si>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</si>
  <si>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Las 8 notas que se acompañan forman parte integrante de estos Estados Financieros</t>
  </si>
  <si>
    <t>3.9                    Gastos Operacionales y Comisión de la Sociedad Administradora:</t>
  </si>
  <si>
    <t>3.10                   Información estadística</t>
  </si>
  <si>
    <t>3.11                     Valoración de cuotas</t>
  </si>
  <si>
    <t>Avalon A.F.P.I.S.A.</t>
  </si>
  <si>
    <t>(Nota 4.4)</t>
  </si>
  <si>
    <t>ESTADO DE INGRESOS Y EGRESOS</t>
  </si>
  <si>
    <t>Resultado por Tenencia de Inversiones</t>
  </si>
  <si>
    <r>
      <t xml:space="preserve">RESULTADO </t>
    </r>
    <r>
      <rPr>
        <b/>
        <sz val="12"/>
        <rFont val="Outfit"/>
      </rPr>
      <t>DEL EJERCICIO</t>
    </r>
  </si>
  <si>
    <t>(Nota 3.9)</t>
  </si>
  <si>
    <t>Flujo neto de efectivo generado por actividades operativas</t>
  </si>
  <si>
    <t>Saldo final de efectivo</t>
  </si>
  <si>
    <t>ESTADO DE FLUJO DE EFECTIVO</t>
  </si>
  <si>
    <r>
      <t>De acuerdo con el Reglamento Interno</t>
    </r>
    <r>
      <rPr>
        <sz val="12"/>
        <rFont val="Outfit"/>
      </rPr>
      <t xml:space="preserve"> aprobado por la CNV </t>
    </r>
    <r>
      <rPr>
        <i/>
        <sz val="11"/>
        <rFont val="Outfit"/>
      </rPr>
      <t>(actual Superintendencia de Valores)</t>
    </r>
    <r>
      <rPr>
        <sz val="12"/>
        <color theme="1"/>
        <rFont val="Outfit"/>
      </rPr>
      <t>, el Fondo invertirá sus activos en títulos valores negociables de renta fija, públicos o privados, en promedio de corto y mediano plazo, emitidos en el mercado local.</t>
    </r>
  </si>
  <si>
    <r>
      <t xml:space="preserve">7) Títulos de renta fija inscritos en la </t>
    </r>
    <r>
      <rPr>
        <sz val="12"/>
        <rFont val="Outfit"/>
      </rPr>
      <t>CNV (Actualmente Superintendencia de Valores)</t>
    </r>
    <r>
      <rPr>
        <sz val="12"/>
        <color theme="1"/>
        <rFont val="Outfit"/>
      </rPr>
      <t>, emitidos por sociedades nacionales, privadas con una calificación en escala local de A y superiores.</t>
    </r>
  </si>
  <si>
    <r>
      <t xml:space="preserve">8) Títulos de renta fija inscritos en la </t>
    </r>
    <r>
      <rPr>
        <sz val="12"/>
        <rFont val="Outfit"/>
      </rPr>
      <t>CNV (Actualmente Superintendencia de Valores)</t>
    </r>
    <r>
      <rPr>
        <sz val="12"/>
        <color theme="1"/>
        <rFont val="Outfit"/>
      </rPr>
      <t>, emitidos por sociedades nacionales, privadas con una calificación en escala local entre A- y BBB.</t>
    </r>
  </si>
  <si>
    <r>
      <t xml:space="preserve">10) Títulos de renta fija cuya emisión haya sido inscripta en la </t>
    </r>
    <r>
      <rPr>
        <sz val="12"/>
        <rFont val="Outfit"/>
      </rPr>
      <t>CNV (Actualmente Superintendencia de Valores)</t>
    </r>
    <r>
      <rPr>
        <sz val="12"/>
        <color theme="1"/>
        <rFont val="Outfit"/>
      </rPr>
      <t xml:space="preserve"> emitidos por las gobernaciones, municipalidades y otras entidades púbicas autónomas y descentralizadas del Estado, con calificación de riesgo local BBB o superior.</t>
    </r>
  </si>
  <si>
    <t xml:space="preserve">14) Otros valores de inversión que determine la CNV (Actualmente Superintendencia de Valores) por normas de carácter general, y aquellas que determine en el futuro. </t>
  </si>
  <si>
    <t>15) Cuotas partes de fondos mutuos o de inversión y otros valores de inversión, locales e internacionales, según determine la CNV (Actualmente Superintendencia de Valores) de acuerdo con lo previsto en los respectivos reglamentos internos de los fondos.</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</si>
  <si>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</si>
  <si>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BANCO ATLAS S.A.</t>
  </si>
  <si>
    <t>BONO FINANCIEROS</t>
  </si>
  <si>
    <t>Primas a Cobrar - Bonos Subordinados Rep</t>
  </si>
  <si>
    <t>CARTERA PROPIA</t>
  </si>
  <si>
    <t>VALORES RECIBIDOS POR REPORTO</t>
  </si>
  <si>
    <t>BANCO RIO S.A.E.C.A.</t>
  </si>
  <si>
    <t>BANCO ITAU PARAGUAY S.A.</t>
  </si>
  <si>
    <t>AVALON ADMINISTRADORA DE FONDOS PATRIMONIALES DE INVERSIÓN S.A.</t>
  </si>
  <si>
    <t xml:space="preserve">René  Ruíz Díaz </t>
  </si>
  <si>
    <t>Arnold Benitez</t>
  </si>
  <si>
    <t>Director</t>
  </si>
  <si>
    <t>Saldo al 31/12/2024</t>
  </si>
  <si>
    <t>CORRESPONDIENTE AL 30 DE JUNIO DE 2025 CON CIFRAS COMPARATIVAS AL 30 DE JUNIO DE 2024</t>
  </si>
  <si>
    <t>CORRESPONDIENTE AL 30 DE JUNIO DE 2025 CON CIFRAS COMPARATIVAS AL 30 DE JUNIO DE  2024</t>
  </si>
  <si>
    <t>CORRESPONDIENTE AL 30 DE JUNIO DE 2025 CON CIFRAS COMPARATIVAS AL 31 DE DICIEMBRE DE 2024</t>
  </si>
  <si>
    <t>TOTAL ACTIVO NETO
AL 31/12/2024</t>
  </si>
  <si>
    <t>TOTAL ACTIVO NETO
AL 30/06/2025</t>
  </si>
  <si>
    <t>NOTAS A LOS ESTADOS CONTABLES DE AL 30 DE JUNIO DE 2025</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</si>
  <si>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</si>
  <si>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t>Las informaciones presentadas corresponden al periodo comprendido entre el 01 de enero de 2025  al 30 de junio de 2025</t>
  </si>
  <si>
    <t>31/06/2025</t>
  </si>
  <si>
    <t>Al 30 de junio de 2025</t>
  </si>
  <si>
    <t>Saldo al 30/06/2025</t>
  </si>
  <si>
    <t>Al 30 de junio del 2025 no existen situaciones contingentes, ni reclamos que este en conocimiento de la Sociedad Administradora.</t>
  </si>
  <si>
    <t xml:space="preserve">Al 30 de junio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</si>
  <si>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junio del 2025.</t>
  </si>
  <si>
    <t>Bonos Públicos - USD Repo</t>
  </si>
  <si>
    <t>Bonos Públicos - USD</t>
  </si>
  <si>
    <t>SOLAR BANCO SAE</t>
  </si>
  <si>
    <t>BANCO PARA LA COMERCIALIZACIÓN Y LA PRODUCCIÓN S.A.</t>
  </si>
  <si>
    <t>BONO PUBLICOS</t>
  </si>
  <si>
    <t>AGENCIA FINANCIERA DE DESARROLLO</t>
  </si>
  <si>
    <t>Publico</t>
  </si>
  <si>
    <t>Al cierre del 30 de junio de 2025 no se realizaron ajustes de precios</t>
  </si>
  <si>
    <t>Durante el ejercicio no se han registrados transacciones en moneda diferente a la moneda del fondo. Así mismo, al 30 de junio de 2025 no existen saldos de activos y pasivos en moneda distintos al dólar américano.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</si>
</sst>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 #,##0.00_ ;_ * \-#,##0.00_ ;_ * &quot;-&quot;_ ;_ @_ "/>
    <numFmt numFmtId="184" formatCode="_(* #,##0.00_);_(* \(#,##0.00\);_(* \-??_);_(@_)"/>
  </numFmts>
  <fonts count="5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i/>
      <sz val="12"/>
      <name val="Outfit"/>
    </font>
    <font>
      <b/>
      <sz val="12"/>
      <color rgb="FF000000"/>
      <name val="Outfit"/>
    </font>
    <font>
      <sz val="12"/>
      <color rgb="FF000000"/>
      <name val="Outfit"/>
    </font>
    <font>
      <i/>
      <sz val="12"/>
      <color rgb="FF000000"/>
      <name val="Outfit"/>
    </font>
    <font>
      <sz val="11"/>
      <name val="Calibri"/>
      <family val="2"/>
    </font>
    <font>
      <sz val="12"/>
      <color theme="1"/>
      <name val="Times New Roman"/>
      <family val="1"/>
    </font>
    <font>
      <u/>
      <sz val="12"/>
      <color theme="0"/>
      <name val="Outfit"/>
    </font>
    <font>
      <sz val="10"/>
      <color theme="0"/>
      <name val="Courier New"/>
      <family val="2"/>
    </font>
    <font>
      <sz val="12"/>
      <color rgb="FFFFC000"/>
      <name val="Outfit"/>
    </font>
    <font>
      <b/>
      <sz val="12"/>
      <color rgb="FFFFC000"/>
      <name val="Outfit"/>
    </font>
    <font>
      <sz val="12"/>
      <color rgb="FFCC0099"/>
      <name val="Outfit"/>
    </font>
    <font>
      <i/>
      <sz val="11"/>
      <name val="Outfit"/>
    </font>
    <font>
      <u/>
      <sz val="12"/>
      <color rgb="FFFF0000"/>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29" fillId="0" borderId="0" xfId="0" applyFont="1"/>
    <xf numFmtId="0" fontId="34" fillId="0" borderId="0" xfId="49" applyFont="1" applyAlignment="1">
      <alignment horizontal="center" vertical="center"/>
    </xf>
    <xf numFmtId="0" fontId="34" fillId="0" borderId="0" xfId="0" applyFont="1"/>
    <xf numFmtId="0" fontId="35" fillId="0" borderId="0" xfId="0" applyFont="1"/>
    <xf numFmtId="0" fontId="33" fillId="0" borderId="0" xfId="49" quotePrefix="1" applyFont="1" applyAlignment="1">
      <alignment horizontal="center"/>
    </xf>
    <xf numFmtId="0" fontId="34" fillId="0" borderId="0" xfId="49" quotePrefix="1" applyFont="1" applyAlignment="1">
      <alignment horizontal="center"/>
    </xf>
    <xf numFmtId="0" fontId="32" fillId="0" borderId="0" xfId="0" applyFont="1" applyAlignment="1">
      <alignment vertical="center"/>
    </xf>
    <xf numFmtId="0" fontId="32" fillId="0" borderId="0" xfId="0" applyFont="1" applyAlignment="1">
      <alignment horizontal="center"/>
    </xf>
    <xf numFmtId="0" fontId="32" fillId="0" borderId="0" xfId="0" applyFont="1"/>
    <xf numFmtId="0" fontId="29" fillId="0" borderId="0" xfId="0" applyFont="1" applyAlignment="1">
      <alignment vertical="center"/>
    </xf>
    <xf numFmtId="0" fontId="31" fillId="0" borderId="0" xfId="0" applyFont="1"/>
    <xf numFmtId="0" fontId="29" fillId="0" borderId="0" xfId="0" applyFont="1" applyAlignment="1">
      <alignment horizontal="left"/>
    </xf>
    <xf numFmtId="0" fontId="34" fillId="0" borderId="0" xfId="49" applyFont="1"/>
    <xf numFmtId="0" fontId="34" fillId="0" borderId="0" xfId="49" applyFont="1" applyAlignment="1">
      <alignment horizontal="center"/>
    </xf>
    <xf numFmtId="0" fontId="42" fillId="0" borderId="0" xfId="219" applyFont="1" applyAlignment="1">
      <alignment horizontal="center"/>
    </xf>
    <xf numFmtId="175" fontId="34" fillId="0" borderId="0" xfId="49" applyNumberFormat="1" applyFont="1"/>
    <xf numFmtId="0" fontId="33" fillId="0" borderId="0" xfId="49" applyFont="1"/>
    <xf numFmtId="0" fontId="43" fillId="0" borderId="0" xfId="49" applyFont="1"/>
    <xf numFmtId="0" fontId="34" fillId="0" borderId="19" xfId="49" applyFont="1" applyBorder="1"/>
    <xf numFmtId="0" fontId="34" fillId="0" borderId="20" xfId="49" applyFont="1" applyBorder="1"/>
    <xf numFmtId="170" fontId="34" fillId="0" borderId="0" xfId="49" applyNumberFormat="1" applyFont="1"/>
    <xf numFmtId="41" fontId="34" fillId="0" borderId="0" xfId="51" applyFont="1"/>
    <xf numFmtId="3" fontId="34" fillId="0" borderId="0" xfId="46"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0" xfId="49" applyFont="1" applyAlignment="1">
      <alignment horizontal="left"/>
    </xf>
    <xf numFmtId="0" fontId="34" fillId="0" borderId="0" xfId="46" applyFont="1" applyAlignment="1">
      <alignment wrapText="1"/>
    </xf>
    <xf numFmtId="168" fontId="44" fillId="0" borderId="0" xfId="45" applyFont="1" applyAlignment="1">
      <alignment vertical="center"/>
    </xf>
    <xf numFmtId="41" fontId="29" fillId="0" borderId="0" xfId="51" applyFont="1" applyAlignment="1">
      <alignment horizontal="center"/>
    </xf>
    <xf numFmtId="0" fontId="45" fillId="0" borderId="19" xfId="0" applyFont="1" applyBorder="1" applyAlignment="1">
      <alignment vertical="center"/>
    </xf>
    <xf numFmtId="0" fontId="45" fillId="0" borderId="20" xfId="0" applyFont="1" applyBorder="1" applyAlignment="1">
      <alignment vertical="center"/>
    </xf>
    <xf numFmtId="0" fontId="46" fillId="0" borderId="0" xfId="0" applyFont="1" applyAlignment="1">
      <alignment vertical="center" wrapText="1"/>
    </xf>
    <xf numFmtId="0" fontId="44" fillId="0" borderId="0" xfId="0" applyFont="1" applyAlignment="1">
      <alignment vertical="center" wrapText="1"/>
    </xf>
    <xf numFmtId="3" fontId="44" fillId="0" borderId="0" xfId="0" applyNumberFormat="1" applyFont="1" applyAlignment="1">
      <alignment horizontal="right" vertical="center"/>
    </xf>
    <xf numFmtId="0" fontId="44"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xf>
    <xf numFmtId="0" fontId="29" fillId="0" borderId="0" xfId="0" applyFont="1" applyAlignment="1">
      <alignment horizontal="center"/>
    </xf>
    <xf numFmtId="0" fontId="29" fillId="0" borderId="0" xfId="0" applyFont="1" applyAlignment="1">
      <alignment horizontal="justify"/>
    </xf>
    <xf numFmtId="0" fontId="29" fillId="0" borderId="0" xfId="0" applyFont="1" applyAlignment="1">
      <alignment horizontal="left" vertical="top" wrapText="1"/>
    </xf>
    <xf numFmtId="0" fontId="29" fillId="0" borderId="0" xfId="0" applyFont="1" applyAlignment="1">
      <alignment horizontal="left" wrapText="1"/>
    </xf>
    <xf numFmtId="168" fontId="32" fillId="0" borderId="22" xfId="0" applyNumberFormat="1" applyFont="1" applyBorder="1"/>
    <xf numFmtId="168" fontId="29" fillId="0" borderId="22" xfId="1" applyNumberFormat="1" applyFont="1" applyFill="1" applyBorder="1" applyAlignment="1">
      <alignment vertical="center"/>
    </xf>
    <xf numFmtId="0" fontId="32" fillId="0" borderId="19" xfId="0" applyFont="1" applyBorder="1"/>
    <xf numFmtId="0" fontId="32" fillId="0" borderId="20" xfId="0" applyFont="1" applyBorder="1"/>
    <xf numFmtId="0" fontId="33" fillId="0" borderId="19" xfId="49" applyFont="1" applyBorder="1"/>
    <xf numFmtId="0" fontId="33" fillId="0" borderId="20" xfId="49" applyFont="1" applyBorder="1"/>
    <xf numFmtId="0" fontId="44" fillId="0" borderId="19" xfId="0" applyFont="1" applyBorder="1" applyAlignment="1">
      <alignment vertical="center" wrapText="1"/>
    </xf>
    <xf numFmtId="0" fontId="44" fillId="0" borderId="20" xfId="0" applyFont="1" applyBorder="1" applyAlignment="1">
      <alignment vertical="center" wrapText="1"/>
    </xf>
    <xf numFmtId="0" fontId="33" fillId="0" borderId="0" xfId="0" applyFont="1" applyAlignment="1">
      <alignment vertical="center"/>
    </xf>
    <xf numFmtId="0" fontId="39" fillId="0" borderId="0" xfId="49" applyFont="1"/>
    <xf numFmtId="0" fontId="32" fillId="0" borderId="0" xfId="0" applyFont="1" applyAlignment="1">
      <alignment horizontal="left" wrapText="1"/>
    </xf>
    <xf numFmtId="0" fontId="48" fillId="0" borderId="0" xfId="0" applyFont="1"/>
    <xf numFmtId="3" fontId="32" fillId="0" borderId="0" xfId="0" applyNumberFormat="1" applyFont="1" applyAlignment="1">
      <alignment horizontal="right" vertical="center"/>
    </xf>
    <xf numFmtId="0" fontId="32" fillId="0" borderId="0" xfId="0" applyFont="1" applyAlignment="1">
      <alignment vertical="center" wrapText="1"/>
    </xf>
    <xf numFmtId="0" fontId="39" fillId="0" borderId="0" xfId="0" applyFont="1"/>
    <xf numFmtId="167" fontId="29" fillId="0" borderId="22" xfId="1" applyFont="1" applyFill="1" applyBorder="1" applyAlignment="1">
      <alignment vertical="center"/>
    </xf>
    <xf numFmtId="167" fontId="32" fillId="0" borderId="18" xfId="1" applyFont="1" applyFill="1" applyBorder="1" applyAlignment="1">
      <alignment vertical="center" wrapText="1"/>
    </xf>
    <xf numFmtId="0" fontId="33" fillId="0" borderId="0" xfId="49" quotePrefix="1" applyFont="1"/>
    <xf numFmtId="170" fontId="29" fillId="0" borderId="0" xfId="1" applyNumberFormat="1" applyFont="1"/>
    <xf numFmtId="0" fontId="29" fillId="0" borderId="0" xfId="0" applyFont="1" applyAlignment="1">
      <alignment wrapText="1"/>
    </xf>
    <xf numFmtId="167" fontId="29" fillId="0" borderId="0" xfId="1" applyFont="1"/>
    <xf numFmtId="0" fontId="37" fillId="0" borderId="11" xfId="0" applyFont="1" applyBorder="1"/>
    <xf numFmtId="0" fontId="37" fillId="0" borderId="0" xfId="0" applyFont="1"/>
    <xf numFmtId="0" fontId="35" fillId="0" borderId="11" xfId="0" quotePrefix="1" applyFont="1" applyBorder="1"/>
    <xf numFmtId="0" fontId="30" fillId="0" borderId="0" xfId="0" applyFont="1" applyAlignment="1">
      <alignment vertical="center"/>
    </xf>
    <xf numFmtId="0" fontId="36" fillId="0" borderId="0" xfId="0" applyFont="1" applyAlignment="1">
      <alignment horizontal="left"/>
    </xf>
    <xf numFmtId="0" fontId="29" fillId="0" borderId="18" xfId="0" applyFont="1" applyBorder="1" applyAlignment="1">
      <alignment vertical="center" wrapText="1"/>
    </xf>
    <xf numFmtId="0" fontId="30" fillId="0" borderId="0" xfId="0" applyFont="1" applyAlignment="1">
      <alignment horizontal="left"/>
    </xf>
    <xf numFmtId="0" fontId="32" fillId="0" borderId="11" xfId="0" applyFont="1" applyBorder="1" applyAlignment="1">
      <alignment horizontal="left" indent="1"/>
    </xf>
    <xf numFmtId="173" fontId="29" fillId="0" borderId="12" xfId="0" applyNumberFormat="1" applyFont="1" applyBorder="1" applyAlignment="1">
      <alignment horizontal="center"/>
    </xf>
    <xf numFmtId="173" fontId="29" fillId="0" borderId="0" xfId="0" applyNumberFormat="1" applyFont="1"/>
    <xf numFmtId="0" fontId="28" fillId="0" borderId="11" xfId="0" applyFont="1" applyBorder="1" applyAlignment="1">
      <alignment horizontal="center" vertical="center"/>
    </xf>
    <xf numFmtId="0" fontId="31" fillId="0" borderId="12" xfId="0" applyFont="1" applyBorder="1"/>
    <xf numFmtId="0" fontId="32" fillId="0" borderId="12" xfId="0" applyFont="1" applyBorder="1"/>
    <xf numFmtId="49" fontId="29" fillId="0" borderId="11" xfId="0" applyNumberFormat="1" applyFont="1" applyBorder="1"/>
    <xf numFmtId="49" fontId="29" fillId="0" borderId="0" xfId="0" applyNumberFormat="1" applyFont="1"/>
    <xf numFmtId="49" fontId="32" fillId="0" borderId="0" xfId="0" applyNumberFormat="1" applyFont="1" applyAlignment="1">
      <alignment horizontal="center"/>
    </xf>
    <xf numFmtId="0" fontId="32" fillId="0" borderId="11" xfId="0" applyFont="1" applyBorder="1"/>
    <xf numFmtId="174" fontId="32" fillId="0" borderId="22" xfId="0" applyNumberFormat="1" applyFont="1" applyBorder="1"/>
    <xf numFmtId="41" fontId="29" fillId="0" borderId="22" xfId="51" applyFont="1" applyFill="1" applyBorder="1" applyAlignment="1">
      <alignment vertical="center"/>
    </xf>
    <xf numFmtId="0" fontId="41" fillId="0" borderId="18" xfId="0" applyFont="1" applyBorder="1" applyAlignment="1">
      <alignment horizontal="center" vertical="center" wrapText="1"/>
    </xf>
    <xf numFmtId="0" fontId="32" fillId="0" borderId="18" xfId="0" applyFont="1" applyBorder="1" applyAlignment="1">
      <alignment vertical="center" wrapText="1"/>
    </xf>
    <xf numFmtId="49" fontId="29" fillId="0" borderId="18" xfId="0" applyNumberFormat="1" applyFont="1" applyBorder="1" applyAlignment="1">
      <alignment vertical="center" wrapText="1"/>
    </xf>
    <xf numFmtId="183" fontId="29" fillId="0" borderId="0" xfId="0" applyNumberFormat="1" applyFont="1"/>
    <xf numFmtId="0" fontId="31" fillId="0" borderId="0" xfId="49" applyFont="1"/>
    <xf numFmtId="0" fontId="29" fillId="34" borderId="0" xfId="0" applyFont="1" applyFill="1"/>
    <xf numFmtId="0" fontId="31" fillId="34" borderId="0" xfId="0" applyFont="1" applyFill="1"/>
    <xf numFmtId="0" fontId="29" fillId="34" borderId="24" xfId="0" applyFont="1" applyFill="1" applyBorder="1" applyAlignment="1">
      <alignment horizontal="left" indent="1"/>
    </xf>
    <xf numFmtId="0" fontId="29" fillId="34" borderId="21" xfId="0" applyFont="1" applyFill="1" applyBorder="1"/>
    <xf numFmtId="173" fontId="29" fillId="34" borderId="25" xfId="1" applyNumberFormat="1" applyFont="1" applyFill="1" applyBorder="1" applyAlignment="1">
      <alignment horizontal="center"/>
    </xf>
    <xf numFmtId="180" fontId="29" fillId="34" borderId="23" xfId="1" applyNumberFormat="1" applyFont="1" applyFill="1" applyBorder="1" applyAlignment="1">
      <alignment horizontal="left" vertical="center" indent="1"/>
    </xf>
    <xf numFmtId="0" fontId="29" fillId="34" borderId="11" xfId="0" applyFont="1" applyFill="1" applyBorder="1" applyAlignment="1">
      <alignment horizontal="left" indent="1"/>
    </xf>
    <xf numFmtId="173" fontId="32" fillId="34" borderId="12" xfId="1" applyNumberFormat="1" applyFont="1" applyFill="1" applyBorder="1" applyAlignment="1">
      <alignment horizontal="center"/>
    </xf>
    <xf numFmtId="0" fontId="32" fillId="34" borderId="11" xfId="0" applyFont="1" applyFill="1" applyBorder="1" applyAlignment="1">
      <alignment horizontal="left" indent="1"/>
    </xf>
    <xf numFmtId="173" fontId="32" fillId="34" borderId="0" xfId="1" applyNumberFormat="1" applyFont="1" applyFill="1" applyBorder="1"/>
    <xf numFmtId="173" fontId="29" fillId="34" borderId="0" xfId="1" applyNumberFormat="1" applyFont="1" applyFill="1" applyBorder="1"/>
    <xf numFmtId="173" fontId="29" fillId="34" borderId="12" xfId="1" applyNumberFormat="1" applyFont="1" applyFill="1" applyBorder="1" applyAlignment="1">
      <alignment horizontal="center"/>
    </xf>
    <xf numFmtId="0" fontId="32" fillId="34" borderId="0" xfId="0" applyFont="1" applyFill="1"/>
    <xf numFmtId="0" fontId="32" fillId="34" borderId="12" xfId="0" applyFont="1" applyFill="1" applyBorder="1" applyAlignment="1">
      <alignment horizontal="center"/>
    </xf>
    <xf numFmtId="173" fontId="32" fillId="34" borderId="12" xfId="0" applyNumberFormat="1" applyFont="1" applyFill="1" applyBorder="1" applyAlignment="1">
      <alignment horizontal="center"/>
    </xf>
    <xf numFmtId="173" fontId="29" fillId="34" borderId="12" xfId="0" applyNumberFormat="1" applyFont="1" applyFill="1" applyBorder="1" applyAlignment="1">
      <alignment horizontal="center"/>
    </xf>
    <xf numFmtId="173" fontId="29" fillId="34" borderId="0" xfId="0" applyNumberFormat="1" applyFont="1" applyFill="1"/>
    <xf numFmtId="0" fontId="32" fillId="34" borderId="13" xfId="0" applyFont="1" applyFill="1" applyBorder="1" applyAlignment="1">
      <alignment horizontal="left" vertical="center" indent="1"/>
    </xf>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34" fillId="34" borderId="18" xfId="0" applyFont="1" applyFill="1" applyBorder="1" applyAlignment="1">
      <alignment vertical="center"/>
    </xf>
    <xf numFmtId="14" fontId="34" fillId="34" borderId="18" xfId="0" applyNumberFormat="1" applyFont="1" applyFill="1" applyBorder="1" applyAlignment="1">
      <alignment horizontal="center" vertical="center"/>
    </xf>
    <xf numFmtId="0" fontId="34" fillId="34" borderId="18" xfId="0" applyFont="1" applyFill="1" applyBorder="1" applyAlignment="1">
      <alignment horizontal="center" vertical="center"/>
    </xf>
    <xf numFmtId="175" fontId="34" fillId="34" borderId="18" xfId="0" applyNumberFormat="1" applyFont="1" applyFill="1" applyBorder="1" applyAlignment="1">
      <alignment horizontal="center" vertical="center"/>
    </xf>
    <xf numFmtId="10" fontId="34" fillId="34" borderId="18" xfId="57" applyNumberFormat="1" applyFont="1" applyFill="1" applyBorder="1" applyAlignment="1">
      <alignment horizontal="right" vertical="center"/>
    </xf>
    <xf numFmtId="0" fontId="34" fillId="34" borderId="0" xfId="46" applyFont="1" applyFill="1"/>
    <xf numFmtId="41" fontId="34" fillId="34" borderId="0" xfId="46" applyNumberFormat="1" applyFont="1" applyFill="1" applyAlignment="1">
      <alignment wrapText="1"/>
    </xf>
    <xf numFmtId="10" fontId="34" fillId="34" borderId="0" xfId="46" applyNumberFormat="1" applyFont="1" applyFill="1"/>
    <xf numFmtId="0" fontId="35" fillId="34" borderId="0" xfId="0" applyFont="1" applyFill="1"/>
    <xf numFmtId="167" fontId="35" fillId="34" borderId="0" xfId="1" applyFont="1" applyFill="1"/>
    <xf numFmtId="0" fontId="35" fillId="0" borderId="0" xfId="0" applyFont="1" applyAlignment="1">
      <alignment vertical="center"/>
    </xf>
    <xf numFmtId="0" fontId="35" fillId="0" borderId="0" xfId="49" applyFont="1"/>
    <xf numFmtId="175" fontId="35" fillId="0" borderId="0" xfId="49" applyNumberFormat="1" applyFont="1"/>
    <xf numFmtId="170" fontId="35" fillId="0" borderId="0" xfId="49" applyNumberFormat="1" applyFont="1"/>
    <xf numFmtId="0" fontId="35" fillId="0" borderId="0" xfId="49" applyFont="1" applyAlignment="1">
      <alignment horizontal="center"/>
    </xf>
    <xf numFmtId="175" fontId="39" fillId="0" borderId="0" xfId="49" applyNumberFormat="1" applyFont="1"/>
    <xf numFmtId="167" fontId="35" fillId="0" borderId="0" xfId="1" applyFont="1"/>
    <xf numFmtId="41" fontId="35" fillId="0" borderId="0" xfId="49" applyNumberFormat="1" applyFont="1"/>
    <xf numFmtId="0" fontId="35" fillId="34" borderId="0" xfId="49" applyFont="1" applyFill="1"/>
    <xf numFmtId="41" fontId="35" fillId="34" borderId="0" xfId="51" applyFont="1" applyFill="1"/>
    <xf numFmtId="0" fontId="35" fillId="34" borderId="0" xfId="49" applyFont="1" applyFill="1" applyAlignment="1">
      <alignment horizontal="center"/>
    </xf>
    <xf numFmtId="0" fontId="35" fillId="0" borderId="0" xfId="46" applyFont="1" applyAlignment="1">
      <alignment horizontal="center"/>
    </xf>
    <xf numFmtId="0" fontId="35" fillId="0" borderId="0" xfId="46" applyFont="1"/>
    <xf numFmtId="175" fontId="35" fillId="0" borderId="0" xfId="46" applyNumberFormat="1" applyFont="1"/>
    <xf numFmtId="41" fontId="35" fillId="0" borderId="0" xfId="51" applyFont="1"/>
    <xf numFmtId="41" fontId="35" fillId="34" borderId="0" xfId="49" applyNumberFormat="1" applyFont="1" applyFill="1"/>
    <xf numFmtId="0" fontId="49" fillId="0" borderId="0" xfId="219" applyFont="1" applyAlignment="1">
      <alignment horizontal="left"/>
    </xf>
    <xf numFmtId="0" fontId="28" fillId="0" borderId="0" xfId="0" applyFont="1" applyAlignment="1">
      <alignment horizontal="left" vertical="center"/>
    </xf>
    <xf numFmtId="0" fontId="28" fillId="0" borderId="0" xfId="0" applyFont="1" applyAlignment="1">
      <alignment horizontal="center"/>
    </xf>
    <xf numFmtId="0" fontId="31" fillId="0" borderId="0" xfId="0" applyFont="1" applyAlignment="1">
      <alignment horizontal="center"/>
    </xf>
    <xf numFmtId="0" fontId="28" fillId="0" borderId="0" xfId="0" applyFont="1" applyAlignment="1">
      <alignment horizontal="center" wrapText="1"/>
    </xf>
    <xf numFmtId="0" fontId="28" fillId="0" borderId="0" xfId="0" applyFont="1" applyAlignment="1">
      <alignment vertical="center"/>
    </xf>
    <xf numFmtId="0" fontId="28" fillId="34" borderId="0" xfId="0" applyFont="1" applyFill="1" applyAlignment="1">
      <alignment horizontal="center"/>
    </xf>
    <xf numFmtId="0" fontId="31" fillId="0" borderId="0" xfId="0" applyFont="1" applyAlignment="1">
      <alignment wrapText="1"/>
    </xf>
    <xf numFmtId="0" fontId="37" fillId="34" borderId="11" xfId="0" applyFont="1" applyFill="1" applyBorder="1"/>
    <xf numFmtId="0" fontId="29" fillId="34" borderId="11" xfId="0" applyFont="1" applyFill="1" applyBorder="1"/>
    <xf numFmtId="0" fontId="32" fillId="34" borderId="0" xfId="0" applyFont="1" applyFill="1" applyAlignment="1">
      <alignment horizontal="center"/>
    </xf>
    <xf numFmtId="0" fontId="32" fillId="34" borderId="12" xfId="0" applyFont="1" applyFill="1" applyBorder="1"/>
    <xf numFmtId="0" fontId="38" fillId="34" borderId="0" xfId="0" applyFont="1" applyFill="1"/>
    <xf numFmtId="49" fontId="32" fillId="34" borderId="0" xfId="0" applyNumberFormat="1" applyFont="1" applyFill="1" applyAlignment="1">
      <alignment horizontal="center"/>
    </xf>
    <xf numFmtId="49" fontId="29" fillId="34" borderId="11" xfId="0" applyNumberFormat="1" applyFont="1" applyFill="1" applyBorder="1"/>
    <xf numFmtId="49" fontId="29" fillId="34" borderId="0" xfId="0" applyNumberFormat="1" applyFont="1" applyFill="1"/>
    <xf numFmtId="49" fontId="29" fillId="34" borderId="0" xfId="0" applyNumberFormat="1" applyFont="1" applyFill="1" applyAlignment="1">
      <alignment horizontal="center"/>
    </xf>
    <xf numFmtId="0" fontId="40" fillId="34" borderId="11" xfId="0" applyFont="1" applyFill="1" applyBorder="1"/>
    <xf numFmtId="0" fontId="41" fillId="34" borderId="12" xfId="0" applyFont="1" applyFill="1" applyBorder="1"/>
    <xf numFmtId="0" fontId="35"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8" fillId="0" borderId="0" xfId="49" quotePrefix="1" applyFont="1" applyAlignment="1">
      <alignment horizontal="center"/>
    </xf>
    <xf numFmtId="171" fontId="28" fillId="0" borderId="0" xfId="44" applyFont="1" applyAlignment="1">
      <alignment wrapText="1"/>
    </xf>
    <xf numFmtId="0" fontId="31" fillId="0" borderId="0" xfId="0" applyFont="1" applyAlignment="1">
      <alignment horizontal="center" wrapText="1"/>
    </xf>
    <xf numFmtId="1" fontId="31" fillId="34" borderId="0" xfId="49" applyNumberFormat="1" applyFont="1" applyFill="1"/>
    <xf numFmtId="0" fontId="34" fillId="34" borderId="19" xfId="49" applyFont="1" applyFill="1" applyBorder="1"/>
    <xf numFmtId="0" fontId="34" fillId="34" borderId="20" xfId="49" applyFont="1" applyFill="1" applyBorder="1"/>
    <xf numFmtId="167" fontId="34" fillId="34" borderId="18" xfId="1" applyFont="1" applyFill="1" applyBorder="1"/>
    <xf numFmtId="175" fontId="35" fillId="34" borderId="0" xfId="49" applyNumberFormat="1" applyFont="1" applyFill="1"/>
    <xf numFmtId="0" fontId="34" fillId="34" borderId="0" xfId="49" applyFont="1" applyFill="1"/>
    <xf numFmtId="1" fontId="31" fillId="34" borderId="0" xfId="0" applyNumberFormat="1" applyFont="1" applyFill="1"/>
    <xf numFmtId="0" fontId="39" fillId="34" borderId="0" xfId="49" applyFont="1" applyFill="1"/>
    <xf numFmtId="175" fontId="39" fillId="34" borderId="0" xfId="49" applyNumberFormat="1" applyFont="1" applyFill="1"/>
    <xf numFmtId="181" fontId="35" fillId="34" borderId="0" xfId="49" applyNumberFormat="1" applyFont="1" applyFill="1"/>
    <xf numFmtId="167" fontId="35" fillId="34" borderId="0" xfId="49" applyNumberFormat="1" applyFont="1" applyFill="1"/>
    <xf numFmtId="1" fontId="31" fillId="34" borderId="11" xfId="0" applyNumberFormat="1" applyFont="1" applyFill="1" applyBorder="1"/>
    <xf numFmtId="0" fontId="34" fillId="34" borderId="20" xfId="49" applyFont="1" applyFill="1" applyBorder="1" applyAlignment="1">
      <alignment horizontal="center"/>
    </xf>
    <xf numFmtId="0" fontId="31" fillId="34" borderId="11" xfId="46" applyFont="1" applyFill="1" applyBorder="1"/>
    <xf numFmtId="175" fontId="29" fillId="34" borderId="18" xfId="0" applyNumberFormat="1" applyFont="1" applyFill="1" applyBorder="1" applyAlignment="1">
      <alignment horizontal="center" vertical="center"/>
    </xf>
    <xf numFmtId="10" fontId="34" fillId="34" borderId="17" xfId="57" applyNumberFormat="1" applyFont="1" applyFill="1" applyBorder="1" applyAlignment="1">
      <alignment horizontal="center"/>
    </xf>
    <xf numFmtId="0" fontId="31" fillId="34" borderId="0" xfId="49" applyFont="1" applyFill="1"/>
    <xf numFmtId="0" fontId="31" fillId="34" borderId="11" xfId="49" applyFont="1" applyFill="1" applyBorder="1"/>
    <xf numFmtId="0" fontId="45" fillId="34" borderId="19" xfId="0" applyFont="1" applyFill="1" applyBorder="1" applyAlignment="1">
      <alignment vertical="center"/>
    </xf>
    <xf numFmtId="0" fontId="28" fillId="34" borderId="20" xfId="0" applyFont="1" applyFill="1" applyBorder="1" applyAlignment="1">
      <alignment horizontal="center" vertical="center" wrapText="1"/>
    </xf>
    <xf numFmtId="1" fontId="31" fillId="34" borderId="11" xfId="49" applyNumberFormat="1" applyFont="1" applyFill="1" applyBorder="1"/>
    <xf numFmtId="0" fontId="45" fillId="34" borderId="20" xfId="0" applyFont="1" applyFill="1" applyBorder="1" applyAlignment="1">
      <alignment vertical="center"/>
    </xf>
    <xf numFmtId="0" fontId="35" fillId="34" borderId="0" xfId="46" applyFont="1" applyFill="1"/>
    <xf numFmtId="0" fontId="29" fillId="34" borderId="19" xfId="0" applyFont="1" applyFill="1" applyBorder="1" applyAlignment="1">
      <alignment horizontal="left"/>
    </xf>
    <xf numFmtId="0" fontId="28" fillId="34" borderId="11" xfId="49" applyFont="1" applyFill="1" applyBorder="1"/>
    <xf numFmtId="0" fontId="31" fillId="34" borderId="11" xfId="46" applyFont="1" applyFill="1" applyBorder="1" applyAlignment="1">
      <alignment wrapText="1"/>
    </xf>
    <xf numFmtId="167" fontId="34" fillId="0" borderId="0" xfId="1" applyFont="1"/>
    <xf numFmtId="178" fontId="33" fillId="0" borderId="18" xfId="51" applyNumberFormat="1" applyFont="1" applyBorder="1"/>
    <xf numFmtId="174" fontId="33" fillId="0" borderId="18" xfId="45" applyNumberFormat="1" applyFont="1" applyBorder="1" applyAlignment="1">
      <alignment horizontal="center"/>
    </xf>
    <xf numFmtId="174" fontId="33" fillId="0" borderId="18" xfId="45" applyNumberFormat="1" applyFont="1" applyBorder="1"/>
    <xf numFmtId="183" fontId="32" fillId="0" borderId="0" xfId="51" applyNumberFormat="1" applyFont="1" applyFill="1" applyBorder="1" applyAlignment="1">
      <alignment horizontal="left" vertical="center" indent="1"/>
    </xf>
    <xf numFmtId="167" fontId="32" fillId="0" borderId="0" xfId="1" applyFont="1" applyFill="1" applyBorder="1" applyAlignment="1">
      <alignment vertical="center" wrapText="1"/>
    </xf>
    <xf numFmtId="0" fontId="39" fillId="0" borderId="0" xfId="0" applyFont="1" applyAlignment="1">
      <alignment vertical="center"/>
    </xf>
    <xf numFmtId="41" fontId="35" fillId="0" borderId="0" xfId="51" applyFont="1" applyFill="1" applyAlignment="1">
      <alignment vertical="center"/>
    </xf>
    <xf numFmtId="0" fontId="50" fillId="0" borderId="0" xfId="0" applyFont="1" applyAlignment="1">
      <alignment horizontal="left" vertical="top" wrapText="1"/>
    </xf>
    <xf numFmtId="41" fontId="35" fillId="34" borderId="0" xfId="46" applyNumberFormat="1" applyFont="1" applyFill="1" applyAlignment="1">
      <alignment wrapText="1"/>
    </xf>
    <xf numFmtId="10" fontId="35" fillId="34" borderId="0" xfId="46" applyNumberFormat="1" applyFont="1" applyFill="1"/>
    <xf numFmtId="41" fontId="34" fillId="0" borderId="0" xfId="46" applyNumberFormat="1" applyFont="1"/>
    <xf numFmtId="0" fontId="33" fillId="34" borderId="18" xfId="0" applyFont="1" applyFill="1" applyBorder="1" applyAlignment="1">
      <alignment vertical="center"/>
    </xf>
    <xf numFmtId="10" fontId="45" fillId="34" borderId="18" xfId="0" applyNumberFormat="1" applyFont="1" applyFill="1" applyBorder="1" applyAlignment="1">
      <alignment vertical="center"/>
    </xf>
    <xf numFmtId="3" fontId="32" fillId="34" borderId="18" xfId="0" applyNumberFormat="1" applyFont="1" applyFill="1" applyBorder="1" applyAlignment="1">
      <alignment horizontal="right" vertical="center"/>
    </xf>
    <xf numFmtId="168" fontId="44" fillId="34" borderId="0" xfId="45" applyFont="1" applyFill="1" applyAlignment="1">
      <alignment vertical="center"/>
    </xf>
    <xf numFmtId="41" fontId="35" fillId="34" borderId="0" xfId="46" applyNumberFormat="1" applyFont="1" applyFill="1" applyAlignment="1">
      <alignment horizontal="center"/>
    </xf>
    <xf numFmtId="183" fontId="35" fillId="34" borderId="0" xfId="46" applyNumberFormat="1" applyFont="1" applyFill="1"/>
    <xf numFmtId="41" fontId="35" fillId="34" borderId="0" xfId="46" applyNumberFormat="1" applyFont="1" applyFill="1"/>
    <xf numFmtId="167" fontId="28" fillId="34" borderId="22" xfId="1" applyFont="1" applyFill="1" applyBorder="1" applyAlignment="1">
      <alignment horizontal="center" vertical="center" wrapText="1"/>
    </xf>
    <xf numFmtId="0" fontId="32" fillId="34" borderId="11" xfId="0" applyFont="1" applyFill="1" applyBorder="1"/>
    <xf numFmtId="0" fontId="32" fillId="34" borderId="10" xfId="0" applyFont="1" applyFill="1" applyBorder="1"/>
    <xf numFmtId="0" fontId="32" fillId="34" borderId="14" xfId="0" applyFont="1" applyFill="1" applyBorder="1"/>
    <xf numFmtId="168" fontId="29" fillId="34" borderId="0" xfId="0" applyNumberFormat="1" applyFont="1" applyFill="1"/>
    <xf numFmtId="0" fontId="34" fillId="34" borderId="0" xfId="49" applyFont="1" applyFill="1" applyAlignment="1">
      <alignment horizontal="center" vertical="center"/>
    </xf>
    <xf numFmtId="0" fontId="34" fillId="34" borderId="0" xfId="49" applyFont="1" applyFill="1" applyAlignment="1">
      <alignment horizontal="center"/>
    </xf>
    <xf numFmtId="174" fontId="33" fillId="34" borderId="18" xfId="45" applyNumberFormat="1" applyFont="1" applyFill="1" applyBorder="1"/>
    <xf numFmtId="181" fontId="34" fillId="34" borderId="18" xfId="1" applyNumberFormat="1" applyFont="1" applyFill="1" applyBorder="1"/>
    <xf numFmtId="178" fontId="33" fillId="34" borderId="18" xfId="51" applyNumberFormat="1" applyFont="1" applyFill="1" applyBorder="1"/>
    <xf numFmtId="167" fontId="33" fillId="34" borderId="18" xfId="1" applyFont="1" applyFill="1" applyBorder="1"/>
    <xf numFmtId="168" fontId="34" fillId="34" borderId="0" xfId="49" applyNumberFormat="1" applyFont="1" applyFill="1"/>
    <xf numFmtId="0" fontId="35" fillId="34" borderId="0" xfId="46" applyFont="1" applyFill="1" applyAlignment="1">
      <alignment horizontal="center"/>
    </xf>
    <xf numFmtId="4" fontId="34" fillId="0" borderId="0" xfId="49" applyNumberFormat="1" applyFont="1"/>
    <xf numFmtId="167" fontId="34" fillId="0" borderId="18" xfId="1" applyFont="1" applyFill="1" applyBorder="1"/>
    <xf numFmtId="167" fontId="32" fillId="0" borderId="18" xfId="1" applyFont="1" applyFill="1" applyBorder="1"/>
    <xf numFmtId="167" fontId="31" fillId="34" borderId="0" xfId="1" applyFont="1" applyFill="1"/>
    <xf numFmtId="0" fontId="28" fillId="34" borderId="0" xfId="0" applyFont="1" applyFill="1" applyAlignment="1">
      <alignment vertical="center"/>
    </xf>
    <xf numFmtId="0" fontId="31" fillId="34" borderId="0" xfId="0" applyFont="1" applyFill="1" applyAlignment="1">
      <alignment wrapText="1"/>
    </xf>
    <xf numFmtId="0" fontId="31" fillId="0" borderId="0" xfId="49" quotePrefix="1" applyFont="1" applyAlignment="1">
      <alignment horizontal="center"/>
    </xf>
    <xf numFmtId="41" fontId="31" fillId="34" borderId="0" xfId="51" applyFont="1" applyFill="1"/>
    <xf numFmtId="0" fontId="31" fillId="34" borderId="0" xfId="49" applyFont="1" applyFill="1" applyAlignment="1">
      <alignment horizontal="center"/>
    </xf>
    <xf numFmtId="41" fontId="31" fillId="0" borderId="0" xfId="51" applyFont="1"/>
    <xf numFmtId="0" fontId="31" fillId="0" borderId="0" xfId="46" applyFont="1"/>
    <xf numFmtId="41" fontId="31" fillId="0" borderId="0" xfId="51" applyFont="1" applyAlignment="1">
      <alignment horizontal="center"/>
    </xf>
    <xf numFmtId="0" fontId="31" fillId="34" borderId="0" xfId="0" applyFont="1" applyFill="1" applyAlignment="1">
      <alignment horizontal="center"/>
    </xf>
    <xf numFmtId="0" fontId="31" fillId="0" borderId="0" xfId="46" applyFont="1" applyAlignment="1">
      <alignment horizontal="center"/>
    </xf>
    <xf numFmtId="175" fontId="32" fillId="33" borderId="18" xfId="0" applyNumberFormat="1" applyFont="1" applyFill="1" applyBorder="1" applyAlignment="1">
      <alignment horizontal="center" vertical="center" wrapText="1"/>
    </xf>
    <xf numFmtId="167" fontId="32" fillId="33" borderId="18" xfId="1" applyFont="1" applyFill="1" applyBorder="1" applyAlignment="1">
      <alignment horizontal="center" vertical="center" wrapText="1"/>
    </xf>
    <xf numFmtId="175" fontId="33" fillId="33" borderId="18" xfId="0" applyNumberFormat="1" applyFont="1" applyFill="1" applyBorder="1" applyAlignment="1">
      <alignment horizontal="center" vertical="center" wrapText="1"/>
    </xf>
    <xf numFmtId="0" fontId="33" fillId="33" borderId="19" xfId="0" applyFont="1" applyFill="1" applyBorder="1" applyAlignment="1">
      <alignment horizontal="center" vertical="center"/>
    </xf>
    <xf numFmtId="0" fontId="34" fillId="33" borderId="15" xfId="0" applyFont="1" applyFill="1" applyBorder="1"/>
    <xf numFmtId="0" fontId="34" fillId="33" borderId="20" xfId="0" applyFont="1" applyFill="1" applyBorder="1"/>
    <xf numFmtId="0" fontId="33" fillId="33" borderId="18" xfId="0" applyFont="1" applyFill="1" applyBorder="1" applyAlignment="1">
      <alignment horizontal="center" vertical="center" wrapText="1"/>
    </xf>
    <xf numFmtId="0" fontId="31" fillId="33" borderId="19" xfId="0" applyFont="1" applyFill="1" applyBorder="1"/>
    <xf numFmtId="0" fontId="31" fillId="33" borderId="15" xfId="0" applyFont="1" applyFill="1" applyBorder="1"/>
    <xf numFmtId="0" fontId="51" fillId="0" borderId="0" xfId="0" applyFont="1"/>
    <xf numFmtId="0" fontId="51" fillId="0" borderId="0" xfId="0" applyFont="1" applyAlignment="1">
      <alignment vertical="center"/>
    </xf>
    <xf numFmtId="0" fontId="51" fillId="34" borderId="0" xfId="0" applyFont="1" applyFill="1" applyAlignment="1">
      <alignment vertical="center"/>
    </xf>
    <xf numFmtId="172" fontId="51" fillId="34" borderId="0" xfId="0" applyNumberFormat="1" applyFont="1" applyFill="1" applyAlignment="1">
      <alignment vertical="center"/>
    </xf>
    <xf numFmtId="172" fontId="52" fillId="34" borderId="0" xfId="0" applyNumberFormat="1" applyFont="1" applyFill="1" applyAlignment="1">
      <alignment vertical="center"/>
    </xf>
    <xf numFmtId="170" fontId="51" fillId="34" borderId="0" xfId="0" applyNumberFormat="1" applyFont="1" applyFill="1" applyAlignment="1">
      <alignment vertical="center"/>
    </xf>
    <xf numFmtId="0" fontId="29" fillId="0" borderId="0" xfId="0" applyFont="1" applyAlignment="1">
      <alignment horizontal="center" vertical="center"/>
    </xf>
    <xf numFmtId="9" fontId="29" fillId="0" borderId="0" xfId="0" applyNumberFormat="1" applyFont="1" applyAlignment="1">
      <alignment horizontal="center" vertical="center"/>
    </xf>
    <xf numFmtId="175" fontId="33" fillId="33" borderId="18" xfId="49" applyNumberFormat="1" applyFont="1" applyFill="1" applyBorder="1" applyAlignment="1">
      <alignment horizontal="center" vertical="center" wrapText="1"/>
    </xf>
    <xf numFmtId="170" fontId="34" fillId="34" borderId="18" xfId="1" applyNumberFormat="1" applyFont="1" applyFill="1" applyBorder="1"/>
    <xf numFmtId="170" fontId="33" fillId="34" borderId="18" xfId="1" applyNumberFormat="1" applyFont="1" applyFill="1" applyBorder="1" applyAlignment="1">
      <alignment horizontal="center"/>
    </xf>
    <xf numFmtId="183" fontId="35" fillId="34" borderId="0" xfId="51" applyNumberFormat="1" applyFont="1" applyFill="1"/>
    <xf numFmtId="183" fontId="35" fillId="34" borderId="0" xfId="51" applyNumberFormat="1" applyFont="1" applyFill="1" applyAlignment="1">
      <alignment horizontal="center"/>
    </xf>
    <xf numFmtId="167" fontId="35" fillId="0" borderId="0" xfId="49" applyNumberFormat="1" applyFont="1"/>
    <xf numFmtId="0" fontId="35" fillId="0" borderId="0" xfId="0" applyFont="1" applyAlignment="1">
      <alignment horizontal="left" vertical="center"/>
    </xf>
    <xf numFmtId="0" fontId="39" fillId="0" borderId="0" xfId="46" applyFont="1" applyAlignment="1">
      <alignment horizontal="center"/>
    </xf>
    <xf numFmtId="183" fontId="39" fillId="0" borderId="0" xfId="51" applyNumberFormat="1" applyFont="1" applyAlignment="1">
      <alignment horizontal="right" vertical="center"/>
    </xf>
    <xf numFmtId="172" fontId="35" fillId="34" borderId="0" xfId="0" applyNumberFormat="1" applyFont="1" applyFill="1" applyAlignment="1">
      <alignment horizontal="center"/>
    </xf>
    <xf numFmtId="169" fontId="34" fillId="0" borderId="22" xfId="1" applyNumberFormat="1" applyFont="1" applyFill="1" applyBorder="1" applyAlignment="1">
      <alignment horizontal="left" vertical="center" indent="1"/>
    </xf>
    <xf numFmtId="169" fontId="33" fillId="0" borderId="22" xfId="1" applyNumberFormat="1" applyFont="1" applyFill="1" applyBorder="1" applyAlignment="1">
      <alignment horizontal="left" vertical="center" indent="1"/>
    </xf>
    <xf numFmtId="169" fontId="33" fillId="0" borderId="17" xfId="1" applyNumberFormat="1" applyFont="1" applyFill="1" applyBorder="1" applyAlignment="1">
      <alignment horizontal="left" vertical="center" indent="1"/>
    </xf>
    <xf numFmtId="4" fontId="53" fillId="34" borderId="0" xfId="0" applyNumberFormat="1" applyFont="1" applyFill="1"/>
    <xf numFmtId="0" fontId="34" fillId="0" borderId="11" xfId="0" applyFont="1" applyBorder="1"/>
    <xf numFmtId="172" fontId="51" fillId="0" borderId="0" xfId="0" applyNumberFormat="1" applyFont="1" applyAlignment="1">
      <alignment vertical="center"/>
    </xf>
    <xf numFmtId="0" fontId="32" fillId="0" borderId="11" xfId="0" applyFont="1" applyBorder="1" applyAlignment="1">
      <alignment vertical="center" wrapText="1"/>
    </xf>
    <xf numFmtId="180" fontId="29" fillId="0" borderId="23" xfId="1" applyNumberFormat="1" applyFont="1" applyFill="1" applyBorder="1" applyAlignment="1">
      <alignment horizontal="left" vertical="center" indent="1"/>
    </xf>
    <xf numFmtId="0" fontId="41" fillId="0" borderId="11" xfId="0" applyFont="1" applyBorder="1" applyAlignment="1">
      <alignment vertical="center" wrapText="1"/>
    </xf>
    <xf numFmtId="0" fontId="29" fillId="0" borderId="0" xfId="0" applyFont="1" applyAlignment="1">
      <alignment vertical="center" wrapText="1"/>
    </xf>
    <xf numFmtId="0" fontId="29" fillId="0" borderId="11" xfId="0" applyFont="1" applyBorder="1" applyAlignment="1">
      <alignment vertical="center"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xf>
    <xf numFmtId="0" fontId="29" fillId="0" borderId="11" xfId="0" applyFont="1" applyBorder="1" applyAlignment="1">
      <alignment horizontal="left" vertical="center" wrapText="1"/>
    </xf>
    <xf numFmtId="0" fontId="33" fillId="0" borderId="13" xfId="0" applyFont="1" applyBorder="1" applyAlignment="1">
      <alignment vertical="center" wrapText="1"/>
    </xf>
    <xf numFmtId="0" fontId="32" fillId="0" borderId="10" xfId="0" applyFont="1" applyBorder="1" applyAlignment="1">
      <alignment vertical="center" wrapText="1"/>
    </xf>
    <xf numFmtId="183" fontId="35" fillId="0" borderId="0" xfId="51" applyNumberFormat="1" applyFont="1" applyFill="1" applyAlignment="1">
      <alignment vertical="center"/>
    </xf>
    <xf numFmtId="169" fontId="33" fillId="0" borderId="18" xfId="1" applyNumberFormat="1" applyFont="1" applyFill="1" applyBorder="1" applyAlignment="1">
      <alignment vertical="center"/>
    </xf>
    <xf numFmtId="0" fontId="55" fillId="0" borderId="0" xfId="219" applyFont="1" applyAlignment="1">
      <alignment horizontal="left"/>
    </xf>
    <xf numFmtId="0" fontId="39" fillId="34" borderId="0" xfId="0" applyFont="1" applyFill="1" applyAlignment="1">
      <alignment horizontal="left" vertical="center"/>
    </xf>
    <xf numFmtId="43" fontId="35" fillId="34" borderId="0" xfId="0" applyNumberFormat="1" applyFont="1" applyFill="1"/>
    <xf numFmtId="167" fontId="35" fillId="34" borderId="0" xfId="0" applyNumberFormat="1" applyFont="1" applyFill="1"/>
    <xf numFmtId="180" fontId="35" fillId="34" borderId="0" xfId="0" applyNumberFormat="1" applyFont="1" applyFill="1"/>
    <xf numFmtId="170" fontId="35" fillId="34" borderId="0" xfId="0" applyNumberFormat="1" applyFont="1" applyFill="1"/>
    <xf numFmtId="4" fontId="35" fillId="34" borderId="0" xfId="0" applyNumberFormat="1" applyFont="1" applyFill="1"/>
    <xf numFmtId="170" fontId="35" fillId="34" borderId="0" xfId="1" applyNumberFormat="1" applyFont="1" applyFill="1"/>
    <xf numFmtId="165" fontId="35" fillId="34" borderId="0" xfId="0" applyNumberFormat="1" applyFont="1" applyFill="1"/>
    <xf numFmtId="0" fontId="39" fillId="0" borderId="0" xfId="0" applyFont="1" applyAlignment="1">
      <alignment horizontal="center"/>
    </xf>
    <xf numFmtId="0" fontId="39" fillId="34" borderId="0" xfId="0" applyFont="1" applyFill="1" applyAlignment="1">
      <alignment horizontal="center"/>
    </xf>
    <xf numFmtId="0" fontId="35" fillId="0" borderId="0" xfId="0" applyFont="1" applyAlignment="1">
      <alignment horizontal="center"/>
    </xf>
    <xf numFmtId="0" fontId="35" fillId="34" borderId="0" xfId="0" applyFont="1" applyFill="1" applyAlignment="1">
      <alignment horizontal="center"/>
    </xf>
    <xf numFmtId="167" fontId="29" fillId="34" borderId="22" xfId="1" applyFont="1" applyFill="1" applyBorder="1"/>
    <xf numFmtId="167" fontId="35" fillId="0" borderId="0" xfId="0" applyNumberFormat="1" applyFont="1" applyAlignment="1">
      <alignment vertical="center"/>
    </xf>
    <xf numFmtId="167" fontId="39" fillId="0" borderId="0" xfId="1" applyFont="1"/>
    <xf numFmtId="167" fontId="34" fillId="34" borderId="0" xfId="46" applyNumberFormat="1" applyFont="1" applyFill="1"/>
    <xf numFmtId="167" fontId="34" fillId="34" borderId="17" xfId="1" applyFont="1" applyFill="1" applyBorder="1" applyAlignment="1">
      <alignment horizontal="center" wrapText="1"/>
    </xf>
    <xf numFmtId="167" fontId="34" fillId="34" borderId="18" xfId="1" applyFont="1" applyFill="1" applyBorder="1" applyAlignment="1">
      <alignment vertical="center" wrapText="1"/>
    </xf>
    <xf numFmtId="4" fontId="34" fillId="34" borderId="0" xfId="49" applyNumberFormat="1" applyFont="1" applyFill="1"/>
    <xf numFmtId="167" fontId="35" fillId="0" borderId="0" xfId="1" applyFont="1" applyAlignment="1">
      <alignment vertical="center"/>
    </xf>
    <xf numFmtId="167" fontId="39" fillId="0" borderId="0" xfId="1" applyFont="1" applyAlignment="1">
      <alignment horizontal="center"/>
    </xf>
    <xf numFmtId="167" fontId="35" fillId="0" borderId="0" xfId="1" applyFont="1" applyAlignment="1">
      <alignment horizontal="center"/>
    </xf>
    <xf numFmtId="167" fontId="35" fillId="34" borderId="0" xfId="1" applyFont="1" applyFill="1" applyBorder="1"/>
    <xf numFmtId="167" fontId="32" fillId="34" borderId="18" xfId="1" applyFont="1" applyFill="1" applyBorder="1"/>
    <xf numFmtId="183" fontId="34" fillId="34" borderId="18" xfId="51" quotePrefix="1" applyNumberFormat="1" applyFont="1" applyFill="1" applyBorder="1"/>
    <xf numFmtId="183" fontId="44" fillId="34" borderId="18" xfId="51" applyNumberFormat="1" applyFont="1" applyFill="1" applyBorder="1" applyAlignment="1">
      <alignment horizontal="right" vertical="center"/>
    </xf>
    <xf numFmtId="0" fontId="29" fillId="34" borderId="0" xfId="0" applyFont="1" applyFill="1" applyAlignment="1">
      <alignment horizontal="center"/>
    </xf>
    <xf numFmtId="183" fontId="29" fillId="34" borderId="18" xfId="51" applyNumberFormat="1" applyFont="1" applyFill="1" applyBorder="1" applyAlignment="1">
      <alignment horizontal="right" vertical="center"/>
    </xf>
    <xf numFmtId="183" fontId="29" fillId="34" borderId="20" xfId="51" applyNumberFormat="1" applyFont="1" applyFill="1" applyBorder="1" applyAlignment="1">
      <alignment horizontal="right" vertical="center"/>
    </xf>
    <xf numFmtId="183" fontId="34" fillId="34" borderId="18" xfId="51" applyNumberFormat="1" applyFont="1" applyFill="1" applyBorder="1"/>
    <xf numFmtId="167" fontId="29" fillId="34" borderId="22" xfId="1" applyFont="1" applyFill="1" applyBorder="1" applyAlignment="1">
      <alignment vertical="center"/>
    </xf>
    <xf numFmtId="169" fontId="34" fillId="34" borderId="22" xfId="1" applyNumberFormat="1" applyFont="1" applyFill="1" applyBorder="1" applyAlignment="1">
      <alignment horizontal="left" vertical="center" indent="1"/>
    </xf>
    <xf numFmtId="169" fontId="33" fillId="34" borderId="22" xfId="1" applyNumberFormat="1" applyFont="1" applyFill="1" applyBorder="1" applyAlignment="1">
      <alignment horizontal="left" vertical="center" indent="1"/>
    </xf>
    <xf numFmtId="169" fontId="33" fillId="34" borderId="17" xfId="1" applyNumberFormat="1" applyFont="1" applyFill="1" applyBorder="1" applyAlignment="1">
      <alignment horizontal="left" vertical="center" indent="1"/>
    </xf>
    <xf numFmtId="172" fontId="32" fillId="34" borderId="0" xfId="45" applyNumberFormat="1" applyFont="1" applyFill="1" applyBorder="1" applyAlignment="1">
      <alignment vertical="center"/>
    </xf>
    <xf numFmtId="4" fontId="35" fillId="0" borderId="0" xfId="0" applyNumberFormat="1" applyFont="1" applyAlignment="1">
      <alignment vertical="center"/>
    </xf>
    <xf numFmtId="173" fontId="32" fillId="34" borderId="0" xfId="0" applyNumberFormat="1" applyFont="1" applyFill="1"/>
    <xf numFmtId="173" fontId="33" fillId="34" borderId="12" xfId="1" applyNumberFormat="1" applyFont="1" applyFill="1" applyBorder="1" applyAlignment="1">
      <alignment horizontal="center"/>
    </xf>
    <xf numFmtId="0" fontId="32" fillId="34" borderId="0" xfId="0" applyFont="1" applyFill="1" applyAlignment="1">
      <alignment horizontal="left" wrapText="1" indent="1"/>
    </xf>
    <xf numFmtId="173" fontId="32" fillId="34" borderId="0" xfId="0" applyNumberFormat="1" applyFont="1" applyFill="1" applyAlignment="1">
      <alignment vertical="center"/>
    </xf>
    <xf numFmtId="173" fontId="32" fillId="34" borderId="0" xfId="0" applyNumberFormat="1" applyFont="1" applyFill="1" applyAlignment="1">
      <alignment horizontal="center" vertical="center"/>
    </xf>
    <xf numFmtId="179" fontId="29" fillId="34" borderId="0" xfId="0" applyNumberFormat="1" applyFont="1" applyFill="1" applyAlignment="1">
      <alignment horizontal="left" indent="1"/>
    </xf>
    <xf numFmtId="0" fontId="32" fillId="34" borderId="13" xfId="0" applyFont="1" applyFill="1" applyBorder="1"/>
    <xf numFmtId="4" fontId="35" fillId="0" borderId="0" xfId="49" applyNumberFormat="1" applyFont="1"/>
    <xf numFmtId="41" fontId="39" fillId="0" borderId="0" xfId="51" applyFont="1" applyAlignment="1">
      <alignment horizontal="right" vertical="center"/>
    </xf>
    <xf numFmtId="10" fontId="35" fillId="0" borderId="0" xfId="0" applyNumberFormat="1" applyFont="1" applyAlignment="1">
      <alignment vertical="center"/>
    </xf>
    <xf numFmtId="0" fontId="29" fillId="0" borderId="0" xfId="0" applyFont="1" applyAlignment="1">
      <alignment horizontal="justify" vertical="top" wrapText="1"/>
    </xf>
    <xf numFmtId="0" fontId="55" fillId="34" borderId="0" xfId="219" applyFont="1" applyFill="1" applyAlignment="1">
      <alignment horizontal="left"/>
    </xf>
    <xf numFmtId="167" fontId="29" fillId="34" borderId="22" xfId="1" applyFont="1" applyFill="1" applyBorder="1" applyAlignment="1">
      <alignment horizontal="left" vertical="center" indent="1"/>
    </xf>
    <xf numFmtId="167" fontId="35" fillId="34" borderId="0" xfId="0" applyNumberFormat="1" applyFont="1" applyFill="1" applyAlignment="1">
      <alignment vertical="center"/>
    </xf>
    <xf numFmtId="167" fontId="39" fillId="0" borderId="0" xfId="1" applyFont="1" applyAlignment="1">
      <alignment horizontal="center" wrapText="1"/>
    </xf>
    <xf numFmtId="167" fontId="35" fillId="0" borderId="0" xfId="1" applyFont="1" applyAlignment="1">
      <alignment horizontal="center" wrapText="1"/>
    </xf>
    <xf numFmtId="167" fontId="39" fillId="0" borderId="0" xfId="1" applyFont="1" applyAlignment="1">
      <alignment vertical="center"/>
    </xf>
    <xf numFmtId="167" fontId="35" fillId="34" borderId="0" xfId="1" applyFont="1" applyFill="1" applyAlignment="1">
      <alignment vertical="center"/>
    </xf>
    <xf numFmtId="167" fontId="39" fillId="34" borderId="0" xfId="1" applyFont="1" applyFill="1" applyAlignment="1">
      <alignment vertical="center"/>
    </xf>
    <xf numFmtId="41" fontId="31" fillId="34" borderId="0" xfId="51" applyFont="1" applyFill="1" applyAlignment="1">
      <alignment horizontal="center"/>
    </xf>
    <xf numFmtId="183" fontId="33" fillId="34" borderId="18" xfId="51" applyNumberFormat="1" applyFont="1" applyFill="1" applyBorder="1" applyAlignment="1">
      <alignment horizontal="right" vertical="center"/>
    </xf>
    <xf numFmtId="41" fontId="35" fillId="34" borderId="0" xfId="51" applyFont="1" applyFill="1" applyAlignment="1">
      <alignment horizontal="center"/>
    </xf>
    <xf numFmtId="0" fontId="31" fillId="34" borderId="0" xfId="46" applyFont="1" applyFill="1"/>
    <xf numFmtId="0" fontId="33" fillId="34" borderId="0" xfId="49" quotePrefix="1" applyFont="1" applyFill="1" applyAlignment="1">
      <alignment horizontal="left"/>
    </xf>
    <xf numFmtId="0" fontId="33" fillId="0" borderId="0" xfId="49" quotePrefix="1" applyFont="1" applyAlignment="1">
      <alignment horizontal="left"/>
    </xf>
    <xf numFmtId="0" fontId="34" fillId="34" borderId="0" xfId="49" quotePrefix="1" applyFont="1" applyFill="1" applyAlignment="1">
      <alignment horizontal="left"/>
    </xf>
    <xf numFmtId="3" fontId="35" fillId="34" borderId="0" xfId="0" applyNumberFormat="1" applyFont="1" applyFill="1" applyAlignment="1">
      <alignment horizontal="left"/>
    </xf>
    <xf numFmtId="0" fontId="34" fillId="0" borderId="0" xfId="49" quotePrefix="1" applyFont="1" applyAlignment="1">
      <alignment horizontal="left"/>
    </xf>
    <xf numFmtId="167" fontId="32" fillId="34" borderId="18" xfId="1" applyFont="1" applyFill="1" applyBorder="1" applyAlignment="1">
      <alignment horizontal="right" vertical="center"/>
    </xf>
    <xf numFmtId="170" fontId="34" fillId="0" borderId="18" xfId="1" applyNumberFormat="1" applyFont="1" applyFill="1" applyBorder="1"/>
    <xf numFmtId="41" fontId="35" fillId="34" borderId="0" xfId="51" applyFont="1" applyFill="1" applyAlignment="1">
      <alignment vertical="center"/>
    </xf>
    <xf numFmtId="169" fontId="29" fillId="0" borderId="0" xfId="0" applyNumberFormat="1" applyFont="1"/>
    <xf numFmtId="0" fontId="34" fillId="34" borderId="0" xfId="0" applyFont="1" applyFill="1"/>
    <xf numFmtId="0" fontId="34" fillId="34" borderId="0" xfId="0" applyFont="1" applyFill="1" applyAlignment="1">
      <alignment horizontal="left" vertical="center"/>
    </xf>
    <xf numFmtId="0" fontId="34" fillId="34" borderId="0" xfId="0" applyFont="1" applyFill="1" applyAlignment="1">
      <alignment horizontal="left" vertical="center" wrapText="1"/>
    </xf>
    <xf numFmtId="0" fontId="33" fillId="34" borderId="19" xfId="49" applyFont="1" applyFill="1" applyBorder="1"/>
    <xf numFmtId="0" fontId="33" fillId="34" borderId="20" xfId="49" applyFont="1" applyFill="1" applyBorder="1"/>
    <xf numFmtId="0" fontId="33" fillId="34" borderId="0" xfId="49" applyFont="1" applyFill="1"/>
    <xf numFmtId="184" fontId="34" fillId="0" borderId="18" xfId="51" applyNumberFormat="1" applyFont="1" applyFill="1" applyBorder="1" applyAlignment="1">
      <alignment horizontal="right" vertical="center"/>
    </xf>
    <xf numFmtId="183" fontId="34" fillId="0" borderId="22" xfId="51" applyNumberFormat="1" applyFont="1" applyFill="1" applyBorder="1" applyAlignment="1">
      <alignment horizontal="left" vertical="center" indent="1"/>
    </xf>
    <xf numFmtId="183" fontId="34" fillId="34" borderId="22" xfId="51" applyNumberFormat="1" applyFont="1" applyFill="1" applyBorder="1" applyAlignment="1">
      <alignment horizontal="left" vertical="center" indent="1"/>
    </xf>
    <xf numFmtId="183" fontId="34" fillId="0" borderId="22" xfId="51" applyNumberFormat="1" applyFont="1" applyFill="1" applyBorder="1" applyAlignment="1">
      <alignment horizontal="right" vertical="center" indent="1"/>
    </xf>
    <xf numFmtId="183" fontId="34" fillId="34" borderId="22" xfId="51" applyNumberFormat="1" applyFont="1" applyFill="1" applyBorder="1" applyAlignment="1">
      <alignment horizontal="right" vertical="center" indent="1"/>
    </xf>
    <xf numFmtId="183" fontId="39" fillId="0" borderId="0" xfId="51" applyNumberFormat="1" applyFont="1" applyFill="1" applyBorder="1" applyAlignment="1">
      <alignment vertical="center"/>
    </xf>
    <xf numFmtId="183" fontId="34" fillId="0" borderId="18" xfId="51" applyNumberFormat="1" applyFont="1" applyFill="1" applyBorder="1"/>
    <xf numFmtId="183" fontId="29" fillId="34" borderId="20" xfId="51" applyNumberFormat="1" applyFont="1" applyFill="1" applyBorder="1"/>
    <xf numFmtId="183" fontId="32" fillId="0" borderId="18" xfId="51" applyNumberFormat="1" applyFont="1" applyFill="1" applyBorder="1"/>
    <xf numFmtId="183" fontId="32" fillId="34" borderId="18" xfId="51" applyNumberFormat="1" applyFont="1" applyFill="1" applyBorder="1"/>
    <xf numFmtId="171" fontId="33"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32" fillId="33" borderId="19" xfId="0" applyFont="1" applyFill="1" applyBorder="1" applyAlignment="1">
      <alignment horizontal="center" vertical="center"/>
    </xf>
    <xf numFmtId="0" fontId="32" fillId="33" borderId="15" xfId="0" applyFont="1" applyFill="1" applyBorder="1" applyAlignment="1">
      <alignment horizontal="center" vertical="center"/>
    </xf>
    <xf numFmtId="0" fontId="32" fillId="33" borderId="20" xfId="0" applyFont="1" applyFill="1" applyBorder="1" applyAlignment="1">
      <alignment horizontal="center" vertical="center"/>
    </xf>
    <xf numFmtId="0" fontId="32" fillId="0" borderId="0" xfId="0" applyFont="1" applyAlignment="1">
      <alignment horizontal="center" vertical="center"/>
    </xf>
    <xf numFmtId="0" fontId="29" fillId="0" borderId="0" xfId="0" applyFont="1" applyAlignment="1">
      <alignment horizontal="left"/>
    </xf>
    <xf numFmtId="169" fontId="33" fillId="0" borderId="19" xfId="1" applyNumberFormat="1" applyFont="1" applyFill="1" applyBorder="1" applyAlignment="1">
      <alignment horizontal="center" vertical="center"/>
    </xf>
    <xf numFmtId="169" fontId="33" fillId="0" borderId="15" xfId="1" applyNumberFormat="1" applyFont="1" applyFill="1" applyBorder="1" applyAlignment="1">
      <alignment horizontal="center" vertical="center"/>
    </xf>
    <xf numFmtId="169" fontId="33" fillId="0" borderId="20" xfId="1" applyNumberFormat="1" applyFont="1" applyFill="1" applyBorder="1" applyAlignment="1">
      <alignment horizontal="center" vertical="center"/>
    </xf>
    <xf numFmtId="184" fontId="34" fillId="0" borderId="19" xfId="51" applyNumberFormat="1" applyFont="1" applyFill="1" applyBorder="1" applyAlignment="1">
      <alignment horizontal="center" vertical="center"/>
    </xf>
    <xf numFmtId="184" fontId="34" fillId="0" borderId="15" xfId="51" applyNumberFormat="1" applyFont="1" applyFill="1" applyBorder="1" applyAlignment="1">
      <alignment horizontal="center" vertical="center"/>
    </xf>
    <xf numFmtId="184" fontId="34" fillId="0" borderId="20" xfId="51" applyNumberFormat="1" applyFont="1" applyFill="1" applyBorder="1" applyAlignment="1">
      <alignment horizontal="center" vertical="center"/>
    </xf>
    <xf numFmtId="167" fontId="32" fillId="0" borderId="19" xfId="1" applyFont="1" applyFill="1" applyBorder="1" applyAlignment="1">
      <alignment horizontal="left" vertical="center" wrapText="1"/>
    </xf>
    <xf numFmtId="167" fontId="32" fillId="0" borderId="15" xfId="1" applyFont="1" applyFill="1" applyBorder="1" applyAlignment="1">
      <alignment horizontal="left" vertical="center" wrapText="1"/>
    </xf>
    <xf numFmtId="167" fontId="32" fillId="0" borderId="20" xfId="1" applyFont="1" applyFill="1" applyBorder="1" applyAlignment="1">
      <alignment horizontal="left" vertical="center" wrapText="1"/>
    </xf>
    <xf numFmtId="171" fontId="33" fillId="0" borderId="0" xfId="44"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0" fontId="33" fillId="33" borderId="18" xfId="0" applyFont="1" applyFill="1" applyBorder="1" applyAlignment="1">
      <alignment horizontal="center"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1" xfId="0" applyFont="1" applyBorder="1" applyAlignment="1">
      <alignment horizontal="left" vertical="center"/>
    </xf>
    <xf numFmtId="0" fontId="32" fillId="0" borderId="0" xfId="0" applyFont="1" applyAlignment="1">
      <alignment horizontal="left" vertical="center"/>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29" fillId="0" borderId="0" xfId="0" applyFont="1" applyAlignment="1">
      <alignment horizontal="justify" vertical="top" wrapText="1"/>
    </xf>
    <xf numFmtId="0" fontId="29" fillId="0" borderId="0" xfId="0" applyFont="1" applyAlignment="1">
      <alignment horizontal="justify" vertical="center" wrapText="1"/>
    </xf>
    <xf numFmtId="0" fontId="29" fillId="0" borderId="0" xfId="0" applyFont="1" applyAlignment="1">
      <alignment horizontal="justify"/>
    </xf>
    <xf numFmtId="0" fontId="33" fillId="33" borderId="19" xfId="0" applyFont="1" applyFill="1" applyBorder="1" applyAlignment="1">
      <alignment horizontal="center" vertical="center" wrapText="1"/>
    </xf>
    <xf numFmtId="0" fontId="33" fillId="33" borderId="15" xfId="0" applyFont="1" applyFill="1" applyBorder="1" applyAlignment="1">
      <alignment horizontal="center" vertical="center" wrapText="1"/>
    </xf>
    <xf numFmtId="0" fontId="33" fillId="33" borderId="20" xfId="0" applyFont="1" applyFill="1" applyBorder="1" applyAlignment="1">
      <alignment horizontal="center" vertical="center" wrapText="1"/>
    </xf>
    <xf numFmtId="0" fontId="33" fillId="33" borderId="19" xfId="0" applyFont="1" applyFill="1" applyBorder="1" applyAlignment="1">
      <alignment horizontal="center" vertical="center"/>
    </xf>
    <xf numFmtId="0" fontId="33" fillId="33" borderId="20" xfId="0" applyFont="1" applyFill="1" applyBorder="1" applyAlignment="1">
      <alignment horizontal="center" vertical="center"/>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29" fillId="0" borderId="0" xfId="0" applyFont="1" applyAlignment="1">
      <alignment horizontal="center" vertical="center"/>
    </xf>
    <xf numFmtId="0" fontId="29" fillId="0" borderId="12"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justify" vertical="center" wrapText="1"/>
    </xf>
    <xf numFmtId="0" fontId="34" fillId="34" borderId="0" xfId="0" applyFont="1" applyFill="1" applyAlignment="1">
      <alignment horizontal="justify" wrapText="1"/>
    </xf>
    <xf numFmtId="0" fontId="29" fillId="0" borderId="0" xfId="0" applyFont="1" applyAlignment="1">
      <alignment horizontal="justify" wrapText="1"/>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4" xfId="0" applyFont="1" applyBorder="1" applyAlignment="1">
      <alignment horizontal="center" vertical="center"/>
    </xf>
    <xf numFmtId="0" fontId="29" fillId="0" borderId="0" xfId="0" applyFont="1" applyAlignment="1">
      <alignment horizontal="left" vertical="top" wrapText="1"/>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29" fillId="0" borderId="11" xfId="0" applyFont="1" applyBorder="1" applyAlignment="1">
      <alignment horizontal="center" vertical="center"/>
    </xf>
    <xf numFmtId="0" fontId="34" fillId="0" borderId="0" xfId="0" applyFont="1" applyAlignment="1">
      <alignment horizontal="justify" vertical="center" wrapText="1"/>
    </xf>
    <xf numFmtId="0" fontId="33" fillId="33" borderId="16" xfId="0" applyFont="1" applyFill="1" applyBorder="1" applyAlignment="1">
      <alignment horizontal="center" vertical="center" wrapText="1"/>
    </xf>
    <xf numFmtId="0" fontId="33" fillId="33" borderId="17" xfId="0" applyFont="1" applyFill="1" applyBorder="1" applyAlignment="1">
      <alignment horizontal="center" vertical="center" wrapText="1"/>
    </xf>
    <xf numFmtId="0" fontId="34" fillId="0" borderId="0" xfId="49" applyFont="1" applyAlignment="1">
      <alignment horizontal="left" vertical="center" wrapText="1"/>
    </xf>
    <xf numFmtId="0" fontId="33" fillId="33" borderId="19" xfId="0" applyFont="1" applyFill="1" applyBorder="1" applyAlignment="1">
      <alignment horizontal="left" vertical="center" wrapText="1"/>
    </xf>
    <xf numFmtId="0" fontId="33" fillId="33" borderId="15" xfId="0" applyFont="1" applyFill="1" applyBorder="1" applyAlignment="1">
      <alignment horizontal="left" vertical="center" wrapText="1"/>
    </xf>
    <xf numFmtId="0" fontId="33" fillId="33" borderId="20" xfId="0" applyFont="1" applyFill="1" applyBorder="1" applyAlignment="1">
      <alignment horizontal="left" vertical="center" wrapText="1"/>
    </xf>
    <xf numFmtId="0" fontId="34" fillId="0" borderId="0" xfId="49" applyFont="1" applyAlignment="1">
      <alignment horizontal="left"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186421</xdr:rowOff>
    </xdr:to>
    <xdr:pic>
      <xdr:nvPicPr>
        <xdr:cNvPr id="4" name="Imagen 3">
          <a:extLst>
            <a:ext uri="{FF2B5EF4-FFF2-40B4-BE49-F238E27FC236}">
              <a16:creationId xmlns:a16="http://schemas.microsoft.com/office/drawing/2014/main" id="{79D1F3DC-B1D9-4B21-8544-95DDA0F8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549328" cy="744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46"/>
  <sheetViews>
    <sheetView showGridLines="0" tabSelected="1" zoomScale="70" zoomScaleNormal="70" zoomScaleSheetLayoutView="80" workbookViewId="0"/>
  </sheetViews>
  <sheetFormatPr baseColWidth="10" defaultColWidth="11.44140625" defaultRowHeight="15"/>
  <cols>
    <col min="1" max="1" width="3.33203125" style="1" customWidth="1"/>
    <col min="2" max="2" width="41.6640625" style="1" customWidth="1"/>
    <col min="3" max="3" width="19.5546875" style="1" customWidth="1"/>
    <col min="4" max="4" width="21.109375" style="39" customWidth="1"/>
    <col min="5" max="5" width="21.88671875" style="1" customWidth="1"/>
    <col min="6" max="6" width="24.88671875" style="1" customWidth="1"/>
    <col min="7" max="7" width="17.6640625" style="116" bestFit="1" customWidth="1"/>
    <col min="8" max="8" width="17.6640625" style="116" customWidth="1"/>
    <col min="9" max="9" width="24.5546875" style="116" bestFit="1" customWidth="1"/>
    <col min="10" max="10" width="19.109375" style="116" customWidth="1"/>
    <col min="11" max="12" width="19.33203125" style="116" bestFit="1" customWidth="1"/>
    <col min="13" max="16384" width="11.44140625" style="1"/>
  </cols>
  <sheetData>
    <row r="1" spans="2:13">
      <c r="D1" s="1"/>
    </row>
    <row r="4" spans="2:13">
      <c r="K4" s="326"/>
    </row>
    <row r="5" spans="2:13">
      <c r="M5" s="11"/>
    </row>
    <row r="6" spans="2:13" ht="15.6">
      <c r="B6" s="363" t="s">
        <v>166</v>
      </c>
      <c r="C6" s="363"/>
      <c r="D6" s="363"/>
      <c r="E6" s="363"/>
      <c r="F6" s="363"/>
      <c r="M6" s="11"/>
    </row>
    <row r="7" spans="2:13" ht="15.6">
      <c r="B7" s="363" t="s">
        <v>23</v>
      </c>
      <c r="C7" s="363"/>
      <c r="D7" s="363"/>
      <c r="E7" s="363"/>
      <c r="F7" s="363"/>
      <c r="M7" s="11"/>
    </row>
    <row r="8" spans="2:13" s="38" customFormat="1" ht="15.6">
      <c r="B8" s="369" t="s">
        <v>264</v>
      </c>
      <c r="C8" s="369"/>
      <c r="D8" s="369"/>
      <c r="E8" s="369"/>
      <c r="F8" s="369"/>
      <c r="G8" s="279"/>
      <c r="H8" s="279"/>
      <c r="I8" s="279"/>
      <c r="J8" s="279"/>
      <c r="K8" s="279"/>
      <c r="L8" s="279"/>
      <c r="M8" s="135"/>
    </row>
    <row r="9" spans="2:13" ht="15.6">
      <c r="B9" s="365" t="s">
        <v>183</v>
      </c>
      <c r="C9" s="365"/>
      <c r="D9" s="365"/>
      <c r="E9" s="365"/>
      <c r="F9" s="365"/>
      <c r="M9" s="11"/>
    </row>
    <row r="10" spans="2:13" ht="7.5" customHeight="1">
      <c r="M10" s="11"/>
    </row>
    <row r="11" spans="2:13" ht="19.95" customHeight="1">
      <c r="B11" s="366" t="s">
        <v>2</v>
      </c>
      <c r="C11" s="367"/>
      <c r="D11" s="368"/>
      <c r="E11" s="232">
        <v>45838</v>
      </c>
      <c r="F11" s="232">
        <v>45657</v>
      </c>
      <c r="I11" s="117"/>
      <c r="J11" s="117"/>
      <c r="K11" s="117"/>
      <c r="L11" s="117"/>
      <c r="M11" s="11"/>
    </row>
    <row r="12" spans="2:13" s="88" customFormat="1" ht="10.95" customHeight="1">
      <c r="B12" s="90"/>
      <c r="C12" s="91"/>
      <c r="D12" s="92"/>
      <c r="E12" s="266"/>
      <c r="F12" s="93"/>
      <c r="G12" s="116"/>
      <c r="H12" s="116"/>
      <c r="I12" s="116"/>
      <c r="J12" s="116"/>
      <c r="K12" s="116"/>
      <c r="L12" s="116"/>
      <c r="M12" s="89"/>
    </row>
    <row r="13" spans="2:13" s="88" customFormat="1" ht="15.6">
      <c r="B13" s="94" t="s">
        <v>94</v>
      </c>
      <c r="D13" s="95" t="s">
        <v>69</v>
      </c>
      <c r="E13" s="310">
        <v>12296648.360000014</v>
      </c>
      <c r="F13" s="310">
        <v>5032077.5990000516</v>
      </c>
      <c r="G13" s="280"/>
      <c r="H13" s="280"/>
      <c r="I13" s="281"/>
      <c r="J13" s="282"/>
      <c r="K13" s="116"/>
      <c r="L13" s="116"/>
      <c r="M13" s="89"/>
    </row>
    <row r="14" spans="2:13" s="88" customFormat="1" ht="15.6">
      <c r="B14" s="96"/>
      <c r="C14" s="97"/>
      <c r="D14" s="95"/>
      <c r="E14" s="310"/>
      <c r="F14" s="310"/>
      <c r="H14" s="116"/>
      <c r="I14" s="281"/>
      <c r="J14" s="282"/>
      <c r="K14" s="116"/>
      <c r="L14" s="116"/>
      <c r="M14" s="89"/>
    </row>
    <row r="15" spans="2:13" s="88" customFormat="1" ht="15.6">
      <c r="B15" s="94" t="s">
        <v>70</v>
      </c>
      <c r="C15" s="98"/>
      <c r="D15" s="95" t="s">
        <v>71</v>
      </c>
      <c r="E15" s="310">
        <v>50516688.520000011</v>
      </c>
      <c r="F15" s="310">
        <v>31352786.206300035</v>
      </c>
      <c r="G15" s="280"/>
      <c r="H15" s="116"/>
      <c r="I15" s="281"/>
      <c r="J15" s="282"/>
      <c r="K15" s="116"/>
      <c r="L15" s="283"/>
      <c r="M15" s="89"/>
    </row>
    <row r="16" spans="2:13" s="88" customFormat="1">
      <c r="B16" s="94"/>
      <c r="C16" s="98"/>
      <c r="D16" s="99"/>
      <c r="E16" s="310"/>
      <c r="F16" s="310"/>
      <c r="G16" s="280"/>
      <c r="H16" s="116"/>
      <c r="I16" s="116"/>
      <c r="J16" s="116"/>
      <c r="K16" s="283"/>
      <c r="L16" s="283"/>
      <c r="M16" s="89"/>
    </row>
    <row r="17" spans="2:13" s="88" customFormat="1">
      <c r="B17" s="94" t="s">
        <v>127</v>
      </c>
      <c r="C17" s="98"/>
      <c r="D17" s="99"/>
      <c r="E17" s="310">
        <v>57.07</v>
      </c>
      <c r="F17" s="310">
        <v>10061.630000004769</v>
      </c>
      <c r="G17" s="116"/>
      <c r="H17" s="116"/>
      <c r="I17" s="116"/>
      <c r="J17" s="116"/>
      <c r="K17" s="283"/>
      <c r="L17" s="283"/>
      <c r="M17" s="89"/>
    </row>
    <row r="18" spans="2:13" s="88" customFormat="1">
      <c r="B18" s="94"/>
      <c r="C18" s="98"/>
      <c r="D18" s="99"/>
      <c r="E18" s="310"/>
      <c r="F18" s="310"/>
      <c r="G18" s="116"/>
      <c r="H18" s="116"/>
      <c r="I18" s="116"/>
      <c r="J18" s="116"/>
      <c r="K18" s="283"/>
      <c r="L18" s="283"/>
      <c r="M18" s="89"/>
    </row>
    <row r="19" spans="2:13" s="88" customFormat="1">
      <c r="B19" s="94" t="s">
        <v>155</v>
      </c>
      <c r="C19" s="98"/>
      <c r="D19" s="99"/>
      <c r="E19" s="310">
        <v>714.11</v>
      </c>
      <c r="F19" s="310">
        <v>729.53299999999581</v>
      </c>
      <c r="G19" s="116"/>
      <c r="H19" s="116"/>
      <c r="I19" s="116"/>
      <c r="J19" s="116"/>
      <c r="K19" s="283"/>
      <c r="L19" s="283"/>
      <c r="M19" s="89"/>
    </row>
    <row r="20" spans="2:13" s="88" customFormat="1">
      <c r="B20" s="94"/>
      <c r="C20" s="98"/>
      <c r="D20" s="99"/>
      <c r="E20" s="291"/>
      <c r="F20" s="327"/>
      <c r="G20" s="116"/>
      <c r="H20" s="116"/>
      <c r="I20" s="116"/>
      <c r="J20" s="116"/>
      <c r="K20" s="283"/>
      <c r="L20" s="283"/>
      <c r="M20" s="89"/>
    </row>
    <row r="21" spans="2:13" s="88" customFormat="1" ht="15.6">
      <c r="B21" s="96" t="s">
        <v>18</v>
      </c>
      <c r="C21" s="100"/>
      <c r="D21" s="101"/>
      <c r="E21" s="311">
        <f>+SUM(E13:E20)</f>
        <v>62814108.060000025</v>
      </c>
      <c r="F21" s="311">
        <v>36395654.968300089</v>
      </c>
      <c r="G21" s="284"/>
      <c r="H21" s="116"/>
      <c r="I21" s="284"/>
      <c r="J21" s="282"/>
      <c r="K21" s="116"/>
      <c r="L21" s="116"/>
      <c r="M21" s="89"/>
    </row>
    <row r="22" spans="2:13" ht="15.6">
      <c r="B22" s="71"/>
      <c r="C22" s="73"/>
      <c r="D22" s="72"/>
      <c r="E22" s="291"/>
      <c r="F22" s="327"/>
      <c r="K22" s="285"/>
      <c r="M22" s="11"/>
    </row>
    <row r="23" spans="2:13" ht="19.95" customHeight="1">
      <c r="B23" s="366" t="s">
        <v>88</v>
      </c>
      <c r="C23" s="367"/>
      <c r="D23" s="368"/>
      <c r="E23" s="233"/>
      <c r="F23" s="233"/>
    </row>
    <row r="24" spans="2:13" ht="15.6">
      <c r="B24" s="94" t="s">
        <v>72</v>
      </c>
      <c r="C24" s="315"/>
      <c r="D24" s="102" t="s">
        <v>73</v>
      </c>
      <c r="E24" s="310">
        <v>-640001.69999999995</v>
      </c>
      <c r="F24" s="310">
        <v>-162469.90000000552</v>
      </c>
      <c r="G24" s="280"/>
      <c r="I24" s="281"/>
      <c r="K24" s="285"/>
      <c r="M24" s="11"/>
    </row>
    <row r="25" spans="2:13" ht="15.6">
      <c r="B25" s="94"/>
      <c r="C25" s="98"/>
      <c r="D25" s="102"/>
      <c r="E25" s="310"/>
      <c r="F25" s="310"/>
      <c r="G25" s="280"/>
      <c r="K25" s="285"/>
      <c r="M25" s="11"/>
    </row>
    <row r="26" spans="2:13" s="88" customFormat="1" ht="15.6">
      <c r="B26" s="94" t="s">
        <v>74</v>
      </c>
      <c r="C26" s="98"/>
      <c r="D26" s="316" t="s">
        <v>235</v>
      </c>
      <c r="E26" s="310">
        <v>-2978.66</v>
      </c>
      <c r="F26" s="310">
        <v>-12718.83900000155</v>
      </c>
      <c r="G26" s="116"/>
      <c r="H26" s="116"/>
      <c r="I26" s="116"/>
      <c r="J26" s="116"/>
      <c r="K26" s="283"/>
      <c r="L26" s="116"/>
      <c r="M26" s="89"/>
    </row>
    <row r="27" spans="2:13" s="88" customFormat="1" ht="15.6">
      <c r="B27" s="96"/>
      <c r="C27" s="98"/>
      <c r="D27" s="102"/>
      <c r="E27" s="310"/>
      <c r="F27" s="310"/>
      <c r="G27" s="116"/>
      <c r="H27" s="116"/>
      <c r="I27" s="116"/>
      <c r="J27" s="116"/>
      <c r="K27" s="283"/>
      <c r="L27" s="116"/>
      <c r="M27" s="89"/>
    </row>
    <row r="28" spans="2:13" s="88" customFormat="1">
      <c r="B28" s="94" t="s">
        <v>19</v>
      </c>
      <c r="C28" s="98"/>
      <c r="D28" s="103"/>
      <c r="E28" s="310">
        <v>-142500</v>
      </c>
      <c r="F28" s="310">
        <v>-86587.929999999702</v>
      </c>
      <c r="G28" s="116"/>
      <c r="H28" s="116"/>
      <c r="I28" s="116"/>
      <c r="J28" s="116"/>
      <c r="K28" s="283"/>
      <c r="L28" s="116"/>
      <c r="M28" s="89"/>
    </row>
    <row r="29" spans="2:13" s="88" customFormat="1" ht="15.6">
      <c r="B29" s="96"/>
      <c r="C29" s="98"/>
      <c r="D29" s="103"/>
      <c r="E29" s="310"/>
      <c r="F29" s="310"/>
      <c r="G29" s="116"/>
      <c r="H29" s="116"/>
      <c r="I29" s="116"/>
      <c r="J29" s="116"/>
      <c r="K29" s="283"/>
      <c r="L29" s="116"/>
      <c r="M29" s="89"/>
    </row>
    <row r="30" spans="2:13" s="88" customFormat="1" ht="15.6">
      <c r="B30" s="96" t="s">
        <v>20</v>
      </c>
      <c r="C30" s="104"/>
      <c r="D30" s="103"/>
      <c r="E30" s="311">
        <f>+SUM(E21:E29)</f>
        <v>62028627.700000025</v>
      </c>
      <c r="F30" s="311">
        <v>36133878.299300082</v>
      </c>
      <c r="G30" s="284"/>
      <c r="H30" s="116"/>
      <c r="I30" s="284"/>
      <c r="J30" s="284"/>
      <c r="K30" s="116"/>
      <c r="L30" s="116"/>
      <c r="M30" s="89"/>
    </row>
    <row r="31" spans="2:13" s="88" customFormat="1" ht="15.6">
      <c r="B31" s="96" t="s">
        <v>21</v>
      </c>
      <c r="C31" s="97"/>
      <c r="D31" s="102"/>
      <c r="E31" s="311">
        <f>+E30/E32</f>
        <v>56449.024160338296</v>
      </c>
      <c r="F31" s="311">
        <v>33185.329759509754</v>
      </c>
      <c r="G31" s="116"/>
      <c r="H31" s="116"/>
      <c r="I31" s="116"/>
      <c r="J31" s="116"/>
      <c r="K31" s="116"/>
      <c r="L31" s="116"/>
      <c r="M31" s="89"/>
    </row>
    <row r="32" spans="2:13" s="88" customFormat="1" ht="15.6">
      <c r="B32" s="105" t="s">
        <v>22</v>
      </c>
      <c r="C32" s="106"/>
      <c r="D32" s="107"/>
      <c r="E32" s="312">
        <f>+'Notas a los Estados Financieros'!D136</f>
        <v>1098.843224</v>
      </c>
      <c r="F32" s="312">
        <v>1088.850964</v>
      </c>
      <c r="G32" s="117"/>
      <c r="H32" s="117"/>
      <c r="I32" s="117"/>
      <c r="J32" s="117"/>
      <c r="K32" s="116"/>
      <c r="L32" s="116"/>
      <c r="M32" s="89"/>
    </row>
    <row r="33" spans="2:12" ht="15.6">
      <c r="B33" s="317"/>
      <c r="C33" s="318"/>
      <c r="D33" s="319"/>
      <c r="E33" s="320"/>
      <c r="F33" s="320"/>
      <c r="G33" s="286"/>
      <c r="H33" s="280"/>
      <c r="I33" s="117"/>
      <c r="J33" s="117"/>
    </row>
    <row r="34" spans="2:12" ht="15" customHeight="1">
      <c r="B34" s="364" t="s">
        <v>230</v>
      </c>
      <c r="C34" s="364"/>
      <c r="D34" s="364"/>
      <c r="E34" s="364"/>
      <c r="F34" s="364"/>
      <c r="I34" s="117"/>
      <c r="J34" s="117"/>
    </row>
    <row r="35" spans="2:12" ht="15" customHeight="1">
      <c r="I35" s="281"/>
      <c r="J35" s="281"/>
    </row>
    <row r="36" spans="2:12" ht="7.5" customHeight="1">
      <c r="B36" s="62"/>
    </row>
    <row r="37" spans="2:12" ht="7.5" customHeight="1">
      <c r="B37" s="62"/>
      <c r="F37" s="63"/>
    </row>
    <row r="38" spans="2:12" ht="7.5" customHeight="1">
      <c r="B38" s="62"/>
      <c r="F38" s="63"/>
    </row>
    <row r="39" spans="2:12" ht="7.5" customHeight="1">
      <c r="B39" s="62"/>
      <c r="F39" s="63"/>
    </row>
    <row r="40" spans="2:12" ht="7.5" customHeight="1">
      <c r="B40" s="62"/>
      <c r="F40" s="63"/>
    </row>
    <row r="41" spans="2:12" ht="7.5" customHeight="1">
      <c r="B41" s="62"/>
      <c r="F41" s="63"/>
    </row>
    <row r="42" spans="2:12">
      <c r="B42" s="62"/>
    </row>
    <row r="43" spans="2:12" ht="15.6">
      <c r="B43" s="60"/>
      <c r="C43" s="60"/>
      <c r="D43" s="5"/>
      <c r="E43" s="60"/>
      <c r="F43" s="60"/>
    </row>
    <row r="44" spans="2:12" s="8" customFormat="1" ht="15.6">
      <c r="B44" s="338" t="s">
        <v>258</v>
      </c>
      <c r="C44" s="338" t="s">
        <v>259</v>
      </c>
      <c r="F44" s="339" t="s">
        <v>202</v>
      </c>
      <c r="I44" s="288"/>
      <c r="J44" s="288"/>
      <c r="K44" s="288"/>
      <c r="L44" s="288"/>
    </row>
    <row r="45" spans="2:12" s="39" customFormat="1">
      <c r="B45" s="340" t="s">
        <v>6</v>
      </c>
      <c r="C45" s="340" t="s">
        <v>260</v>
      </c>
      <c r="F45" s="342" t="s">
        <v>13</v>
      </c>
      <c r="I45" s="290"/>
      <c r="J45" s="290"/>
      <c r="K45" s="290"/>
      <c r="L45" s="290"/>
    </row>
    <row r="46" spans="2:12" s="39" customFormat="1">
      <c r="B46" s="340"/>
      <c r="C46" s="342"/>
      <c r="D46" s="342"/>
      <c r="E46" s="341"/>
      <c r="F46" s="342"/>
      <c r="H46" s="341"/>
      <c r="I46" s="290"/>
      <c r="J46" s="290"/>
      <c r="K46" s="290"/>
      <c r="L46" s="290"/>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7">
    <mergeCell ref="B6:F6"/>
    <mergeCell ref="B34:F34"/>
    <mergeCell ref="B7:F7"/>
    <mergeCell ref="B9:F9"/>
    <mergeCell ref="B11:D11"/>
    <mergeCell ref="B23:D23"/>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4"/>
  <sheetViews>
    <sheetView showGridLines="0" zoomScale="70" zoomScaleNormal="70" zoomScaleSheetLayoutView="90" workbookViewId="0"/>
  </sheetViews>
  <sheetFormatPr baseColWidth="10" defaultColWidth="11.44140625" defaultRowHeight="15"/>
  <cols>
    <col min="1" max="1" width="2" style="1" customWidth="1"/>
    <col min="2" max="2" width="49.33203125" style="1" customWidth="1"/>
    <col min="3" max="3" width="8.6640625" style="1" customWidth="1"/>
    <col min="4" max="4" width="10" style="1" customWidth="1"/>
    <col min="5" max="5" width="7.88671875" style="1" customWidth="1"/>
    <col min="6" max="6" width="22.5546875" style="1" customWidth="1"/>
    <col min="7" max="7" width="24.33203125" style="1" customWidth="1"/>
    <col min="8" max="9" width="17.88671875" style="11" bestFit="1" customWidth="1"/>
    <col min="10" max="10" width="17.88671875" style="11" customWidth="1"/>
    <col min="11" max="12" width="11.44140625" style="11"/>
    <col min="13" max="13" width="14.6640625" style="11" bestFit="1" customWidth="1"/>
    <col min="14" max="16384" width="11.44140625" style="1"/>
  </cols>
  <sheetData>
    <row r="4" spans="1:14">
      <c r="K4" s="134" t="s">
        <v>68</v>
      </c>
    </row>
    <row r="6" spans="1:14" ht="15.6">
      <c r="B6" s="363" t="s">
        <v>166</v>
      </c>
      <c r="C6" s="363"/>
      <c r="D6" s="363"/>
      <c r="E6" s="363"/>
      <c r="F6" s="363"/>
      <c r="G6" s="363"/>
      <c r="H6" s="138"/>
      <c r="I6" s="138"/>
      <c r="J6" s="138"/>
    </row>
    <row r="7" spans="1:14" ht="15.6">
      <c r="B7" s="363" t="s">
        <v>236</v>
      </c>
      <c r="C7" s="363"/>
      <c r="D7" s="363"/>
      <c r="E7" s="363"/>
      <c r="F7" s="363"/>
      <c r="G7" s="363"/>
      <c r="H7" s="138"/>
      <c r="I7" s="138"/>
      <c r="J7" s="138"/>
    </row>
    <row r="8" spans="1:14" ht="15.6" customHeight="1">
      <c r="B8" s="363" t="s">
        <v>262</v>
      </c>
      <c r="C8" s="363"/>
      <c r="D8" s="363"/>
      <c r="E8" s="363"/>
      <c r="F8" s="363"/>
      <c r="G8" s="363"/>
      <c r="H8" s="139"/>
      <c r="I8" s="139"/>
      <c r="J8" s="139"/>
      <c r="K8" s="139"/>
    </row>
    <row r="9" spans="1:14" ht="15.6">
      <c r="B9" s="365" t="s">
        <v>183</v>
      </c>
      <c r="C9" s="365"/>
      <c r="D9" s="365"/>
      <c r="E9" s="365"/>
      <c r="F9" s="365"/>
      <c r="G9" s="365"/>
      <c r="H9" s="139"/>
      <c r="I9" s="139"/>
      <c r="J9" s="139"/>
    </row>
    <row r="10" spans="1:14" ht="15.6">
      <c r="B10" s="369"/>
      <c r="C10" s="369"/>
      <c r="D10" s="369"/>
      <c r="E10" s="369"/>
      <c r="F10" s="369"/>
      <c r="G10" s="369"/>
      <c r="H10" s="139"/>
      <c r="I10" s="222"/>
      <c r="J10" s="222"/>
      <c r="K10" s="89"/>
      <c r="N10" s="4"/>
    </row>
    <row r="11" spans="1:14" ht="19.95" customHeight="1">
      <c r="B11" s="235" t="s">
        <v>9</v>
      </c>
      <c r="C11" s="236"/>
      <c r="D11" s="236"/>
      <c r="E11" s="237"/>
      <c r="F11" s="234">
        <v>45838</v>
      </c>
      <c r="G11" s="234">
        <v>45473</v>
      </c>
      <c r="H11" s="284"/>
      <c r="I11" s="284"/>
      <c r="J11" s="284"/>
      <c r="K11" s="284"/>
      <c r="L11" s="284"/>
      <c r="M11" s="284"/>
      <c r="N11" s="262"/>
    </row>
    <row r="12" spans="1:14" ht="15.6">
      <c r="B12" s="74"/>
      <c r="C12" s="11"/>
      <c r="D12" s="11"/>
      <c r="E12" s="75"/>
      <c r="F12" s="205"/>
      <c r="G12" s="205"/>
      <c r="H12" s="284"/>
      <c r="I12" s="284"/>
      <c r="J12" s="284"/>
      <c r="K12" s="284"/>
      <c r="L12" s="284"/>
      <c r="M12" s="284"/>
      <c r="N12" s="262"/>
    </row>
    <row r="13" spans="1:14" s="88" customFormat="1" ht="15" customHeight="1">
      <c r="A13" s="142"/>
      <c r="B13" s="263" t="s">
        <v>237</v>
      </c>
      <c r="C13" s="100"/>
      <c r="D13" s="144" t="s">
        <v>89</v>
      </c>
      <c r="E13" s="145"/>
      <c r="F13" s="259">
        <v>1176113.7</v>
      </c>
      <c r="G13" s="310">
        <v>363500.70809999999</v>
      </c>
      <c r="H13" s="284"/>
      <c r="I13" s="284"/>
      <c r="J13" s="284"/>
      <c r="K13" s="284"/>
      <c r="L13" s="284"/>
      <c r="M13" s="284"/>
      <c r="N13" s="262"/>
    </row>
    <row r="14" spans="1:14" s="88" customFormat="1" ht="15" customHeight="1">
      <c r="A14" s="142"/>
      <c r="B14" s="143" t="s">
        <v>8</v>
      </c>
      <c r="C14" s="146"/>
      <c r="D14" s="147" t="s">
        <v>76</v>
      </c>
      <c r="E14" s="145"/>
      <c r="F14" s="259">
        <v>108502.43999999999</v>
      </c>
      <c r="G14" s="310">
        <v>45861.1</v>
      </c>
      <c r="H14" s="284"/>
      <c r="I14" s="284"/>
      <c r="J14" s="284"/>
      <c r="K14" s="284"/>
      <c r="L14" s="284"/>
      <c r="M14" s="284"/>
      <c r="N14" s="262"/>
    </row>
    <row r="15" spans="1:14" s="88" customFormat="1" ht="15.6">
      <c r="A15" s="142"/>
      <c r="B15" s="148" t="s">
        <v>75</v>
      </c>
      <c r="C15" s="149"/>
      <c r="D15" s="147" t="s">
        <v>205</v>
      </c>
      <c r="E15" s="145"/>
      <c r="F15" s="259">
        <v>66056.639999999999</v>
      </c>
      <c r="G15" s="310">
        <v>10422.19</v>
      </c>
      <c r="H15" s="284"/>
      <c r="I15" s="284"/>
      <c r="J15" s="284"/>
      <c r="K15" s="284"/>
      <c r="L15" s="284"/>
      <c r="M15" s="284"/>
      <c r="N15" s="262"/>
    </row>
    <row r="16" spans="1:14" ht="15.6">
      <c r="A16" s="64"/>
      <c r="B16" s="77"/>
      <c r="C16" s="78"/>
      <c r="D16" s="79"/>
      <c r="E16" s="76"/>
      <c r="F16" s="259"/>
      <c r="G16" s="310"/>
      <c r="H16" s="284"/>
      <c r="I16" s="284"/>
      <c r="J16" s="284"/>
      <c r="K16" s="284"/>
      <c r="L16" s="284"/>
      <c r="M16" s="284"/>
      <c r="N16" s="262"/>
    </row>
    <row r="17" spans="1:14" s="9" customFormat="1" ht="15" customHeight="1">
      <c r="A17" s="64"/>
      <c r="B17" s="80" t="s">
        <v>15</v>
      </c>
      <c r="E17" s="76"/>
      <c r="F17" s="260">
        <f>+SUM(F13:F16)</f>
        <v>1350672.7799999998</v>
      </c>
      <c r="G17" s="311">
        <v>419783.99809999997</v>
      </c>
      <c r="H17" s="284"/>
      <c r="I17" s="284"/>
      <c r="J17" s="284"/>
      <c r="K17" s="284"/>
      <c r="L17" s="284"/>
      <c r="M17" s="284"/>
      <c r="N17" s="262"/>
    </row>
    <row r="18" spans="1:14" s="9" customFormat="1" ht="15" customHeight="1">
      <c r="A18" s="65"/>
      <c r="B18" s="80"/>
      <c r="E18" s="76"/>
      <c r="F18" s="259"/>
      <c r="G18" s="310"/>
      <c r="H18" s="284"/>
      <c r="I18" s="284"/>
      <c r="J18" s="284"/>
      <c r="K18" s="284"/>
      <c r="L18" s="284"/>
      <c r="M18" s="284"/>
      <c r="N18" s="262"/>
    </row>
    <row r="19" spans="1:14" ht="19.95" customHeight="1">
      <c r="B19" s="235" t="s">
        <v>10</v>
      </c>
      <c r="C19" s="236"/>
      <c r="D19" s="236"/>
      <c r="E19" s="237"/>
      <c r="F19" s="234"/>
      <c r="G19" s="234"/>
      <c r="H19" s="284"/>
      <c r="I19" s="284"/>
      <c r="J19" s="284"/>
      <c r="K19" s="284"/>
      <c r="L19" s="284"/>
      <c r="M19" s="284"/>
      <c r="N19" s="262"/>
    </row>
    <row r="20" spans="1:14" ht="15" customHeight="1">
      <c r="A20" s="64"/>
      <c r="B20" s="148"/>
      <c r="C20" s="149"/>
      <c r="D20" s="149"/>
      <c r="E20" s="145"/>
      <c r="F20" s="310"/>
      <c r="G20" s="310"/>
      <c r="H20" s="284"/>
      <c r="I20" s="284"/>
      <c r="J20" s="284"/>
      <c r="K20" s="284"/>
      <c r="L20" s="284"/>
      <c r="M20" s="284"/>
      <c r="N20" s="262"/>
    </row>
    <row r="21" spans="1:14" s="88" customFormat="1" ht="15" customHeight="1">
      <c r="A21" s="142"/>
      <c r="B21" s="148" t="s">
        <v>66</v>
      </c>
      <c r="C21" s="149"/>
      <c r="D21" s="150"/>
      <c r="E21" s="145"/>
      <c r="F21" s="310">
        <v>-396731.51</v>
      </c>
      <c r="G21" s="310">
        <v>-142442.93</v>
      </c>
      <c r="H21" s="284"/>
      <c r="I21" s="284"/>
      <c r="J21" s="284"/>
      <c r="K21" s="284"/>
      <c r="L21" s="284"/>
      <c r="M21" s="284"/>
      <c r="N21" s="262"/>
    </row>
    <row r="22" spans="1:14" s="88" customFormat="1" ht="15" customHeight="1">
      <c r="A22" s="142"/>
      <c r="B22" s="148" t="s">
        <v>95</v>
      </c>
      <c r="C22" s="149"/>
      <c r="D22" s="149"/>
      <c r="E22" s="145"/>
      <c r="F22" s="310">
        <v>0</v>
      </c>
      <c r="G22" s="310">
        <v>0</v>
      </c>
      <c r="H22" s="284"/>
      <c r="I22" s="284"/>
      <c r="J22" s="284"/>
      <c r="K22" s="284"/>
      <c r="L22" s="284"/>
      <c r="M22" s="284"/>
      <c r="N22" s="262"/>
    </row>
    <row r="23" spans="1:14" s="88" customFormat="1" ht="15" customHeight="1">
      <c r="A23" s="151"/>
      <c r="B23" s="143" t="s">
        <v>14</v>
      </c>
      <c r="C23" s="146"/>
      <c r="D23" s="146"/>
      <c r="E23" s="152"/>
      <c r="F23" s="310">
        <v>0</v>
      </c>
      <c r="G23" s="310">
        <v>0</v>
      </c>
      <c r="H23" s="284"/>
      <c r="I23" s="284"/>
      <c r="J23" s="284"/>
      <c r="K23" s="284"/>
      <c r="L23" s="284"/>
      <c r="M23" s="284"/>
      <c r="N23" s="262"/>
    </row>
    <row r="24" spans="1:14" s="88" customFormat="1" ht="15" customHeight="1">
      <c r="A24" s="153"/>
      <c r="B24" s="154" t="s">
        <v>77</v>
      </c>
      <c r="C24" s="155"/>
      <c r="D24" s="147"/>
      <c r="E24" s="156"/>
      <c r="F24" s="310">
        <v>-49831.183000000005</v>
      </c>
      <c r="G24" s="310">
        <v>-13515.8</v>
      </c>
      <c r="H24" s="284"/>
      <c r="I24" s="284"/>
      <c r="J24" s="284"/>
      <c r="K24" s="284"/>
      <c r="L24" s="284"/>
      <c r="M24" s="284"/>
      <c r="N24" s="262"/>
    </row>
    <row r="25" spans="1:14" ht="15" customHeight="1">
      <c r="A25" s="66"/>
      <c r="B25" s="154"/>
      <c r="C25" s="155"/>
      <c r="D25" s="155"/>
      <c r="E25" s="156"/>
      <c r="F25" s="310"/>
      <c r="G25" s="310"/>
      <c r="H25" s="284"/>
      <c r="I25" s="284"/>
      <c r="J25" s="284"/>
      <c r="K25" s="284"/>
      <c r="L25" s="284"/>
      <c r="M25" s="284"/>
      <c r="N25" s="262"/>
    </row>
    <row r="26" spans="1:14" ht="15" customHeight="1">
      <c r="A26" s="64"/>
      <c r="B26" s="206" t="s">
        <v>16</v>
      </c>
      <c r="C26" s="100"/>
      <c r="D26" s="147" t="s">
        <v>239</v>
      </c>
      <c r="E26" s="145"/>
      <c r="F26" s="311">
        <f>+SUM(F20:F25)</f>
        <v>-446562.69300000003</v>
      </c>
      <c r="G26" s="311">
        <v>-155958.72999999998</v>
      </c>
      <c r="H26" s="284"/>
      <c r="I26" s="284"/>
      <c r="J26" s="284"/>
      <c r="K26" s="284"/>
      <c r="L26" s="284"/>
      <c r="M26" s="284"/>
      <c r="N26" s="262"/>
    </row>
    <row r="27" spans="1:14" ht="15" customHeight="1">
      <c r="A27" s="64"/>
      <c r="B27" s="206"/>
      <c r="C27" s="100"/>
      <c r="D27" s="100"/>
      <c r="E27" s="145"/>
      <c r="F27" s="310"/>
      <c r="G27" s="310"/>
      <c r="H27" s="284"/>
      <c r="I27" s="284"/>
      <c r="J27" s="284"/>
      <c r="K27" s="284"/>
      <c r="L27" s="284"/>
      <c r="M27" s="284"/>
      <c r="N27" s="262"/>
    </row>
    <row r="28" spans="1:14" ht="15" customHeight="1">
      <c r="A28" s="64"/>
      <c r="B28" s="321" t="s">
        <v>238</v>
      </c>
      <c r="C28" s="207"/>
      <c r="D28" s="207"/>
      <c r="E28" s="208"/>
      <c r="F28" s="312">
        <f>+F17+F26</f>
        <v>904110.08699999982</v>
      </c>
      <c r="G28" s="312">
        <v>263825.26809999999</v>
      </c>
      <c r="H28" s="284"/>
      <c r="I28" s="285"/>
      <c r="J28" s="301"/>
      <c r="K28" s="116"/>
      <c r="L28" s="4"/>
      <c r="M28" s="4"/>
      <c r="N28" s="4"/>
    </row>
    <row r="29" spans="1:14" ht="15" customHeight="1">
      <c r="B29" s="88"/>
      <c r="C29" s="88"/>
      <c r="D29" s="88"/>
      <c r="E29" s="88"/>
      <c r="F29" s="284"/>
      <c r="G29" s="88"/>
      <c r="H29" s="116"/>
      <c r="I29" s="116"/>
      <c r="J29" s="116"/>
      <c r="K29" s="116"/>
      <c r="L29" s="4"/>
      <c r="M29" s="4"/>
      <c r="N29" s="4"/>
    </row>
    <row r="30" spans="1:14" ht="15" customHeight="1">
      <c r="B30" s="364" t="s">
        <v>230</v>
      </c>
      <c r="C30" s="364"/>
      <c r="D30" s="364"/>
      <c r="E30" s="364"/>
      <c r="F30" s="364"/>
      <c r="G30" s="364"/>
      <c r="H30" s="116"/>
      <c r="I30" s="116"/>
      <c r="J30" s="116"/>
      <c r="K30" s="116"/>
      <c r="L30" s="4"/>
      <c r="M30" s="4"/>
      <c r="N30" s="4"/>
    </row>
    <row r="31" spans="1:14" ht="15" customHeight="1">
      <c r="B31" s="88"/>
      <c r="C31" s="88"/>
      <c r="D31" s="88"/>
      <c r="E31" s="88"/>
      <c r="F31" s="209"/>
      <c r="G31" s="88"/>
      <c r="H31" s="223"/>
      <c r="I31" s="89"/>
      <c r="J31" s="89"/>
      <c r="K31" s="89"/>
      <c r="N31" s="4"/>
    </row>
    <row r="32" spans="1:14">
      <c r="B32" s="62" t="s">
        <v>83</v>
      </c>
      <c r="C32" s="62"/>
      <c r="D32" s="62"/>
      <c r="E32" s="62"/>
      <c r="H32" s="141"/>
      <c r="I32" s="89"/>
      <c r="J32" s="89"/>
      <c r="K32" s="89"/>
    </row>
    <row r="33" spans="2:13">
      <c r="B33" s="62"/>
      <c r="C33" s="62"/>
      <c r="D33" s="62"/>
      <c r="E33" s="62"/>
      <c r="H33" s="141"/>
      <c r="I33" s="89"/>
      <c r="J33" s="89"/>
      <c r="K33" s="89"/>
    </row>
    <row r="34" spans="2:13">
      <c r="B34" s="62"/>
      <c r="C34" s="62"/>
      <c r="D34" s="62"/>
      <c r="E34" s="62"/>
      <c r="H34" s="141"/>
    </row>
    <row r="35" spans="2:13">
      <c r="B35" s="62"/>
      <c r="C35" s="62"/>
      <c r="D35" s="62"/>
      <c r="E35" s="62"/>
      <c r="H35" s="141"/>
    </row>
    <row r="36" spans="2:13">
      <c r="B36" s="62"/>
      <c r="C36" s="62"/>
      <c r="D36" s="62"/>
      <c r="E36" s="62"/>
      <c r="H36" s="141"/>
    </row>
    <row r="37" spans="2:13">
      <c r="B37" s="62"/>
      <c r="C37" s="62"/>
      <c r="D37" s="62"/>
      <c r="E37" s="62"/>
      <c r="H37" s="141"/>
    </row>
    <row r="38" spans="2:13">
      <c r="B38" s="62"/>
      <c r="C38" s="62"/>
      <c r="D38" s="62"/>
      <c r="E38" s="62"/>
      <c r="H38" s="141"/>
    </row>
    <row r="39" spans="2:13">
      <c r="B39" s="62"/>
      <c r="C39" s="62"/>
      <c r="D39" s="62"/>
      <c r="E39" s="62"/>
      <c r="H39" s="141"/>
    </row>
    <row r="40" spans="2:13">
      <c r="B40" s="62"/>
      <c r="C40" s="62"/>
      <c r="D40" s="62"/>
      <c r="E40" s="62"/>
      <c r="H40" s="141"/>
    </row>
    <row r="41" spans="2:13" s="8" customFormat="1" ht="15.6">
      <c r="B41" s="338" t="s">
        <v>258</v>
      </c>
      <c r="C41" s="338" t="s">
        <v>259</v>
      </c>
      <c r="G41" s="339" t="s">
        <v>202</v>
      </c>
      <c r="I41" s="157"/>
      <c r="J41" s="157"/>
      <c r="K41" s="136"/>
      <c r="L41" s="136"/>
      <c r="M41" s="136"/>
    </row>
    <row r="42" spans="2:13" s="39" customFormat="1">
      <c r="B42" s="340" t="s">
        <v>6</v>
      </c>
      <c r="C42" s="340" t="s">
        <v>260</v>
      </c>
      <c r="G42" s="342" t="s">
        <v>13</v>
      </c>
      <c r="I42" s="224"/>
      <c r="J42" s="224"/>
      <c r="K42" s="137"/>
      <c r="L42" s="137"/>
      <c r="M42" s="137"/>
    </row>
    <row r="43" spans="2:13">
      <c r="B43" s="340"/>
      <c r="C43" s="342"/>
      <c r="D43" s="342"/>
      <c r="E43" s="342"/>
      <c r="F43" s="342"/>
      <c r="G43" s="341"/>
    </row>
    <row r="44" spans="2:13">
      <c r="B44" s="340"/>
      <c r="C44" s="342"/>
      <c r="D44" s="342"/>
      <c r="E44" s="342"/>
      <c r="F44" s="342"/>
      <c r="G44" s="341"/>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3"/>
  <sheetViews>
    <sheetView showGridLines="0" zoomScale="70" zoomScaleNormal="70" zoomScaleSheetLayoutView="80" workbookViewId="0"/>
  </sheetViews>
  <sheetFormatPr baseColWidth="10" defaultColWidth="11.44140625" defaultRowHeight="15"/>
  <cols>
    <col min="1" max="1" width="3.33203125" style="1" customWidth="1"/>
    <col min="2" max="2" width="49.44140625" style="62" customWidth="1"/>
    <col min="3" max="3" width="6.33203125" style="1" customWidth="1"/>
    <col min="4" max="4" width="6.44140625" style="1" customWidth="1"/>
    <col min="5" max="5" width="7.6640625" style="1" customWidth="1"/>
    <col min="6" max="6" width="5.6640625" style="1" customWidth="1"/>
    <col min="7" max="7" width="5.33203125" style="1" customWidth="1"/>
    <col min="8" max="8" width="8.88671875" style="1" customWidth="1"/>
    <col min="9" max="9" width="26.88671875" style="1" customWidth="1"/>
    <col min="10" max="10" width="22.33203125" style="4" customWidth="1"/>
    <col min="11" max="12" width="15.109375" style="4" bestFit="1" customWidth="1"/>
    <col min="13" max="13" width="11.44140625" style="4"/>
    <col min="14" max="14" width="19.33203125" style="124" bestFit="1" customWidth="1"/>
    <col min="15" max="15" width="11.44140625" style="4"/>
    <col min="16" max="16384" width="11.44140625" style="1"/>
  </cols>
  <sheetData>
    <row r="4" spans="2:15" ht="15.6">
      <c r="B4" s="68"/>
      <c r="C4" s="12"/>
      <c r="D4" s="12"/>
      <c r="E4" s="12"/>
      <c r="F4" s="12"/>
      <c r="G4" s="12"/>
      <c r="H4" s="12"/>
      <c r="I4" s="12"/>
    </row>
    <row r="6" spans="2:15" ht="15.6">
      <c r="B6" s="380" t="s">
        <v>166</v>
      </c>
      <c r="C6" s="380"/>
      <c r="D6" s="380"/>
      <c r="E6" s="380"/>
      <c r="F6" s="380"/>
      <c r="G6" s="380"/>
      <c r="H6" s="380"/>
      <c r="I6" s="380"/>
    </row>
    <row r="7" spans="2:15" ht="15.6">
      <c r="B7" s="381" t="s">
        <v>28</v>
      </c>
      <c r="C7" s="381"/>
      <c r="D7" s="381"/>
      <c r="E7" s="381"/>
      <c r="F7" s="381"/>
      <c r="G7" s="381"/>
      <c r="H7" s="381"/>
      <c r="I7" s="381"/>
    </row>
    <row r="8" spans="2:15" ht="15.6">
      <c r="B8" s="382" t="s">
        <v>264</v>
      </c>
      <c r="C8" s="382"/>
      <c r="D8" s="382"/>
      <c r="E8" s="382"/>
      <c r="F8" s="382"/>
      <c r="G8" s="382"/>
      <c r="H8" s="382"/>
      <c r="I8" s="382"/>
    </row>
    <row r="9" spans="2:15" ht="15.6">
      <c r="B9" s="365" t="s">
        <v>183</v>
      </c>
      <c r="C9" s="365"/>
      <c r="D9" s="365"/>
      <c r="E9" s="365"/>
      <c r="F9" s="365"/>
      <c r="G9" s="365"/>
      <c r="H9" s="365"/>
      <c r="I9" s="365"/>
    </row>
    <row r="10" spans="2:15" ht="15.6">
      <c r="B10" s="10"/>
      <c r="C10" s="7"/>
      <c r="D10" s="7"/>
      <c r="E10" s="7"/>
      <c r="F10" s="7"/>
      <c r="G10" s="7"/>
      <c r="H10" s="7"/>
      <c r="I10" s="7"/>
    </row>
    <row r="11" spans="2:15" s="10" customFormat="1" ht="37.200000000000003" customHeight="1">
      <c r="B11" s="238" t="s">
        <v>12</v>
      </c>
      <c r="C11" s="383" t="s">
        <v>96</v>
      </c>
      <c r="D11" s="383"/>
      <c r="E11" s="383"/>
      <c r="F11" s="383" t="s">
        <v>7</v>
      </c>
      <c r="G11" s="383"/>
      <c r="H11" s="383"/>
      <c r="I11" s="238" t="s">
        <v>265</v>
      </c>
      <c r="J11" s="118"/>
      <c r="K11" s="118"/>
      <c r="L11" s="118"/>
      <c r="M11" s="118"/>
      <c r="N11" s="298"/>
      <c r="O11" s="118"/>
    </row>
    <row r="12" spans="2:15" s="10" customFormat="1" ht="26.4" customHeight="1">
      <c r="B12" s="83" t="s">
        <v>102</v>
      </c>
      <c r="C12" s="371">
        <v>33771061.030000001</v>
      </c>
      <c r="D12" s="372"/>
      <c r="E12" s="373"/>
      <c r="F12" s="371">
        <v>2362817.27</v>
      </c>
      <c r="G12" s="372"/>
      <c r="H12" s="373"/>
      <c r="I12" s="277">
        <f>+'Estado del Activo Neto'!F30</f>
        <v>36133878.299300082</v>
      </c>
      <c r="J12" s="328">
        <f>+'Estado del Activo Neto'!F30-I12</f>
        <v>0</v>
      </c>
      <c r="K12" s="292"/>
      <c r="L12" s="118"/>
      <c r="M12" s="118"/>
      <c r="N12" s="298"/>
      <c r="O12" s="118"/>
    </row>
    <row r="13" spans="2:15" s="10" customFormat="1" ht="26.4" customHeight="1">
      <c r="B13" s="84" t="s">
        <v>103</v>
      </c>
      <c r="C13" s="374">
        <v>0</v>
      </c>
      <c r="D13" s="375"/>
      <c r="E13" s="376"/>
      <c r="F13" s="374">
        <v>0</v>
      </c>
      <c r="G13" s="375"/>
      <c r="H13" s="376"/>
      <c r="I13" s="353"/>
      <c r="J13" s="118"/>
      <c r="K13" s="118"/>
      <c r="L13" s="118"/>
      <c r="M13" s="118"/>
      <c r="N13" s="298"/>
      <c r="O13" s="118"/>
    </row>
    <row r="14" spans="2:15" s="10" customFormat="1" ht="26.4" customHeight="1">
      <c r="B14" s="85" t="s">
        <v>27</v>
      </c>
      <c r="C14" s="374">
        <f>+'Estado de Flujo de Efectivo'!E25</f>
        <v>118508480.01999998</v>
      </c>
      <c r="D14" s="375"/>
      <c r="E14" s="376"/>
      <c r="F14" s="374">
        <v>0</v>
      </c>
      <c r="G14" s="375"/>
      <c r="H14" s="376"/>
      <c r="I14" s="353"/>
      <c r="J14" s="118"/>
      <c r="K14" s="118"/>
      <c r="L14" s="118"/>
      <c r="M14" s="118"/>
      <c r="N14" s="298"/>
      <c r="O14" s="118"/>
    </row>
    <row r="15" spans="2:15" s="10" customFormat="1" ht="26.4" customHeight="1">
      <c r="B15" s="85" t="s">
        <v>26</v>
      </c>
      <c r="C15" s="374">
        <f>+'Estado de Flujo de Efectivo'!E24</f>
        <v>-93517840.690000027</v>
      </c>
      <c r="D15" s="375"/>
      <c r="E15" s="376"/>
      <c r="F15" s="374">
        <v>0</v>
      </c>
      <c r="G15" s="375"/>
      <c r="H15" s="376"/>
      <c r="I15" s="353"/>
      <c r="J15" s="118"/>
      <c r="K15" s="118"/>
      <c r="L15" s="118"/>
      <c r="M15" s="118"/>
      <c r="N15" s="298"/>
      <c r="O15" s="118"/>
    </row>
    <row r="16" spans="2:15" s="10" customFormat="1" ht="26.4" customHeight="1">
      <c r="B16" s="69" t="s">
        <v>104</v>
      </c>
      <c r="C16" s="374">
        <v>0</v>
      </c>
      <c r="D16" s="375"/>
      <c r="E16" s="376"/>
      <c r="F16" s="374">
        <v>904110.07999999996</v>
      </c>
      <c r="G16" s="375"/>
      <c r="H16" s="376"/>
      <c r="I16" s="353"/>
      <c r="J16" s="118"/>
      <c r="K16" s="118"/>
      <c r="L16" s="118"/>
      <c r="M16" s="118"/>
      <c r="N16" s="298"/>
      <c r="O16" s="118"/>
    </row>
    <row r="17" spans="2:15" s="10" customFormat="1" ht="37.950000000000003" customHeight="1">
      <c r="B17" s="83" t="s">
        <v>105</v>
      </c>
      <c r="C17" s="371">
        <f>+SUM(C12:E16)</f>
        <v>58761700.359999955</v>
      </c>
      <c r="D17" s="372"/>
      <c r="E17" s="373"/>
      <c r="F17" s="377">
        <f>+SUM(F12:H16)</f>
        <v>3266927.35</v>
      </c>
      <c r="G17" s="378"/>
      <c r="H17" s="379"/>
      <c r="I17" s="238" t="s">
        <v>266</v>
      </c>
      <c r="J17" s="118"/>
      <c r="K17" s="118"/>
      <c r="L17" s="118"/>
      <c r="M17" s="118"/>
      <c r="N17" s="298"/>
      <c r="O17" s="118"/>
    </row>
    <row r="18" spans="2:15" s="10" customFormat="1" ht="26.4" customHeight="1">
      <c r="B18" s="84"/>
      <c r="C18" s="371"/>
      <c r="D18" s="372"/>
      <c r="E18" s="373"/>
      <c r="F18" s="377"/>
      <c r="G18" s="378"/>
      <c r="H18" s="379"/>
      <c r="I18" s="59">
        <f>+C17+F17</f>
        <v>62028627.709999956</v>
      </c>
      <c r="J18" s="328"/>
      <c r="K18" s="276"/>
      <c r="L18" s="193"/>
      <c r="M18" s="118"/>
      <c r="N18" s="298"/>
      <c r="O18" s="118"/>
    </row>
    <row r="19" spans="2:15" s="10" customFormat="1" ht="26.4" customHeight="1">
      <c r="B19" s="56"/>
      <c r="C19" s="190"/>
      <c r="D19" s="190"/>
      <c r="E19" s="190"/>
      <c r="F19" s="190"/>
      <c r="G19" s="190"/>
      <c r="H19" s="190"/>
      <c r="I19" s="191"/>
      <c r="J19" s="314"/>
      <c r="K19" s="193"/>
      <c r="L19" s="193"/>
      <c r="M19" s="118"/>
      <c r="N19" s="298"/>
      <c r="O19" s="118"/>
    </row>
    <row r="20" spans="2:15">
      <c r="J20" s="124"/>
    </row>
    <row r="21" spans="2:15">
      <c r="B21" s="370" t="s">
        <v>230</v>
      </c>
      <c r="C21" s="370"/>
      <c r="D21" s="370"/>
      <c r="E21" s="370"/>
      <c r="F21" s="370"/>
      <c r="G21" s="370"/>
      <c r="H21" s="370"/>
      <c r="I21" s="370"/>
    </row>
    <row r="24" spans="2:15">
      <c r="B24" s="62" t="s">
        <v>83</v>
      </c>
      <c r="I24" s="86"/>
    </row>
    <row r="25" spans="2:15">
      <c r="I25" s="86"/>
    </row>
    <row r="26" spans="2:15">
      <c r="I26" s="86"/>
    </row>
    <row r="27" spans="2:15">
      <c r="I27" s="86"/>
    </row>
    <row r="28" spans="2:15">
      <c r="I28" s="86"/>
    </row>
    <row r="29" spans="2:15">
      <c r="I29" s="86"/>
    </row>
    <row r="30" spans="2:15">
      <c r="I30" s="86"/>
    </row>
    <row r="31" spans="2:15">
      <c r="I31" s="86"/>
    </row>
    <row r="35" spans="2:15" ht="15.6">
      <c r="B35" s="338" t="s">
        <v>258</v>
      </c>
      <c r="C35" s="338" t="s">
        <v>259</v>
      </c>
      <c r="D35" s="8"/>
      <c r="E35" s="8"/>
      <c r="H35" s="339" t="s">
        <v>202</v>
      </c>
      <c r="I35" s="8"/>
    </row>
    <row r="36" spans="2:15" s="8" customFormat="1" ht="15.6">
      <c r="B36" s="340" t="s">
        <v>6</v>
      </c>
      <c r="C36" s="340" t="s">
        <v>260</v>
      </c>
      <c r="D36" s="39"/>
      <c r="E36" s="39"/>
      <c r="H36" s="342" t="s">
        <v>13</v>
      </c>
      <c r="I36" s="39"/>
      <c r="K36" s="287"/>
      <c r="L36" s="287"/>
      <c r="M36" s="287"/>
      <c r="N36" s="299"/>
      <c r="O36" s="287"/>
    </row>
    <row r="37" spans="2:15" s="39" customFormat="1">
      <c r="B37" s="340"/>
      <c r="C37" s="342"/>
      <c r="D37" s="342"/>
      <c r="E37" s="342"/>
      <c r="F37" s="342"/>
      <c r="G37" s="341"/>
      <c r="H37" s="11"/>
      <c r="J37" s="289"/>
      <c r="K37" s="289"/>
      <c r="L37" s="289"/>
      <c r="M37" s="289"/>
      <c r="N37" s="300"/>
      <c r="O37" s="289"/>
    </row>
    <row r="53" spans="4:4">
      <c r="D53" s="1">
        <f>'Estado de Variación del Activo '!G6</f>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1">
    <mergeCell ref="B6:I6"/>
    <mergeCell ref="B7:I7"/>
    <mergeCell ref="B8:I8"/>
    <mergeCell ref="B9:I9"/>
    <mergeCell ref="C16:E16"/>
    <mergeCell ref="C11:E11"/>
    <mergeCell ref="F11:H11"/>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1:O44"/>
  <sheetViews>
    <sheetView showGridLines="0" zoomScale="70" zoomScaleNormal="70" zoomScaleSheetLayoutView="90" workbookViewId="0"/>
  </sheetViews>
  <sheetFormatPr baseColWidth="10" defaultColWidth="11.44140625" defaultRowHeight="15"/>
  <cols>
    <col min="1" max="1" width="3.33203125" style="1" customWidth="1"/>
    <col min="2" max="2" width="52.5546875" style="62" customWidth="1"/>
    <col min="3" max="3" width="17" style="62" bestFit="1" customWidth="1"/>
    <col min="4" max="4" width="10.44140625" style="62" customWidth="1"/>
    <col min="5" max="5" width="21.109375" style="62" customWidth="1"/>
    <col min="6" max="6" width="20.6640625" style="61" customWidth="1"/>
    <col min="7" max="7" width="5.5546875" style="1" bestFit="1" customWidth="1"/>
    <col min="8" max="8" width="20.5546875" style="124" bestFit="1" customWidth="1"/>
    <col min="9" max="9" width="17.44140625" style="124" customWidth="1"/>
    <col min="10" max="10" width="19" style="124" bestFit="1" customWidth="1"/>
    <col min="11" max="13" width="11.44140625" style="4"/>
    <col min="14" max="16384" width="11.44140625" style="1"/>
  </cols>
  <sheetData>
    <row r="1" spans="2:15">
      <c r="G1" s="11"/>
    </row>
    <row r="2" spans="2:15">
      <c r="G2" s="11"/>
    </row>
    <row r="3" spans="2:15">
      <c r="G3" s="11"/>
    </row>
    <row r="4" spans="2:15">
      <c r="G4" s="11"/>
      <c r="K4" s="278"/>
    </row>
    <row r="5" spans="2:15" ht="18.600000000000001" customHeight="1">
      <c r="B5" s="363" t="s">
        <v>166</v>
      </c>
      <c r="C5" s="363"/>
      <c r="D5" s="363"/>
      <c r="E5" s="363"/>
      <c r="F5" s="363"/>
      <c r="G5" s="158"/>
      <c r="H5" s="329"/>
      <c r="I5" s="329"/>
    </row>
    <row r="6" spans="2:15" ht="15.6">
      <c r="B6" s="380" t="s">
        <v>242</v>
      </c>
      <c r="C6" s="380"/>
      <c r="D6" s="380"/>
      <c r="E6" s="380"/>
      <c r="F6" s="380"/>
      <c r="G6" s="159"/>
      <c r="H6" s="330"/>
      <c r="I6" s="330"/>
    </row>
    <row r="7" spans="2:15" ht="15.6">
      <c r="B7" s="369" t="s">
        <v>263</v>
      </c>
      <c r="C7" s="369"/>
      <c r="D7" s="369"/>
      <c r="E7" s="369"/>
      <c r="F7" s="369"/>
      <c r="G7" s="139"/>
      <c r="H7" s="331"/>
      <c r="I7" s="331"/>
      <c r="J7" s="331"/>
      <c r="N7" s="4"/>
      <c r="O7" s="4"/>
    </row>
    <row r="8" spans="2:15" ht="15.6">
      <c r="B8" s="365" t="s">
        <v>183</v>
      </c>
      <c r="C8" s="365"/>
      <c r="D8" s="365"/>
      <c r="E8" s="365"/>
      <c r="F8" s="365"/>
      <c r="G8" s="141"/>
      <c r="N8" s="4"/>
      <c r="O8" s="4"/>
    </row>
    <row r="9" spans="2:15" ht="15.6">
      <c r="B9" s="70"/>
      <c r="C9" s="70"/>
      <c r="D9" s="70"/>
      <c r="E9" s="70"/>
      <c r="F9" s="70"/>
      <c r="G9" s="141"/>
      <c r="N9" s="4"/>
      <c r="O9" s="4"/>
    </row>
    <row r="10" spans="2:15" ht="45.15" customHeight="1">
      <c r="B10" s="239"/>
      <c r="C10" s="240"/>
      <c r="D10" s="240"/>
      <c r="E10" s="234">
        <v>45838</v>
      </c>
      <c r="F10" s="234">
        <v>45473</v>
      </c>
      <c r="G10" s="241"/>
      <c r="N10" s="4"/>
      <c r="O10" s="4"/>
    </row>
    <row r="11" spans="2:15" ht="15.6">
      <c r="B11" s="384"/>
      <c r="C11" s="385"/>
      <c r="D11" s="385"/>
      <c r="E11" s="43"/>
      <c r="F11" s="81"/>
      <c r="G11" s="241"/>
      <c r="N11" s="4"/>
      <c r="O11" s="4"/>
    </row>
    <row r="12" spans="2:15" s="10" customFormat="1" ht="15.6">
      <c r="B12" s="267" t="s">
        <v>24</v>
      </c>
      <c r="C12" s="268"/>
      <c r="D12" s="268"/>
      <c r="E12" s="44"/>
      <c r="F12" s="82"/>
      <c r="G12" s="242"/>
      <c r="H12" s="298"/>
      <c r="I12" s="298"/>
      <c r="J12" s="298"/>
      <c r="K12" s="118"/>
      <c r="L12" s="118"/>
      <c r="M12" s="118"/>
      <c r="N12" s="118"/>
      <c r="O12" s="118"/>
    </row>
    <row r="13" spans="2:15" s="10" customFormat="1">
      <c r="B13" s="269"/>
      <c r="C13" s="268"/>
      <c r="D13" s="268"/>
      <c r="E13" s="58"/>
      <c r="F13" s="82"/>
      <c r="G13" s="242"/>
      <c r="H13" s="298"/>
      <c r="I13" s="298"/>
      <c r="J13" s="298"/>
      <c r="K13" s="118"/>
      <c r="L13" s="118"/>
      <c r="M13" s="118"/>
      <c r="N13" s="118"/>
      <c r="O13" s="118"/>
    </row>
    <row r="14" spans="2:15" s="10" customFormat="1" ht="15.6">
      <c r="B14" s="388" t="s">
        <v>25</v>
      </c>
      <c r="C14" s="389"/>
      <c r="D14" s="389"/>
      <c r="E14" s="58"/>
      <c r="F14" s="309"/>
      <c r="G14" s="242"/>
      <c r="H14" s="298"/>
      <c r="I14" s="298"/>
      <c r="J14" s="298"/>
      <c r="K14" s="118"/>
      <c r="L14" s="118"/>
      <c r="M14" s="118"/>
      <c r="N14" s="118"/>
      <c r="O14" s="118"/>
    </row>
    <row r="15" spans="2:15" s="10" customFormat="1" ht="15.6">
      <c r="B15" s="269" t="s">
        <v>90</v>
      </c>
      <c r="C15" s="56"/>
      <c r="D15" s="56"/>
      <c r="E15" s="259">
        <v>-19182566.968699966</v>
      </c>
      <c r="F15" s="310">
        <v>-134029.89609999961</v>
      </c>
      <c r="G15" s="243"/>
      <c r="H15" s="332"/>
      <c r="I15" s="298"/>
      <c r="J15" s="298"/>
      <c r="K15" s="118"/>
      <c r="L15" s="118"/>
      <c r="M15" s="118"/>
      <c r="N15" s="118"/>
      <c r="O15" s="118"/>
    </row>
    <row r="16" spans="2:15" s="10" customFormat="1" ht="15.6">
      <c r="B16" s="269" t="s">
        <v>91</v>
      </c>
      <c r="C16" s="56"/>
      <c r="D16" s="56"/>
      <c r="E16" s="354">
        <v>921728.66999999993</v>
      </c>
      <c r="F16" s="355">
        <v>317216.99</v>
      </c>
      <c r="G16" s="243"/>
      <c r="H16" s="332"/>
      <c r="I16" s="298"/>
      <c r="J16" s="298"/>
      <c r="K16" s="118"/>
      <c r="L16" s="118"/>
      <c r="M16" s="118"/>
      <c r="N16" s="118"/>
      <c r="O16" s="118"/>
    </row>
    <row r="17" spans="2:15" s="10" customFormat="1" ht="15.6">
      <c r="B17" s="272" t="s">
        <v>92</v>
      </c>
      <c r="C17" s="56"/>
      <c r="D17" s="56"/>
      <c r="E17" s="356">
        <v>0</v>
      </c>
      <c r="F17" s="357">
        <v>0</v>
      </c>
      <c r="G17" s="243"/>
      <c r="H17" s="332"/>
      <c r="I17" s="298"/>
      <c r="J17" s="298"/>
      <c r="K17" s="118"/>
      <c r="L17" s="118"/>
      <c r="M17" s="118"/>
      <c r="N17" s="118"/>
      <c r="O17" s="118"/>
    </row>
    <row r="18" spans="2:15" s="10" customFormat="1">
      <c r="B18" s="272" t="s">
        <v>93</v>
      </c>
      <c r="C18" s="268"/>
      <c r="D18" s="268"/>
      <c r="E18" s="354">
        <v>534769.72899999213</v>
      </c>
      <c r="F18" s="355">
        <v>3888.2200000003722</v>
      </c>
      <c r="G18" s="244"/>
      <c r="H18" s="332"/>
      <c r="I18" s="298"/>
      <c r="J18" s="298"/>
      <c r="K18" s="118"/>
      <c r="L18" s="118"/>
      <c r="M18" s="118"/>
      <c r="N18" s="118"/>
      <c r="O18" s="118"/>
    </row>
    <row r="19" spans="2:15" s="10" customFormat="1">
      <c r="B19" s="272"/>
      <c r="C19" s="268"/>
      <c r="D19" s="268"/>
      <c r="E19" s="259"/>
      <c r="F19" s="310"/>
      <c r="G19" s="244"/>
      <c r="H19" s="332"/>
      <c r="I19" s="298"/>
      <c r="J19" s="298"/>
      <c r="K19" s="118"/>
      <c r="L19" s="118"/>
      <c r="M19" s="118"/>
      <c r="N19" s="118"/>
      <c r="O19" s="118"/>
    </row>
    <row r="20" spans="2:15" s="7" customFormat="1" ht="15.6">
      <c r="B20" s="388" t="s">
        <v>240</v>
      </c>
      <c r="C20" s="389"/>
      <c r="D20" s="389"/>
      <c r="E20" s="260">
        <f>+SUM(E15:E19)</f>
        <v>-17726068.569699977</v>
      </c>
      <c r="F20" s="311">
        <v>187075.31390000076</v>
      </c>
      <c r="G20" s="245"/>
      <c r="H20" s="333"/>
      <c r="I20" s="331"/>
      <c r="J20" s="331"/>
      <c r="K20" s="192"/>
      <c r="L20" s="192"/>
      <c r="M20" s="192"/>
      <c r="N20" s="192"/>
      <c r="O20" s="192"/>
    </row>
    <row r="21" spans="2:15" s="10" customFormat="1" ht="15.6">
      <c r="B21" s="269"/>
      <c r="C21" s="268"/>
      <c r="D21" s="56"/>
      <c r="E21" s="259"/>
      <c r="F21" s="310"/>
      <c r="G21" s="244"/>
      <c r="H21" s="332"/>
      <c r="I21" s="298"/>
      <c r="J21" s="298"/>
      <c r="K21" s="118"/>
      <c r="L21" s="118"/>
      <c r="M21" s="118"/>
      <c r="N21" s="118"/>
      <c r="O21" s="118"/>
    </row>
    <row r="22" spans="2:15" s="10" customFormat="1" ht="15.6">
      <c r="B22" s="267" t="s">
        <v>67</v>
      </c>
      <c r="C22" s="56"/>
      <c r="D22" s="56"/>
      <c r="E22" s="259"/>
      <c r="F22" s="310"/>
      <c r="G22" s="244"/>
      <c r="H22" s="332"/>
      <c r="I22" s="298"/>
      <c r="J22" s="298"/>
      <c r="K22" s="118"/>
      <c r="L22" s="118"/>
      <c r="M22" s="118"/>
      <c r="N22" s="118"/>
      <c r="O22" s="118"/>
    </row>
    <row r="23" spans="2:15" s="10" customFormat="1" ht="15.6">
      <c r="B23" s="265"/>
      <c r="C23" s="56"/>
      <c r="D23" s="56"/>
      <c r="E23" s="259"/>
      <c r="F23" s="310"/>
      <c r="G23" s="244"/>
      <c r="H23" s="332"/>
      <c r="I23" s="298"/>
      <c r="J23" s="298"/>
      <c r="K23" s="118"/>
      <c r="L23" s="118"/>
      <c r="M23" s="118"/>
      <c r="N23" s="118"/>
      <c r="O23" s="118"/>
    </row>
    <row r="24" spans="2:15" s="10" customFormat="1" ht="15.6">
      <c r="B24" s="390" t="s">
        <v>26</v>
      </c>
      <c r="C24" s="391"/>
      <c r="D24" s="391"/>
      <c r="E24" s="259">
        <v>-93517840.690000027</v>
      </c>
      <c r="F24" s="259">
        <v>-20773401.91</v>
      </c>
      <c r="G24" s="244"/>
      <c r="H24" s="332"/>
      <c r="I24" s="331"/>
      <c r="J24" s="298"/>
      <c r="K24" s="118"/>
      <c r="L24" s="118"/>
      <c r="M24" s="118"/>
      <c r="N24" s="118"/>
      <c r="O24" s="118"/>
    </row>
    <row r="25" spans="2:15" s="10" customFormat="1" ht="15.6">
      <c r="B25" s="273" t="s">
        <v>27</v>
      </c>
      <c r="C25" s="37"/>
      <c r="D25" s="268"/>
      <c r="E25" s="259">
        <v>118508480.01999998</v>
      </c>
      <c r="F25" s="259">
        <v>23803505.07</v>
      </c>
      <c r="G25" s="244"/>
      <c r="H25" s="332"/>
      <c r="I25" s="331"/>
      <c r="J25" s="298"/>
      <c r="K25" s="118"/>
      <c r="L25" s="118"/>
      <c r="M25" s="118"/>
      <c r="N25" s="118"/>
      <c r="O25" s="118"/>
    </row>
    <row r="26" spans="2:15" s="10" customFormat="1" ht="15.6">
      <c r="B26" s="273"/>
      <c r="C26" s="37"/>
      <c r="D26" s="56"/>
      <c r="E26" s="259"/>
      <c r="F26" s="310"/>
      <c r="G26" s="244"/>
      <c r="H26" s="332"/>
      <c r="I26" s="332"/>
      <c r="J26" s="332"/>
      <c r="K26" s="118"/>
      <c r="L26" s="118"/>
      <c r="M26" s="118"/>
      <c r="N26" s="118"/>
      <c r="O26" s="118"/>
    </row>
    <row r="27" spans="2:15" s="10" customFormat="1" ht="15.6">
      <c r="B27" s="386" t="s">
        <v>85</v>
      </c>
      <c r="C27" s="387"/>
      <c r="D27" s="387"/>
      <c r="E27" s="260">
        <f>-SUM(E24:E26)</f>
        <v>-24990639.329999954</v>
      </c>
      <c r="F27" s="311">
        <v>-3030103.159999989</v>
      </c>
      <c r="G27" s="244"/>
      <c r="H27" s="332"/>
      <c r="I27" s="332"/>
      <c r="J27" s="332"/>
      <c r="K27" s="118"/>
      <c r="L27" s="118"/>
      <c r="M27" s="118"/>
      <c r="N27" s="118"/>
      <c r="O27" s="118"/>
    </row>
    <row r="28" spans="2:15" s="10" customFormat="1" ht="15.6">
      <c r="B28" s="270" t="s">
        <v>106</v>
      </c>
      <c r="C28" s="271"/>
      <c r="D28" s="271"/>
      <c r="E28" s="260">
        <v>5032077.5989999771</v>
      </c>
      <c r="F28" s="311">
        <v>6440709.8890000004</v>
      </c>
      <c r="G28" s="264"/>
      <c r="H28" s="298"/>
      <c r="I28" s="298"/>
      <c r="J28" s="298"/>
      <c r="K28" s="118"/>
      <c r="L28" s="118"/>
      <c r="M28" s="118"/>
      <c r="N28" s="118"/>
      <c r="O28" s="118"/>
    </row>
    <row r="29" spans="2:15" s="10" customFormat="1" ht="15.6">
      <c r="B29" s="274" t="s">
        <v>241</v>
      </c>
      <c r="C29" s="275"/>
      <c r="D29" s="275"/>
      <c r="E29" s="261">
        <f>+E20-E27+E28</f>
        <v>12296648.359299954</v>
      </c>
      <c r="F29" s="312">
        <v>3597682.0429000123</v>
      </c>
      <c r="G29" s="246"/>
      <c r="H29" s="345"/>
      <c r="I29" s="332"/>
      <c r="J29" s="117"/>
      <c r="K29" s="4"/>
      <c r="L29" s="118"/>
      <c r="M29" s="118"/>
      <c r="N29" s="118"/>
      <c r="O29" s="118"/>
    </row>
    <row r="30" spans="2:15" s="10" customFormat="1" ht="15.6">
      <c r="B30" s="67"/>
      <c r="C30" s="56"/>
      <c r="D30" s="56"/>
      <c r="E30" s="358"/>
      <c r="F30" s="313"/>
      <c r="G30" s="242"/>
      <c r="H30" s="332"/>
      <c r="I30" s="332"/>
      <c r="J30" s="332"/>
      <c r="K30" s="118"/>
      <c r="L30" s="118"/>
      <c r="M30" s="118"/>
      <c r="N30" s="118"/>
      <c r="O30" s="118"/>
    </row>
    <row r="31" spans="2:15" s="10" customFormat="1">
      <c r="B31" s="370" t="s">
        <v>230</v>
      </c>
      <c r="C31" s="370"/>
      <c r="D31" s="370"/>
      <c r="E31" s="370"/>
      <c r="F31" s="370"/>
      <c r="G31" s="242"/>
      <c r="H31" s="298"/>
      <c r="I31" s="298"/>
      <c r="J31" s="298"/>
      <c r="K31" s="118"/>
      <c r="L31" s="118"/>
      <c r="M31" s="118"/>
      <c r="N31" s="118"/>
      <c r="O31" s="118"/>
    </row>
    <row r="32" spans="2:15">
      <c r="E32" s="1"/>
      <c r="F32" s="1"/>
      <c r="G32" s="241"/>
      <c r="N32" s="4"/>
      <c r="O32" s="4"/>
    </row>
    <row r="33" spans="2:15">
      <c r="B33" s="62" t="s">
        <v>84</v>
      </c>
      <c r="C33" s="1"/>
      <c r="D33" s="1"/>
      <c r="E33" s="1"/>
      <c r="F33" s="1"/>
      <c r="G33" s="62"/>
      <c r="I33" s="298"/>
      <c r="N33" s="4"/>
      <c r="O33" s="4"/>
    </row>
    <row r="34" spans="2:15">
      <c r="C34" s="1"/>
      <c r="D34" s="1"/>
      <c r="E34" s="346"/>
      <c r="F34" s="1"/>
      <c r="G34" s="62"/>
      <c r="I34" s="298"/>
      <c r="N34" s="4"/>
      <c r="O34" s="4"/>
    </row>
    <row r="35" spans="2:15">
      <c r="C35" s="1"/>
      <c r="D35" s="1"/>
      <c r="E35" s="1"/>
      <c r="F35" s="1"/>
      <c r="G35" s="62"/>
      <c r="I35" s="298"/>
      <c r="N35" s="4"/>
      <c r="O35" s="4"/>
    </row>
    <row r="36" spans="2:15">
      <c r="C36" s="1"/>
      <c r="D36" s="1"/>
      <c r="E36" s="1"/>
      <c r="F36" s="1"/>
      <c r="G36" s="62"/>
      <c r="I36" s="298"/>
      <c r="N36" s="4"/>
      <c r="O36" s="4"/>
    </row>
    <row r="37" spans="2:15">
      <c r="C37" s="1"/>
      <c r="D37" s="1"/>
      <c r="E37" s="1"/>
      <c r="F37" s="1"/>
      <c r="G37" s="62"/>
      <c r="I37" s="298"/>
      <c r="N37" s="4"/>
      <c r="O37" s="4"/>
    </row>
    <row r="38" spans="2:15">
      <c r="C38" s="1"/>
      <c r="D38" s="1"/>
      <c r="E38" s="1"/>
      <c r="F38" s="1"/>
      <c r="G38" s="62"/>
      <c r="I38" s="298"/>
      <c r="N38" s="4"/>
      <c r="O38" s="4"/>
    </row>
    <row r="39" spans="2:15">
      <c r="C39" s="1"/>
      <c r="D39" s="1"/>
      <c r="E39" s="1"/>
      <c r="F39" s="1"/>
      <c r="G39" s="62"/>
      <c r="I39" s="298"/>
      <c r="N39" s="4"/>
      <c r="O39" s="4"/>
    </row>
    <row r="40" spans="2:15">
      <c r="C40" s="1"/>
      <c r="D40" s="1"/>
      <c r="E40" s="1"/>
      <c r="F40" s="1"/>
      <c r="G40" s="62"/>
      <c r="I40" s="298"/>
    </row>
    <row r="41" spans="2:15">
      <c r="E41" s="1"/>
      <c r="F41" s="1"/>
      <c r="G41" s="62"/>
      <c r="H41" s="186"/>
      <c r="I41" s="298"/>
    </row>
    <row r="42" spans="2:15" s="8" customFormat="1" ht="15.6">
      <c r="B42" s="338" t="s">
        <v>258</v>
      </c>
      <c r="C42" s="338" t="s">
        <v>259</v>
      </c>
      <c r="F42" s="339" t="s">
        <v>202</v>
      </c>
      <c r="K42" s="287"/>
      <c r="L42" s="287"/>
      <c r="M42" s="287"/>
    </row>
    <row r="43" spans="2:15" s="39" customFormat="1">
      <c r="B43" s="340" t="s">
        <v>6</v>
      </c>
      <c r="C43" s="340" t="s">
        <v>260</v>
      </c>
      <c r="F43" s="342" t="s">
        <v>13</v>
      </c>
      <c r="K43" s="289"/>
      <c r="L43" s="289"/>
      <c r="M43" s="289"/>
    </row>
    <row r="44" spans="2:15">
      <c r="B44" s="340"/>
      <c r="C44" s="342"/>
      <c r="D44" s="342"/>
      <c r="E44" s="342"/>
      <c r="F44" s="342"/>
      <c r="G44" s="341"/>
      <c r="H44" s="11"/>
      <c r="I44" s="39"/>
      <c r="J44" s="289"/>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Y465"/>
  <sheetViews>
    <sheetView showGridLines="0" zoomScale="70" zoomScaleNormal="70" zoomScaleSheetLayoutView="40" workbookViewId="0"/>
  </sheetViews>
  <sheetFormatPr baseColWidth="10" defaultColWidth="9.33203125" defaultRowHeight="15"/>
  <cols>
    <col min="1" max="1" width="4.33203125" style="176" customWidth="1"/>
    <col min="2" max="2" width="30" style="13" customWidth="1"/>
    <col min="3" max="3" width="49.88671875" style="13" customWidth="1"/>
    <col min="4" max="5" width="23.6640625" style="13" customWidth="1"/>
    <col min="6" max="6" width="17.33203125" style="14" customWidth="1"/>
    <col min="7" max="7" width="19.5546875" style="13" customWidth="1"/>
    <col min="8" max="8" width="15.6640625" style="13" customWidth="1"/>
    <col min="9" max="9" width="24.88671875" style="13" customWidth="1"/>
    <col min="10" max="10" width="24.33203125" style="16" customWidth="1"/>
    <col min="11" max="11" width="24.33203125" style="13" bestFit="1" customWidth="1"/>
    <col min="12" max="12" width="26.5546875" style="13" bestFit="1" customWidth="1"/>
    <col min="13" max="13" width="17.6640625" style="13" customWidth="1"/>
    <col min="14" max="14" width="30.88671875" style="13" customWidth="1"/>
    <col min="15" max="15" width="23.6640625" style="13" customWidth="1"/>
    <col min="16" max="16" width="22.5546875" style="13" customWidth="1"/>
    <col min="17" max="17" width="26.6640625" style="13" bestFit="1" customWidth="1"/>
    <col min="18" max="18" width="20" style="13" bestFit="1" customWidth="1"/>
    <col min="19" max="19" width="30" style="13" customWidth="1"/>
    <col min="20" max="20" width="9.33203125" style="13"/>
    <col min="21" max="21" width="14.88671875" style="13" bestFit="1" customWidth="1"/>
    <col min="22" max="16384" width="9.33203125" style="13"/>
  </cols>
  <sheetData>
    <row r="1" spans="1:11" s="1" customFormat="1">
      <c r="A1" s="89"/>
      <c r="E1" s="39"/>
    </row>
    <row r="2" spans="1:11" s="1" customFormat="1" ht="15.6">
      <c r="A2" s="89"/>
      <c r="E2" s="39"/>
      <c r="H2" s="57"/>
    </row>
    <row r="3" spans="1:11" s="1" customFormat="1">
      <c r="A3" s="89"/>
      <c r="E3" s="39"/>
    </row>
    <row r="4" spans="1:11" s="1" customFormat="1">
      <c r="A4" s="89"/>
      <c r="E4" s="39"/>
      <c r="G4" s="15"/>
    </row>
    <row r="5" spans="1:11" s="1" customFormat="1">
      <c r="A5" s="89"/>
      <c r="E5" s="39"/>
    </row>
    <row r="6" spans="1:11" s="1" customFormat="1">
      <c r="A6" s="89"/>
      <c r="E6" s="39"/>
    </row>
    <row r="7" spans="1:11" s="1" customFormat="1" ht="15.6">
      <c r="A7" s="89"/>
      <c r="B7" s="406" t="s">
        <v>257</v>
      </c>
      <c r="C7" s="406"/>
      <c r="D7" s="406"/>
      <c r="E7" s="406"/>
      <c r="F7" s="406"/>
      <c r="G7" s="406"/>
      <c r="H7" s="406"/>
      <c r="I7" s="406"/>
      <c r="J7" s="406"/>
      <c r="K7" s="406"/>
    </row>
    <row r="8" spans="1:11" s="1" customFormat="1" ht="15.6">
      <c r="A8" s="89"/>
      <c r="B8" s="406" t="s">
        <v>166</v>
      </c>
      <c r="C8" s="406"/>
      <c r="D8" s="406"/>
      <c r="E8" s="406"/>
      <c r="F8" s="406"/>
      <c r="G8" s="406"/>
      <c r="H8" s="406"/>
      <c r="I8" s="406"/>
      <c r="J8" s="406"/>
      <c r="K8" s="406"/>
    </row>
    <row r="9" spans="1:11" s="1" customFormat="1" ht="15.6">
      <c r="A9" s="89"/>
      <c r="B9" s="381" t="s">
        <v>267</v>
      </c>
      <c r="C9" s="381"/>
      <c r="D9" s="381"/>
      <c r="E9" s="381"/>
      <c r="F9" s="381"/>
      <c r="G9" s="381"/>
      <c r="H9" s="381"/>
      <c r="I9" s="381"/>
      <c r="J9" s="381"/>
      <c r="K9" s="381"/>
    </row>
    <row r="10" spans="1:11" s="1" customFormat="1">
      <c r="A10" s="89"/>
      <c r="B10" s="37"/>
      <c r="C10" s="37"/>
      <c r="D10" s="37"/>
      <c r="E10" s="37"/>
      <c r="F10" s="37"/>
      <c r="G10" s="37"/>
      <c r="H10" s="37"/>
      <c r="I10" s="37"/>
      <c r="J10" s="37"/>
      <c r="K10" s="37"/>
    </row>
    <row r="11" spans="1:11" s="1" customFormat="1" ht="15.6">
      <c r="A11" s="89"/>
      <c r="B11" s="9" t="s">
        <v>207</v>
      </c>
    </row>
    <row r="12" spans="1:11" s="1" customFormat="1" ht="15.6">
      <c r="A12" s="89"/>
      <c r="B12" s="9"/>
    </row>
    <row r="13" spans="1:11" s="1" customFormat="1" ht="15.6">
      <c r="A13" s="89"/>
      <c r="B13" s="9" t="s">
        <v>128</v>
      </c>
    </row>
    <row r="14" spans="1:11" s="1" customFormat="1" ht="34.200000000000003" customHeight="1">
      <c r="A14" s="89"/>
      <c r="B14" s="393" t="s">
        <v>167</v>
      </c>
      <c r="C14" s="393"/>
      <c r="D14" s="393"/>
      <c r="E14" s="393"/>
      <c r="F14" s="393"/>
      <c r="G14" s="393"/>
      <c r="H14" s="393"/>
      <c r="I14" s="393"/>
      <c r="J14" s="393"/>
      <c r="K14" s="393"/>
    </row>
    <row r="15" spans="1:11" s="1" customFormat="1" ht="37.200000000000003" customHeight="1">
      <c r="A15" s="89"/>
      <c r="B15" s="392" t="s">
        <v>78</v>
      </c>
      <c r="C15" s="392"/>
      <c r="D15" s="392"/>
      <c r="E15" s="392"/>
      <c r="F15" s="392"/>
      <c r="G15" s="392"/>
      <c r="H15" s="392"/>
      <c r="I15" s="392"/>
      <c r="J15" s="392"/>
      <c r="K15" s="392"/>
    </row>
    <row r="16" spans="1:11" s="1" customFormat="1" ht="54" customHeight="1">
      <c r="A16" s="89"/>
      <c r="B16" s="392" t="s">
        <v>109</v>
      </c>
      <c r="C16" s="392"/>
      <c r="D16" s="392"/>
      <c r="E16" s="392"/>
      <c r="F16" s="392"/>
      <c r="G16" s="392"/>
      <c r="H16" s="392"/>
      <c r="I16" s="392"/>
      <c r="J16" s="392"/>
      <c r="K16" s="392"/>
    </row>
    <row r="17" spans="1:11" s="1" customFormat="1" ht="32.4" customHeight="1">
      <c r="A17" s="89"/>
      <c r="B17" s="393" t="s">
        <v>110</v>
      </c>
      <c r="C17" s="393"/>
      <c r="D17" s="393"/>
      <c r="E17" s="393"/>
      <c r="F17" s="393"/>
      <c r="G17" s="393"/>
      <c r="H17" s="393"/>
      <c r="I17" s="393"/>
      <c r="J17" s="393"/>
      <c r="K17" s="393"/>
    </row>
    <row r="18" spans="1:11" s="1" customFormat="1">
      <c r="A18" s="89"/>
      <c r="B18" s="41"/>
      <c r="C18" s="41"/>
      <c r="D18" s="41"/>
      <c r="E18" s="41"/>
      <c r="F18" s="41"/>
      <c r="G18" s="41"/>
      <c r="H18" s="41"/>
      <c r="I18" s="41"/>
      <c r="J18" s="41"/>
      <c r="K18" s="41"/>
    </row>
    <row r="19" spans="1:11" s="1" customFormat="1" ht="15.6">
      <c r="A19" s="89"/>
      <c r="B19" s="9" t="s">
        <v>129</v>
      </c>
    </row>
    <row r="20" spans="1:11" s="1" customFormat="1">
      <c r="A20" s="89"/>
      <c r="B20" s="41"/>
      <c r="C20" s="41"/>
      <c r="D20" s="41"/>
      <c r="E20" s="41"/>
      <c r="F20" s="41"/>
      <c r="G20" s="41"/>
      <c r="H20" s="41"/>
      <c r="I20" s="41"/>
      <c r="J20" s="41"/>
      <c r="K20" s="41"/>
    </row>
    <row r="21" spans="1:11" s="1" customFormat="1" ht="33" customHeight="1">
      <c r="A21" s="89"/>
      <c r="B21" s="392" t="s">
        <v>217</v>
      </c>
      <c r="C21" s="392"/>
      <c r="D21" s="392"/>
      <c r="E21" s="392"/>
      <c r="F21" s="392"/>
      <c r="G21" s="392"/>
      <c r="H21" s="392"/>
      <c r="I21" s="392"/>
      <c r="J21" s="392"/>
      <c r="K21" s="392"/>
    </row>
    <row r="22" spans="1:11" s="1" customFormat="1">
      <c r="A22" s="89"/>
    </row>
    <row r="23" spans="1:11" s="1" customFormat="1" ht="15.6">
      <c r="A23" s="89"/>
      <c r="B23" s="9" t="s">
        <v>130</v>
      </c>
    </row>
    <row r="24" spans="1:11" s="1" customFormat="1">
      <c r="A24" s="89"/>
    </row>
    <row r="25" spans="1:11" s="1" customFormat="1" ht="15.6">
      <c r="A25" s="89"/>
      <c r="B25" s="9" t="s">
        <v>131</v>
      </c>
    </row>
    <row r="26" spans="1:11" s="1" customFormat="1">
      <c r="A26" s="89"/>
    </row>
    <row r="27" spans="1:11" s="1" customFormat="1" ht="36" customHeight="1">
      <c r="A27" s="89"/>
      <c r="B27" s="392" t="s">
        <v>243</v>
      </c>
      <c r="C27" s="392"/>
      <c r="D27" s="392"/>
      <c r="E27" s="392"/>
      <c r="F27" s="392"/>
      <c r="G27" s="392"/>
      <c r="H27" s="392"/>
      <c r="I27" s="392"/>
      <c r="J27" s="392"/>
      <c r="K27" s="392"/>
    </row>
    <row r="28" spans="1:11" s="1" customFormat="1">
      <c r="A28" s="89"/>
      <c r="B28" s="392" t="s">
        <v>111</v>
      </c>
      <c r="C28" s="392"/>
      <c r="D28" s="392"/>
      <c r="E28" s="392"/>
      <c r="F28" s="392"/>
      <c r="G28" s="392"/>
      <c r="H28" s="392"/>
      <c r="I28" s="392"/>
      <c r="J28" s="392"/>
      <c r="K28" s="392"/>
    </row>
    <row r="29" spans="1:11" s="1" customFormat="1" ht="34.950000000000003" customHeight="1">
      <c r="A29" s="89"/>
      <c r="B29" s="392" t="s">
        <v>152</v>
      </c>
      <c r="C29" s="392"/>
      <c r="D29" s="392"/>
      <c r="E29" s="392"/>
      <c r="F29" s="392"/>
      <c r="G29" s="392"/>
      <c r="H29" s="392"/>
      <c r="I29" s="392"/>
      <c r="J29" s="392"/>
      <c r="K29" s="392"/>
    </row>
    <row r="30" spans="1:11" s="1" customFormat="1" ht="22.2" customHeight="1">
      <c r="A30" s="89"/>
      <c r="B30" s="392" t="s">
        <v>188</v>
      </c>
      <c r="C30" s="392"/>
      <c r="D30" s="392"/>
      <c r="E30" s="392"/>
      <c r="F30" s="392"/>
      <c r="G30" s="392"/>
      <c r="H30" s="392"/>
      <c r="I30" s="392"/>
      <c r="J30" s="392"/>
      <c r="K30" s="392"/>
    </row>
    <row r="31" spans="1:11" s="1" customFormat="1" ht="34.200000000000003" customHeight="1">
      <c r="A31" s="89"/>
      <c r="B31" s="392" t="s">
        <v>63</v>
      </c>
      <c r="C31" s="392"/>
      <c r="D31" s="392"/>
      <c r="E31" s="392"/>
      <c r="F31" s="392"/>
      <c r="G31" s="392"/>
      <c r="H31" s="392"/>
      <c r="I31" s="392"/>
      <c r="J31" s="392"/>
      <c r="K31" s="392"/>
    </row>
    <row r="32" spans="1:11" s="1" customFormat="1" ht="49.95" customHeight="1">
      <c r="A32" s="89"/>
      <c r="B32" s="392" t="s">
        <v>79</v>
      </c>
      <c r="C32" s="392"/>
      <c r="D32" s="392"/>
      <c r="E32" s="392"/>
      <c r="F32" s="392"/>
      <c r="G32" s="392"/>
      <c r="H32" s="392"/>
      <c r="I32" s="392"/>
      <c r="J32" s="392"/>
      <c r="K32" s="392"/>
    </row>
    <row r="33" spans="1:11" s="1" customFormat="1">
      <c r="A33" s="89"/>
      <c r="B33" s="40"/>
      <c r="C33" s="40"/>
      <c r="D33" s="40"/>
      <c r="E33" s="40"/>
      <c r="F33" s="40"/>
      <c r="G33" s="40"/>
      <c r="H33" s="40"/>
      <c r="I33" s="40"/>
      <c r="J33" s="40"/>
      <c r="K33" s="40"/>
    </row>
    <row r="34" spans="1:11" s="1" customFormat="1" ht="15.6">
      <c r="A34" s="89"/>
      <c r="B34" s="9" t="s">
        <v>132</v>
      </c>
    </row>
    <row r="35" spans="1:11" s="1" customFormat="1" ht="15.6">
      <c r="A35" s="89"/>
      <c r="B35" s="9"/>
    </row>
    <row r="36" spans="1:11" s="1" customFormat="1">
      <c r="A36" s="89"/>
      <c r="B36" s="394" t="s">
        <v>87</v>
      </c>
      <c r="C36" s="394"/>
      <c r="D36" s="394"/>
      <c r="E36" s="394"/>
      <c r="F36" s="394"/>
      <c r="G36" s="394"/>
      <c r="H36" s="394"/>
      <c r="I36" s="394"/>
      <c r="J36" s="394"/>
      <c r="K36" s="394"/>
    </row>
    <row r="37" spans="1:11" s="1" customFormat="1">
      <c r="A37" s="89"/>
    </row>
    <row r="38" spans="1:11" s="1" customFormat="1" ht="15.6">
      <c r="A38" s="89"/>
      <c r="B38" s="395" t="s">
        <v>80</v>
      </c>
      <c r="C38" s="396"/>
      <c r="D38" s="396"/>
      <c r="E38" s="396"/>
      <c r="F38" s="396"/>
      <c r="G38" s="397"/>
      <c r="H38" s="398" t="s">
        <v>59</v>
      </c>
      <c r="I38" s="399"/>
      <c r="J38" s="398" t="s">
        <v>60</v>
      </c>
      <c r="K38" s="399"/>
    </row>
    <row r="39" spans="1:11" s="1" customFormat="1" ht="34.200000000000003" customHeight="1">
      <c r="A39" s="89"/>
      <c r="B39" s="400" t="s">
        <v>218</v>
      </c>
      <c r="C39" s="401"/>
      <c r="D39" s="401"/>
      <c r="E39" s="401"/>
      <c r="F39" s="401"/>
      <c r="G39" s="401"/>
      <c r="H39" s="402">
        <v>0</v>
      </c>
      <c r="I39" s="403"/>
      <c r="J39" s="404" t="s">
        <v>61</v>
      </c>
      <c r="K39" s="405"/>
    </row>
    <row r="40" spans="1:11" s="1" customFormat="1">
      <c r="A40" s="89"/>
      <c r="B40" s="400" t="s">
        <v>168</v>
      </c>
      <c r="C40" s="401"/>
      <c r="D40" s="401"/>
      <c r="E40" s="401"/>
      <c r="F40" s="401"/>
      <c r="G40" s="401"/>
      <c r="H40" s="402">
        <v>0</v>
      </c>
      <c r="I40" s="403"/>
      <c r="J40" s="404" t="s">
        <v>61</v>
      </c>
      <c r="K40" s="405"/>
    </row>
    <row r="41" spans="1:11" s="1" customFormat="1">
      <c r="A41" s="89"/>
      <c r="B41" s="400" t="s">
        <v>169</v>
      </c>
      <c r="C41" s="401"/>
      <c r="D41" s="401"/>
      <c r="E41" s="401"/>
      <c r="F41" s="401"/>
      <c r="G41" s="401"/>
      <c r="H41" s="402">
        <v>0</v>
      </c>
      <c r="I41" s="403"/>
      <c r="J41" s="404" t="s">
        <v>61</v>
      </c>
      <c r="K41" s="405"/>
    </row>
    <row r="42" spans="1:11" s="1" customFormat="1">
      <c r="A42" s="89"/>
      <c r="B42" s="400" t="s">
        <v>219</v>
      </c>
      <c r="C42" s="401"/>
      <c r="D42" s="401"/>
      <c r="E42" s="401"/>
      <c r="F42" s="401"/>
      <c r="G42" s="401"/>
      <c r="H42" s="402">
        <v>0</v>
      </c>
      <c r="I42" s="403"/>
      <c r="J42" s="404" t="s">
        <v>170</v>
      </c>
      <c r="K42" s="405"/>
    </row>
    <row r="43" spans="1:11" s="1" customFormat="1" ht="34.200000000000003" customHeight="1">
      <c r="A43" s="89"/>
      <c r="B43" s="400" t="s">
        <v>220</v>
      </c>
      <c r="C43" s="401"/>
      <c r="D43" s="401"/>
      <c r="E43" s="401"/>
      <c r="F43" s="401"/>
      <c r="G43" s="401"/>
      <c r="H43" s="402">
        <v>0</v>
      </c>
      <c r="I43" s="403"/>
      <c r="J43" s="404" t="s">
        <v>112</v>
      </c>
      <c r="K43" s="405"/>
    </row>
    <row r="44" spans="1:11" s="1" customFormat="1" ht="34.200000000000003" customHeight="1">
      <c r="A44" s="89"/>
      <c r="B44" s="400" t="s">
        <v>221</v>
      </c>
      <c r="C44" s="401"/>
      <c r="D44" s="401"/>
      <c r="E44" s="401"/>
      <c r="F44" s="401"/>
      <c r="G44" s="401"/>
      <c r="H44" s="402">
        <v>0</v>
      </c>
      <c r="I44" s="403"/>
      <c r="J44" s="404" t="s">
        <v>222</v>
      </c>
      <c r="K44" s="405"/>
    </row>
    <row r="45" spans="1:11" s="1" customFormat="1" ht="34.200000000000003" customHeight="1">
      <c r="A45" s="89"/>
      <c r="B45" s="400" t="s">
        <v>244</v>
      </c>
      <c r="C45" s="401"/>
      <c r="D45" s="401"/>
      <c r="E45" s="401"/>
      <c r="F45" s="401"/>
      <c r="G45" s="401"/>
      <c r="H45" s="402">
        <v>0</v>
      </c>
      <c r="I45" s="403"/>
      <c r="J45" s="404" t="s">
        <v>170</v>
      </c>
      <c r="K45" s="405"/>
    </row>
    <row r="46" spans="1:11" s="1" customFormat="1" ht="34.200000000000003" customHeight="1">
      <c r="A46" s="89"/>
      <c r="B46" s="400" t="s">
        <v>245</v>
      </c>
      <c r="C46" s="401"/>
      <c r="D46" s="401"/>
      <c r="E46" s="401"/>
      <c r="F46" s="401"/>
      <c r="G46" s="401"/>
      <c r="H46" s="402">
        <v>0</v>
      </c>
      <c r="I46" s="403"/>
      <c r="J46" s="404" t="s">
        <v>62</v>
      </c>
      <c r="K46" s="405"/>
    </row>
    <row r="47" spans="1:11" s="1" customFormat="1" ht="34.200000000000003" customHeight="1">
      <c r="A47" s="89"/>
      <c r="B47" s="400" t="s">
        <v>223</v>
      </c>
      <c r="C47" s="401"/>
      <c r="D47" s="401"/>
      <c r="E47" s="401"/>
      <c r="F47" s="401"/>
      <c r="G47" s="401"/>
      <c r="H47" s="402">
        <v>0</v>
      </c>
      <c r="I47" s="403"/>
      <c r="J47" s="404" t="s">
        <v>112</v>
      </c>
      <c r="K47" s="405"/>
    </row>
    <row r="48" spans="1:11" s="1" customFormat="1" ht="34.200000000000003" customHeight="1">
      <c r="A48" s="89"/>
      <c r="B48" s="400" t="s">
        <v>246</v>
      </c>
      <c r="C48" s="401"/>
      <c r="D48" s="401"/>
      <c r="E48" s="401"/>
      <c r="F48" s="401"/>
      <c r="G48" s="401"/>
      <c r="H48" s="402">
        <v>0</v>
      </c>
      <c r="I48" s="403"/>
      <c r="J48" s="404" t="s">
        <v>114</v>
      </c>
      <c r="K48" s="405"/>
    </row>
    <row r="49" spans="1:11" s="1" customFormat="1">
      <c r="A49" s="89"/>
      <c r="B49" s="400" t="s">
        <v>224</v>
      </c>
      <c r="C49" s="401"/>
      <c r="D49" s="401"/>
      <c r="E49" s="401"/>
      <c r="F49" s="401"/>
      <c r="G49" s="401"/>
      <c r="H49" s="402">
        <v>0</v>
      </c>
      <c r="I49" s="403"/>
      <c r="J49" s="404" t="s">
        <v>62</v>
      </c>
      <c r="K49" s="405"/>
    </row>
    <row r="50" spans="1:11" s="1" customFormat="1">
      <c r="A50" s="89"/>
      <c r="B50" s="400" t="s">
        <v>225</v>
      </c>
      <c r="C50" s="401"/>
      <c r="D50" s="401"/>
      <c r="E50" s="401"/>
      <c r="F50" s="401"/>
      <c r="G50" s="401"/>
      <c r="H50" s="402">
        <v>0</v>
      </c>
      <c r="I50" s="403"/>
      <c r="J50" s="404" t="s">
        <v>170</v>
      </c>
      <c r="K50" s="405"/>
    </row>
    <row r="51" spans="1:11" s="1" customFormat="1" ht="34.200000000000003" customHeight="1">
      <c r="A51" s="89"/>
      <c r="B51" s="400" t="s">
        <v>226</v>
      </c>
      <c r="C51" s="401"/>
      <c r="D51" s="401"/>
      <c r="E51" s="401"/>
      <c r="F51" s="401"/>
      <c r="G51" s="401"/>
      <c r="H51" s="402">
        <v>0</v>
      </c>
      <c r="I51" s="403"/>
      <c r="J51" s="404" t="s">
        <v>170</v>
      </c>
      <c r="K51" s="405"/>
    </row>
    <row r="52" spans="1:11" s="1" customFormat="1" ht="34.200000000000003" customHeight="1">
      <c r="A52" s="89"/>
      <c r="B52" s="417" t="s">
        <v>247</v>
      </c>
      <c r="C52" s="416"/>
      <c r="D52" s="416"/>
      <c r="E52" s="416"/>
      <c r="F52" s="416"/>
      <c r="G52" s="418"/>
      <c r="H52" s="402">
        <v>0</v>
      </c>
      <c r="I52" s="403"/>
      <c r="J52" s="419" t="s">
        <v>113</v>
      </c>
      <c r="K52" s="405"/>
    </row>
    <row r="53" spans="1:11" s="1" customFormat="1" ht="34.200000000000003" customHeight="1">
      <c r="A53" s="89"/>
      <c r="B53" s="400" t="s">
        <v>248</v>
      </c>
      <c r="C53" s="401"/>
      <c r="D53" s="401"/>
      <c r="E53" s="401"/>
      <c r="F53" s="401"/>
      <c r="G53" s="401"/>
      <c r="H53" s="402">
        <v>0</v>
      </c>
      <c r="I53" s="403"/>
      <c r="J53" s="404" t="s">
        <v>112</v>
      </c>
      <c r="K53" s="405"/>
    </row>
    <row r="54" spans="1:11" s="1" customFormat="1" ht="51" customHeight="1">
      <c r="A54" s="89"/>
      <c r="B54" s="400" t="s">
        <v>249</v>
      </c>
      <c r="C54" s="401"/>
      <c r="D54" s="401"/>
      <c r="E54" s="401"/>
      <c r="F54" s="401"/>
      <c r="G54" s="401"/>
      <c r="H54" s="402">
        <v>0</v>
      </c>
      <c r="I54" s="403"/>
      <c r="J54" s="404" t="s">
        <v>170</v>
      </c>
      <c r="K54" s="405"/>
    </row>
    <row r="55" spans="1:11" s="1" customFormat="1" ht="34.200000000000003" customHeight="1">
      <c r="A55" s="89"/>
      <c r="B55" s="410" t="s">
        <v>227</v>
      </c>
      <c r="C55" s="411"/>
      <c r="D55" s="411"/>
      <c r="E55" s="411"/>
      <c r="F55" s="411"/>
      <c r="G55" s="411"/>
      <c r="H55" s="412">
        <v>0</v>
      </c>
      <c r="I55" s="413"/>
      <c r="J55" s="414" t="s">
        <v>222</v>
      </c>
      <c r="K55" s="415"/>
    </row>
    <row r="56" spans="1:11" s="1" customFormat="1">
      <c r="A56" s="89"/>
      <c r="B56" s="37"/>
      <c r="C56" s="37"/>
      <c r="D56" s="37"/>
      <c r="E56" s="37"/>
      <c r="F56" s="37"/>
      <c r="G56" s="37"/>
      <c r="H56" s="248"/>
      <c r="I56" s="248"/>
      <c r="J56" s="247"/>
      <c r="K56" s="247"/>
    </row>
    <row r="57" spans="1:11" s="1" customFormat="1">
      <c r="A57" s="89"/>
      <c r="B57" s="416" t="s">
        <v>133</v>
      </c>
      <c r="C57" s="416"/>
      <c r="D57" s="416"/>
      <c r="E57" s="416"/>
      <c r="F57" s="416"/>
      <c r="G57" s="416"/>
      <c r="H57" s="416"/>
      <c r="I57" s="416"/>
      <c r="J57" s="416"/>
      <c r="K57" s="416"/>
    </row>
    <row r="58" spans="1:11" s="1" customFormat="1">
      <c r="A58" s="89"/>
      <c r="B58" s="392" t="s">
        <v>116</v>
      </c>
      <c r="C58" s="392"/>
      <c r="D58" s="392"/>
      <c r="E58" s="392"/>
      <c r="F58" s="392"/>
      <c r="G58" s="392"/>
      <c r="H58" s="392"/>
      <c r="I58" s="392"/>
      <c r="J58" s="392"/>
      <c r="K58" s="392"/>
    </row>
    <row r="59" spans="1:11" s="1" customFormat="1">
      <c r="A59" s="89"/>
      <c r="B59" s="41"/>
      <c r="C59" s="41"/>
      <c r="D59" s="41"/>
      <c r="E59" s="41"/>
      <c r="F59" s="41"/>
      <c r="G59" s="41"/>
      <c r="H59" s="41"/>
      <c r="I59" s="41"/>
      <c r="J59" s="41"/>
      <c r="K59" s="41"/>
    </row>
    <row r="60" spans="1:11" s="1" customFormat="1" ht="15.6">
      <c r="A60" s="89"/>
      <c r="B60" s="9" t="s">
        <v>135</v>
      </c>
      <c r="C60" s="41"/>
      <c r="D60" s="41"/>
      <c r="E60" s="41"/>
      <c r="F60" s="41"/>
      <c r="G60" s="41"/>
      <c r="H60" s="41"/>
      <c r="I60" s="41"/>
      <c r="J60" s="41"/>
      <c r="K60" s="41"/>
    </row>
    <row r="61" spans="1:11" s="1" customFormat="1">
      <c r="A61" s="89"/>
      <c r="B61" s="392" t="s">
        <v>81</v>
      </c>
      <c r="C61" s="392"/>
      <c r="D61" s="392"/>
      <c r="E61" s="392"/>
      <c r="F61" s="392"/>
      <c r="G61" s="392"/>
      <c r="H61" s="392"/>
      <c r="I61" s="392"/>
      <c r="J61" s="392"/>
      <c r="K61" s="392"/>
    </row>
    <row r="62" spans="1:11" s="1" customFormat="1">
      <c r="A62" s="89"/>
      <c r="B62" s="41"/>
      <c r="C62" s="41"/>
      <c r="D62" s="41"/>
      <c r="E62" s="41"/>
      <c r="F62" s="41"/>
      <c r="G62" s="41"/>
      <c r="H62" s="41"/>
      <c r="I62" s="41"/>
      <c r="J62" s="41"/>
      <c r="K62" s="41"/>
    </row>
    <row r="63" spans="1:11" s="1" customFormat="1" ht="15.6">
      <c r="A63" s="89"/>
      <c r="B63" s="9" t="s">
        <v>134</v>
      </c>
      <c r="C63" s="41"/>
      <c r="D63" s="41"/>
      <c r="E63" s="41"/>
      <c r="F63" s="41"/>
      <c r="G63" s="41"/>
      <c r="H63" s="41"/>
      <c r="I63" s="41"/>
      <c r="J63" s="41"/>
      <c r="K63" s="41"/>
    </row>
    <row r="64" spans="1:11" s="1" customFormat="1">
      <c r="A64" s="89"/>
      <c r="B64" s="392" t="s">
        <v>115</v>
      </c>
      <c r="C64" s="392"/>
      <c r="D64" s="392"/>
      <c r="E64" s="392"/>
      <c r="F64" s="392"/>
      <c r="G64" s="392"/>
      <c r="H64" s="392"/>
      <c r="I64" s="392"/>
      <c r="J64" s="392"/>
      <c r="K64" s="392"/>
    </row>
    <row r="65" spans="1:11" s="1" customFormat="1">
      <c r="A65" s="89"/>
      <c r="B65" s="325"/>
      <c r="C65" s="325"/>
      <c r="D65" s="325"/>
      <c r="E65" s="325"/>
      <c r="F65" s="325"/>
      <c r="G65" s="325"/>
      <c r="H65" s="325"/>
      <c r="I65" s="325"/>
      <c r="J65" s="325"/>
      <c r="K65" s="325"/>
    </row>
    <row r="66" spans="1:11" s="1" customFormat="1" ht="15.6">
      <c r="A66" s="89"/>
      <c r="B66" s="9" t="s">
        <v>136</v>
      </c>
    </row>
    <row r="67" spans="1:11" s="1" customFormat="1" ht="15.6">
      <c r="A67" s="89"/>
      <c r="B67" s="9"/>
    </row>
    <row r="68" spans="1:11" s="1" customFormat="1" ht="15.6">
      <c r="A68" s="89"/>
      <c r="B68" s="9" t="s">
        <v>137</v>
      </c>
    </row>
    <row r="69" spans="1:11" s="1" customFormat="1" ht="62.4" customHeight="1">
      <c r="A69" s="89"/>
      <c r="B69" s="392" t="s">
        <v>117</v>
      </c>
      <c r="C69" s="392"/>
      <c r="D69" s="392"/>
      <c r="E69" s="392"/>
      <c r="F69" s="392"/>
      <c r="G69" s="392"/>
      <c r="H69" s="392"/>
      <c r="I69" s="392"/>
      <c r="J69" s="392"/>
      <c r="K69" s="392"/>
    </row>
    <row r="70" spans="1:11" s="1" customFormat="1">
      <c r="A70" s="89"/>
    </row>
    <row r="71" spans="1:11" s="1" customFormat="1" ht="15.6">
      <c r="A71" s="89"/>
      <c r="B71" s="9" t="s">
        <v>138</v>
      </c>
    </row>
    <row r="72" spans="1:11" s="1" customFormat="1">
      <c r="A72" s="89"/>
      <c r="B72" s="393" t="s">
        <v>268</v>
      </c>
      <c r="C72" s="393"/>
      <c r="D72" s="393"/>
      <c r="E72" s="393"/>
      <c r="F72" s="393"/>
      <c r="G72" s="393"/>
      <c r="H72" s="393"/>
      <c r="I72" s="393"/>
      <c r="J72" s="393"/>
      <c r="K72" s="393"/>
    </row>
    <row r="73" spans="1:11" s="1" customFormat="1" ht="31.2" customHeight="1">
      <c r="A73" s="89"/>
      <c r="B73" s="393" t="s">
        <v>119</v>
      </c>
      <c r="C73" s="393"/>
      <c r="D73" s="393"/>
      <c r="E73" s="393"/>
      <c r="F73" s="393"/>
      <c r="G73" s="393"/>
      <c r="H73" s="393"/>
      <c r="I73" s="393"/>
      <c r="J73" s="393"/>
      <c r="K73" s="393"/>
    </row>
    <row r="74" spans="1:11" s="1" customFormat="1" ht="35.4" customHeight="1">
      <c r="A74" s="89"/>
      <c r="B74" s="393" t="s">
        <v>228</v>
      </c>
      <c r="C74" s="393"/>
      <c r="D74" s="393"/>
      <c r="E74" s="393"/>
      <c r="F74" s="393"/>
      <c r="G74" s="393"/>
      <c r="H74" s="393"/>
      <c r="I74" s="393"/>
      <c r="J74" s="393"/>
      <c r="K74" s="393"/>
    </row>
    <row r="75" spans="1:11" s="1" customFormat="1">
      <c r="A75" s="89"/>
      <c r="B75" s="393" t="s">
        <v>120</v>
      </c>
      <c r="C75" s="393"/>
      <c r="D75" s="393"/>
      <c r="E75" s="393"/>
      <c r="F75" s="393"/>
      <c r="G75" s="393"/>
      <c r="H75" s="393"/>
      <c r="I75" s="393"/>
      <c r="J75" s="393"/>
      <c r="K75" s="393"/>
    </row>
    <row r="76" spans="1:11" s="1" customFormat="1">
      <c r="A76" s="89"/>
      <c r="B76" s="393" t="s">
        <v>121</v>
      </c>
      <c r="C76" s="393"/>
      <c r="D76" s="393"/>
      <c r="E76" s="393"/>
      <c r="F76" s="393"/>
      <c r="G76" s="393"/>
      <c r="H76" s="393"/>
      <c r="I76" s="393"/>
      <c r="J76" s="393"/>
      <c r="K76" s="393"/>
    </row>
    <row r="77" spans="1:11" s="1" customFormat="1" ht="33.6" customHeight="1">
      <c r="A77" s="89"/>
      <c r="B77" s="393" t="s">
        <v>122</v>
      </c>
      <c r="C77" s="393"/>
      <c r="D77" s="393"/>
      <c r="E77" s="393"/>
      <c r="F77" s="393"/>
      <c r="G77" s="393"/>
      <c r="H77" s="393"/>
      <c r="I77" s="393"/>
      <c r="J77" s="393"/>
      <c r="K77" s="393"/>
    </row>
    <row r="78" spans="1:11" s="1" customFormat="1">
      <c r="A78" s="89"/>
      <c r="E78" s="39"/>
    </row>
    <row r="79" spans="1:11" s="1" customFormat="1" ht="15.6">
      <c r="A79" s="89"/>
      <c r="B79" s="9" t="s">
        <v>139</v>
      </c>
    </row>
    <row r="80" spans="1:11" s="1" customFormat="1" ht="15.6">
      <c r="A80" s="89"/>
      <c r="B80" s="9"/>
    </row>
    <row r="81" spans="1:11" s="1" customFormat="1" ht="15.6">
      <c r="A81" s="89"/>
      <c r="B81" s="7" t="s">
        <v>140</v>
      </c>
    </row>
    <row r="82" spans="1:11" s="1" customFormat="1" ht="36.6" customHeight="1">
      <c r="A82" s="89"/>
      <c r="B82" s="420" t="s">
        <v>184</v>
      </c>
      <c r="C82" s="420"/>
      <c r="D82" s="420"/>
      <c r="E82" s="420"/>
      <c r="F82" s="420"/>
      <c r="G82" s="420"/>
      <c r="H82" s="420"/>
      <c r="I82" s="420"/>
      <c r="J82" s="420"/>
      <c r="K82" s="420"/>
    </row>
    <row r="83" spans="1:11" s="1" customFormat="1">
      <c r="A83" s="89"/>
      <c r="B83" s="37"/>
      <c r="C83" s="37"/>
      <c r="D83" s="37"/>
      <c r="E83" s="37"/>
      <c r="F83" s="37"/>
      <c r="G83" s="37"/>
      <c r="H83" s="37"/>
      <c r="I83" s="37"/>
      <c r="J83" s="37"/>
      <c r="K83" s="37"/>
    </row>
    <row r="84" spans="1:11" s="1" customFormat="1" ht="15.6">
      <c r="A84" s="89"/>
      <c r="B84" s="9" t="s">
        <v>141</v>
      </c>
    </row>
    <row r="85" spans="1:11" s="1" customFormat="1">
      <c r="A85" s="89"/>
      <c r="B85" s="393" t="s">
        <v>269</v>
      </c>
      <c r="C85" s="393"/>
      <c r="D85" s="393"/>
      <c r="E85" s="393"/>
      <c r="F85" s="393"/>
      <c r="G85" s="393"/>
      <c r="H85" s="393"/>
      <c r="I85" s="393"/>
      <c r="J85" s="393"/>
      <c r="K85" s="393"/>
    </row>
    <row r="86" spans="1:11" s="1" customFormat="1">
      <c r="A86" s="89"/>
      <c r="B86" s="37"/>
      <c r="C86" s="37"/>
      <c r="D86" s="37"/>
      <c r="E86" s="37"/>
      <c r="F86" s="37"/>
      <c r="G86" s="37"/>
      <c r="H86" s="37"/>
      <c r="I86" s="37"/>
      <c r="J86" s="37"/>
      <c r="K86" s="37"/>
    </row>
    <row r="87" spans="1:11" s="1" customFormat="1" ht="15.6">
      <c r="A87" s="89"/>
      <c r="B87" s="38" t="s">
        <v>177</v>
      </c>
      <c r="C87" s="3"/>
      <c r="D87" s="37"/>
      <c r="E87" s="37"/>
      <c r="F87" s="37"/>
      <c r="G87" s="37"/>
      <c r="H87" s="37"/>
      <c r="I87" s="37"/>
      <c r="J87" s="37"/>
      <c r="K87" s="37"/>
    </row>
    <row r="88" spans="1:11" s="1" customFormat="1">
      <c r="A88" s="89"/>
      <c r="B88" s="393" t="s">
        <v>178</v>
      </c>
      <c r="C88" s="393"/>
      <c r="D88" s="393"/>
      <c r="E88" s="393"/>
      <c r="F88" s="393"/>
      <c r="G88" s="393"/>
      <c r="H88" s="393"/>
      <c r="I88" s="393"/>
      <c r="J88" s="393"/>
      <c r="K88" s="393"/>
    </row>
    <row r="89" spans="1:11" s="1" customFormat="1">
      <c r="A89" s="89"/>
      <c r="B89" s="37"/>
      <c r="C89" s="37"/>
      <c r="D89" s="37"/>
      <c r="E89" s="37"/>
      <c r="F89" s="37"/>
      <c r="G89" s="37"/>
      <c r="H89" s="37"/>
      <c r="I89" s="37"/>
      <c r="J89" s="37"/>
      <c r="K89" s="37"/>
    </row>
    <row r="90" spans="1:11" s="1" customFormat="1" ht="15.6">
      <c r="A90" s="89"/>
      <c r="B90" s="7" t="s">
        <v>179</v>
      </c>
      <c r="C90" s="37"/>
      <c r="D90" s="37"/>
      <c r="E90" s="37"/>
      <c r="F90" s="37"/>
      <c r="G90" s="37"/>
      <c r="H90" s="37"/>
      <c r="I90" s="37"/>
      <c r="J90" s="37"/>
      <c r="K90" s="37"/>
    </row>
    <row r="91" spans="1:11" s="1" customFormat="1" ht="40.950000000000003" customHeight="1">
      <c r="A91" s="89"/>
      <c r="B91" s="420" t="s">
        <v>123</v>
      </c>
      <c r="C91" s="420"/>
      <c r="D91" s="420"/>
      <c r="E91" s="420"/>
      <c r="F91" s="420"/>
      <c r="G91" s="420"/>
      <c r="H91" s="420"/>
      <c r="I91" s="420"/>
      <c r="J91" s="420"/>
      <c r="K91" s="420"/>
    </row>
    <row r="92" spans="1:11" s="1" customFormat="1" ht="39" customHeight="1">
      <c r="A92" s="89"/>
      <c r="B92" s="420" t="s">
        <v>124</v>
      </c>
      <c r="C92" s="420"/>
      <c r="D92" s="420"/>
      <c r="E92" s="420"/>
      <c r="F92" s="420"/>
      <c r="G92" s="420"/>
      <c r="H92" s="420"/>
      <c r="I92" s="420"/>
      <c r="J92" s="420"/>
      <c r="K92" s="420"/>
    </row>
    <row r="93" spans="1:11" s="1" customFormat="1">
      <c r="A93" s="89"/>
      <c r="B93" s="37"/>
      <c r="C93" s="37"/>
      <c r="D93" s="37"/>
      <c r="E93" s="37"/>
      <c r="F93" s="37"/>
      <c r="G93" s="37"/>
      <c r="H93" s="37"/>
      <c r="I93" s="37"/>
      <c r="J93" s="37"/>
      <c r="K93" s="37"/>
    </row>
    <row r="94" spans="1:11" s="1" customFormat="1" ht="15.6">
      <c r="A94" s="89"/>
      <c r="B94" s="7" t="s">
        <v>180</v>
      </c>
      <c r="C94" s="37"/>
      <c r="D94" s="37"/>
      <c r="E94" s="37"/>
      <c r="F94" s="37"/>
      <c r="G94" s="37"/>
      <c r="H94" s="37"/>
      <c r="I94" s="37"/>
      <c r="J94" s="37"/>
      <c r="K94" s="37"/>
    </row>
    <row r="95" spans="1:11" s="1" customFormat="1">
      <c r="A95" s="89"/>
      <c r="B95" s="393" t="s">
        <v>125</v>
      </c>
      <c r="C95" s="393"/>
      <c r="D95" s="393"/>
      <c r="E95" s="393"/>
      <c r="F95" s="393"/>
      <c r="G95" s="393"/>
      <c r="H95" s="393"/>
      <c r="I95" s="393"/>
      <c r="J95" s="393"/>
      <c r="K95" s="393"/>
    </row>
    <row r="96" spans="1:11" s="1" customFormat="1" ht="15.6">
      <c r="A96" s="89"/>
      <c r="B96" s="407" t="s">
        <v>126</v>
      </c>
      <c r="C96" s="407"/>
      <c r="D96" s="407"/>
      <c r="E96" s="407"/>
      <c r="F96" s="407"/>
      <c r="G96" s="407"/>
      <c r="H96" s="407"/>
      <c r="I96" s="407"/>
      <c r="J96" s="407"/>
      <c r="K96" s="407"/>
    </row>
    <row r="97" spans="1:11" s="1" customFormat="1">
      <c r="A97" s="89"/>
      <c r="B97" s="37"/>
      <c r="C97" s="37"/>
      <c r="D97" s="37"/>
      <c r="E97" s="37"/>
      <c r="F97" s="37"/>
      <c r="G97" s="37"/>
      <c r="H97" s="37"/>
      <c r="I97" s="37"/>
      <c r="J97" s="37"/>
      <c r="K97" s="37"/>
    </row>
    <row r="98" spans="1:11" s="1" customFormat="1" ht="15.6">
      <c r="A98" s="89"/>
      <c r="B98" s="9" t="s">
        <v>181</v>
      </c>
      <c r="C98" s="37"/>
      <c r="D98" s="37"/>
      <c r="E98" s="37"/>
      <c r="F98" s="37"/>
      <c r="G98" s="37"/>
      <c r="H98" s="37"/>
      <c r="I98" s="37"/>
      <c r="J98" s="37"/>
      <c r="K98" s="37"/>
    </row>
    <row r="99" spans="1:11" s="347" customFormat="1">
      <c r="B99" s="348" t="s">
        <v>283</v>
      </c>
      <c r="C99" s="349"/>
      <c r="D99" s="349"/>
      <c r="E99" s="349"/>
      <c r="F99" s="349"/>
      <c r="G99" s="349"/>
      <c r="H99" s="349"/>
      <c r="I99" s="349"/>
      <c r="J99" s="349"/>
      <c r="K99" s="349"/>
    </row>
    <row r="100" spans="1:11" s="1" customFormat="1">
      <c r="A100" s="89"/>
      <c r="B100" s="37"/>
      <c r="C100" s="37"/>
      <c r="D100" s="37"/>
      <c r="E100" s="37"/>
      <c r="F100" s="37"/>
      <c r="G100" s="37"/>
      <c r="H100" s="37"/>
      <c r="I100" s="37"/>
      <c r="J100" s="37"/>
      <c r="K100" s="37"/>
    </row>
    <row r="101" spans="1:11" s="1" customFormat="1" ht="15.6">
      <c r="A101" s="89"/>
      <c r="B101" s="9" t="s">
        <v>182</v>
      </c>
    </row>
    <row r="102" spans="1:11" s="347" customFormat="1">
      <c r="B102" s="408" t="s">
        <v>284</v>
      </c>
      <c r="C102" s="408"/>
      <c r="D102" s="408"/>
      <c r="E102" s="408"/>
      <c r="F102" s="408"/>
      <c r="G102" s="408"/>
      <c r="H102" s="408"/>
      <c r="I102" s="408"/>
      <c r="J102" s="408"/>
      <c r="K102" s="408"/>
    </row>
    <row r="103" spans="1:11" s="1" customFormat="1" ht="15.6">
      <c r="A103" s="89"/>
      <c r="B103" s="53"/>
      <c r="C103" s="42"/>
      <c r="D103" s="42"/>
      <c r="E103" s="42"/>
      <c r="F103" s="42"/>
      <c r="G103" s="42"/>
      <c r="H103" s="42"/>
      <c r="I103" s="42"/>
      <c r="J103" s="42"/>
      <c r="K103" s="42"/>
    </row>
    <row r="104" spans="1:11" s="1" customFormat="1" ht="15.6">
      <c r="A104" s="89"/>
      <c r="B104" s="9" t="s">
        <v>185</v>
      </c>
      <c r="D104" s="54"/>
      <c r="E104" s="54"/>
      <c r="F104" s="54"/>
      <c r="G104" s="54"/>
      <c r="H104" s="54"/>
      <c r="I104" s="54"/>
      <c r="J104" s="54"/>
      <c r="K104" s="54"/>
    </row>
    <row r="105" spans="1:11" s="1" customFormat="1">
      <c r="A105" s="89"/>
      <c r="B105" s="409" t="s">
        <v>186</v>
      </c>
      <c r="C105" s="409"/>
      <c r="D105" s="409"/>
      <c r="E105" s="409"/>
      <c r="F105" s="409"/>
      <c r="G105" s="409"/>
      <c r="H105" s="409"/>
      <c r="I105" s="409"/>
      <c r="J105" s="409"/>
      <c r="K105" s="409"/>
    </row>
    <row r="106" spans="1:11" s="1" customFormat="1" ht="33.6" customHeight="1">
      <c r="A106" s="89"/>
      <c r="B106" s="409" t="s">
        <v>187</v>
      </c>
      <c r="C106" s="409"/>
      <c r="D106" s="409"/>
      <c r="E106" s="409"/>
      <c r="F106" s="409"/>
      <c r="G106" s="409"/>
      <c r="H106" s="409"/>
      <c r="I106" s="409"/>
      <c r="J106" s="409"/>
      <c r="K106" s="409"/>
    </row>
    <row r="107" spans="1:11" ht="15.6">
      <c r="A107" s="177"/>
      <c r="B107" s="18"/>
      <c r="C107" s="18"/>
      <c r="E107" s="2"/>
    </row>
    <row r="108" spans="1:11" ht="15.6">
      <c r="A108" s="177"/>
      <c r="B108" s="18"/>
      <c r="C108" s="18"/>
      <c r="E108" s="2"/>
    </row>
    <row r="109" spans="1:11" ht="15.6">
      <c r="A109" s="177"/>
      <c r="B109" s="17" t="s">
        <v>231</v>
      </c>
      <c r="C109" s="17"/>
    </row>
    <row r="110" spans="1:11">
      <c r="A110" s="177"/>
      <c r="E110" s="2"/>
    </row>
    <row r="111" spans="1:11" ht="43.5" customHeight="1">
      <c r="A111" s="177"/>
      <c r="B111" s="398" t="s">
        <v>11</v>
      </c>
      <c r="C111" s="399"/>
      <c r="D111" s="249">
        <v>45838</v>
      </c>
      <c r="E111" s="249">
        <v>45473</v>
      </c>
      <c r="F111" s="119"/>
      <c r="G111" s="119"/>
      <c r="H111" s="119"/>
      <c r="I111" s="120"/>
      <c r="J111" s="119"/>
    </row>
    <row r="112" spans="1:11" s="165" customFormat="1">
      <c r="A112" s="160"/>
      <c r="B112" s="161" t="s">
        <v>108</v>
      </c>
      <c r="C112" s="162"/>
      <c r="D112" s="359">
        <v>396731.51</v>
      </c>
      <c r="E112" s="360">
        <v>131158.71</v>
      </c>
      <c r="F112" s="126"/>
      <c r="G112" s="126"/>
      <c r="H112" s="126"/>
      <c r="I112" s="164"/>
      <c r="J112" s="126"/>
    </row>
    <row r="113" spans="1:12" s="165" customFormat="1">
      <c r="A113" s="160"/>
      <c r="B113" s="161" t="s">
        <v>118</v>
      </c>
      <c r="C113" s="162"/>
      <c r="D113" s="359">
        <v>39673.313000000002</v>
      </c>
      <c r="E113" s="360">
        <v>13115.9</v>
      </c>
      <c r="F113" s="126"/>
      <c r="G113" s="126"/>
      <c r="H113" s="126"/>
      <c r="I113" s="164"/>
      <c r="J113" s="126"/>
    </row>
    <row r="114" spans="1:12" s="165" customFormat="1" hidden="1">
      <c r="A114" s="160"/>
      <c r="B114" s="161" t="s">
        <v>175</v>
      </c>
      <c r="C114" s="162"/>
      <c r="D114" s="359">
        <v>0</v>
      </c>
      <c r="E114" s="360">
        <v>0</v>
      </c>
      <c r="F114" s="126"/>
      <c r="G114" s="126"/>
      <c r="H114" s="126"/>
      <c r="I114" s="164"/>
      <c r="J114" s="126"/>
    </row>
    <row r="115" spans="1:12" s="165" customFormat="1" hidden="1">
      <c r="A115" s="160"/>
      <c r="B115" s="161" t="s">
        <v>176</v>
      </c>
      <c r="C115" s="162"/>
      <c r="D115" s="359">
        <v>0</v>
      </c>
      <c r="E115" s="360">
        <v>0</v>
      </c>
      <c r="F115" s="126"/>
      <c r="G115" s="126"/>
      <c r="H115" s="126"/>
      <c r="I115" s="164"/>
      <c r="J115" s="126"/>
    </row>
    <row r="116" spans="1:12" s="165" customFormat="1">
      <c r="A116" s="160"/>
      <c r="B116" s="161" t="s">
        <v>209</v>
      </c>
      <c r="C116" s="162"/>
      <c r="D116" s="359">
        <v>8001.84</v>
      </c>
      <c r="E116" s="360">
        <v>11284.22</v>
      </c>
      <c r="F116" s="126"/>
      <c r="G116" s="126"/>
      <c r="H116" s="126"/>
      <c r="I116" s="164"/>
      <c r="J116" s="126"/>
    </row>
    <row r="117" spans="1:12" s="165" customFormat="1" hidden="1">
      <c r="A117" s="160"/>
      <c r="B117" s="161" t="s">
        <v>161</v>
      </c>
      <c r="C117" s="162"/>
      <c r="D117" s="359">
        <v>0</v>
      </c>
      <c r="E117" s="360">
        <v>0</v>
      </c>
      <c r="F117" s="126"/>
      <c r="G117" s="126"/>
      <c r="H117" s="126"/>
      <c r="I117" s="164"/>
      <c r="J117" s="126"/>
    </row>
    <row r="118" spans="1:12" s="165" customFormat="1" hidden="1">
      <c r="A118" s="166"/>
      <c r="B118" s="161" t="s">
        <v>157</v>
      </c>
      <c r="C118" s="162"/>
      <c r="D118" s="359">
        <v>0</v>
      </c>
      <c r="E118" s="360">
        <v>0</v>
      </c>
      <c r="F118" s="126"/>
      <c r="G118" s="126"/>
      <c r="H118" s="126"/>
      <c r="I118" s="164"/>
      <c r="J118" s="126"/>
    </row>
    <row r="119" spans="1:12" s="165" customFormat="1" hidden="1">
      <c r="A119" s="160"/>
      <c r="B119" s="161" t="s">
        <v>159</v>
      </c>
      <c r="C119" s="162"/>
      <c r="D119" s="359">
        <v>0</v>
      </c>
      <c r="E119" s="360">
        <v>0</v>
      </c>
      <c r="F119" s="126"/>
      <c r="G119" s="126"/>
      <c r="H119" s="126"/>
      <c r="I119" s="164"/>
      <c r="J119" s="126"/>
    </row>
    <row r="120" spans="1:12">
      <c r="A120" s="89"/>
      <c r="B120" s="19" t="s">
        <v>190</v>
      </c>
      <c r="C120" s="20"/>
      <c r="D120" s="359">
        <v>1752.14</v>
      </c>
      <c r="E120" s="360">
        <v>296.22000000000003</v>
      </c>
      <c r="F120" s="126"/>
      <c r="G120" s="126"/>
      <c r="H120" s="119"/>
      <c r="I120" s="120"/>
      <c r="J120" s="119"/>
    </row>
    <row r="121" spans="1:12">
      <c r="A121" s="89"/>
      <c r="B121" s="19" t="s">
        <v>191</v>
      </c>
      <c r="C121" s="20"/>
      <c r="D121" s="359">
        <v>194.20999999999998</v>
      </c>
      <c r="E121" s="360">
        <v>74.05</v>
      </c>
      <c r="F121" s="126"/>
      <c r="G121" s="126"/>
      <c r="H121" s="119"/>
      <c r="I121" s="120"/>
      <c r="J121" s="119"/>
    </row>
    <row r="122" spans="1:12">
      <c r="A122" s="89"/>
      <c r="B122" s="19" t="s">
        <v>192</v>
      </c>
      <c r="C122" s="20"/>
      <c r="D122" s="359">
        <v>190.43</v>
      </c>
      <c r="E122" s="360">
        <v>29.63</v>
      </c>
      <c r="F122" s="176"/>
      <c r="G122" s="176"/>
      <c r="H122" s="119"/>
      <c r="I122" s="120"/>
      <c r="J122" s="119"/>
    </row>
    <row r="123" spans="1:12" hidden="1">
      <c r="A123" s="89"/>
      <c r="B123" s="19" t="s">
        <v>194</v>
      </c>
      <c r="C123" s="20"/>
      <c r="D123" s="359">
        <v>0</v>
      </c>
      <c r="E123" s="360">
        <v>0</v>
      </c>
      <c r="F123" s="221"/>
      <c r="G123" s="221"/>
      <c r="H123" s="119"/>
      <c r="I123" s="120"/>
      <c r="J123" s="119"/>
    </row>
    <row r="124" spans="1:12">
      <c r="A124" s="89"/>
      <c r="B124" s="19" t="s">
        <v>193</v>
      </c>
      <c r="C124" s="20"/>
      <c r="D124" s="359">
        <v>19.25</v>
      </c>
      <c r="E124" s="360">
        <v>0</v>
      </c>
      <c r="F124" s="117"/>
      <c r="G124" s="117"/>
      <c r="H124" s="119"/>
      <c r="I124" s="120"/>
      <c r="J124" s="119"/>
    </row>
    <row r="125" spans="1:12" ht="15.6">
      <c r="A125" s="177"/>
      <c r="B125" s="45" t="s">
        <v>5</v>
      </c>
      <c r="C125" s="46"/>
      <c r="D125" s="361">
        <f>SUM(D112:D124)</f>
        <v>446562.69300000009</v>
      </c>
      <c r="E125" s="362">
        <f>SUM(E112:E124)</f>
        <v>155958.72999999998</v>
      </c>
      <c r="F125" s="117"/>
      <c r="G125" s="117"/>
      <c r="I125" s="16"/>
      <c r="J125" s="13"/>
      <c r="K125" s="21"/>
      <c r="L125" s="21"/>
    </row>
    <row r="126" spans="1:12">
      <c r="A126" s="177"/>
      <c r="E126" s="210"/>
      <c r="F126" s="211"/>
      <c r="G126" s="165"/>
    </row>
    <row r="127" spans="1:12" ht="30" customHeight="1">
      <c r="A127" s="177"/>
      <c r="B127" s="427" t="s">
        <v>229</v>
      </c>
      <c r="C127" s="427"/>
      <c r="D127" s="427"/>
      <c r="E127" s="427"/>
      <c r="F127" s="427"/>
      <c r="G127" s="427"/>
      <c r="H127" s="427"/>
      <c r="I127" s="427"/>
      <c r="J127" s="427"/>
    </row>
    <row r="128" spans="1:12">
      <c r="A128" s="177"/>
      <c r="E128" s="2"/>
    </row>
    <row r="129" spans="1:11" ht="15.6">
      <c r="A129" s="177"/>
      <c r="B129" s="17" t="s">
        <v>232</v>
      </c>
      <c r="C129" s="17"/>
    </row>
    <row r="130" spans="1:11">
      <c r="A130" s="177"/>
      <c r="B130" s="13" t="s">
        <v>212</v>
      </c>
    </row>
    <row r="131" spans="1:11">
      <c r="A131" s="177"/>
      <c r="E131" s="2"/>
    </row>
    <row r="132" spans="1:11" ht="46.95" customHeight="1">
      <c r="A132" s="177"/>
      <c r="B132" s="398" t="s">
        <v>29</v>
      </c>
      <c r="C132" s="399"/>
      <c r="D132" s="249" t="s">
        <v>30</v>
      </c>
      <c r="E132" s="249" t="s">
        <v>31</v>
      </c>
      <c r="F132" s="238" t="s">
        <v>99</v>
      </c>
      <c r="G132" s="119"/>
      <c r="H132" s="119"/>
      <c r="I132" s="119"/>
      <c r="J132" s="120"/>
      <c r="K132" s="119"/>
    </row>
    <row r="133" spans="1:11" s="17" customFormat="1" ht="15.6">
      <c r="A133" s="184"/>
      <c r="B133" s="47" t="s">
        <v>32</v>
      </c>
      <c r="C133" s="48"/>
      <c r="D133" s="212"/>
      <c r="E133" s="212"/>
      <c r="F133" s="188"/>
      <c r="G133" s="52"/>
      <c r="H133" s="52"/>
      <c r="I133" s="52"/>
      <c r="J133" s="123"/>
      <c r="K133" s="52"/>
    </row>
    <row r="134" spans="1:11">
      <c r="A134" s="177"/>
      <c r="B134" s="19" t="s">
        <v>33</v>
      </c>
      <c r="C134" s="20"/>
      <c r="D134" s="213">
        <v>1092.0699870000001</v>
      </c>
      <c r="E134" s="163">
        <v>44264212.969999999</v>
      </c>
      <c r="F134" s="344">
        <v>1160</v>
      </c>
      <c r="G134" s="119"/>
      <c r="H134" s="119"/>
      <c r="I134" s="119"/>
      <c r="J134" s="120"/>
      <c r="K134" s="119"/>
    </row>
    <row r="135" spans="1:11">
      <c r="A135" s="177"/>
      <c r="B135" s="19" t="s">
        <v>34</v>
      </c>
      <c r="C135" s="20"/>
      <c r="D135" s="213">
        <v>1095.1117200000001</v>
      </c>
      <c r="E135" s="163">
        <v>40245271.719999999</v>
      </c>
      <c r="F135" s="344">
        <v>1214</v>
      </c>
      <c r="G135" s="119"/>
      <c r="H135" s="124"/>
      <c r="I135" s="119"/>
      <c r="J135" s="120"/>
      <c r="K135" s="119"/>
    </row>
    <row r="136" spans="1:11">
      <c r="A136" s="177"/>
      <c r="B136" s="19" t="s">
        <v>35</v>
      </c>
      <c r="C136" s="20"/>
      <c r="D136" s="213">
        <v>1098.843224</v>
      </c>
      <c r="E136" s="163">
        <v>32921110.699999999</v>
      </c>
      <c r="F136" s="344">
        <v>1252</v>
      </c>
      <c r="G136" s="121"/>
      <c r="H136" s="119"/>
      <c r="I136" s="119"/>
      <c r="J136" s="120"/>
      <c r="K136" s="119"/>
    </row>
    <row r="137" spans="1:11" s="352" customFormat="1" ht="15.6">
      <c r="A137" s="184"/>
      <c r="B137" s="350" t="s">
        <v>36</v>
      </c>
      <c r="C137" s="351"/>
      <c r="D137" s="214"/>
      <c r="E137" s="215"/>
      <c r="F137" s="251"/>
      <c r="G137" s="167"/>
      <c r="H137" s="167"/>
      <c r="I137" s="167"/>
      <c r="J137" s="168"/>
      <c r="K137" s="167"/>
    </row>
    <row r="138" spans="1:11" s="165" customFormat="1">
      <c r="A138" s="177"/>
      <c r="B138" s="161" t="s">
        <v>37</v>
      </c>
      <c r="C138" s="162"/>
      <c r="D138" s="213">
        <v>1102.3810759999999</v>
      </c>
      <c r="E138" s="163">
        <v>54699876.259999998</v>
      </c>
      <c r="F138" s="250">
        <v>1119</v>
      </c>
      <c r="G138" s="126"/>
      <c r="H138" s="126"/>
      <c r="I138" s="126"/>
      <c r="J138" s="164"/>
      <c r="K138" s="126"/>
    </row>
    <row r="139" spans="1:11" s="165" customFormat="1">
      <c r="A139" s="177"/>
      <c r="B139" s="161" t="s">
        <v>38</v>
      </c>
      <c r="C139" s="162"/>
      <c r="D139" s="213">
        <v>1105.9393210000001</v>
      </c>
      <c r="E139" s="163">
        <v>59140698.380000003</v>
      </c>
      <c r="F139" s="250">
        <v>1186</v>
      </c>
      <c r="G139" s="126"/>
      <c r="H139" s="126"/>
      <c r="I139" s="126"/>
      <c r="J139" s="164"/>
      <c r="K139" s="126"/>
    </row>
    <row r="140" spans="1:11" s="165" customFormat="1">
      <c r="A140" s="177"/>
      <c r="B140" s="161" t="s">
        <v>39</v>
      </c>
      <c r="C140" s="162"/>
      <c r="D140" s="213">
        <v>1109.400052</v>
      </c>
      <c r="E140" s="163">
        <v>62028627.700000003</v>
      </c>
      <c r="F140" s="250">
        <v>1242</v>
      </c>
      <c r="G140" s="126"/>
      <c r="H140" s="126"/>
      <c r="I140" s="126"/>
      <c r="J140" s="164"/>
      <c r="K140" s="126"/>
    </row>
    <row r="141" spans="1:11" s="17" customFormat="1" ht="15.6" hidden="1">
      <c r="A141" s="184"/>
      <c r="B141" s="47" t="s">
        <v>40</v>
      </c>
      <c r="C141" s="48"/>
      <c r="D141" s="187"/>
      <c r="E141" s="189"/>
      <c r="F141" s="188"/>
      <c r="G141" s="52"/>
      <c r="H141" s="52"/>
      <c r="I141" s="52"/>
      <c r="J141" s="123"/>
      <c r="K141" s="52"/>
    </row>
    <row r="142" spans="1:11" hidden="1">
      <c r="A142" s="177"/>
      <c r="B142" s="19" t="s">
        <v>41</v>
      </c>
      <c r="C142" s="20"/>
      <c r="D142" s="213">
        <v>0</v>
      </c>
      <c r="E142" s="163">
        <v>0</v>
      </c>
      <c r="F142" s="250">
        <v>0</v>
      </c>
      <c r="G142" s="119"/>
      <c r="H142" s="119"/>
      <c r="I142" s="119"/>
      <c r="J142" s="120"/>
      <c r="K142" s="119"/>
    </row>
    <row r="143" spans="1:11" hidden="1">
      <c r="A143" s="177"/>
      <c r="B143" s="19" t="s">
        <v>42</v>
      </c>
      <c r="C143" s="20"/>
      <c r="D143" s="213">
        <v>0</v>
      </c>
      <c r="E143" s="163">
        <v>0</v>
      </c>
      <c r="F143" s="250">
        <v>0</v>
      </c>
      <c r="G143" s="119"/>
      <c r="H143" s="119"/>
      <c r="I143" s="119"/>
      <c r="J143" s="120"/>
      <c r="K143" s="119"/>
    </row>
    <row r="144" spans="1:11" ht="15.6" hidden="1">
      <c r="A144" s="177"/>
      <c r="B144" s="19" t="s">
        <v>43</v>
      </c>
      <c r="C144" s="20"/>
      <c r="D144" s="213">
        <v>0</v>
      </c>
      <c r="E144" s="163">
        <v>0</v>
      </c>
      <c r="F144" s="250">
        <v>0</v>
      </c>
      <c r="G144" s="119"/>
      <c r="H144" s="119"/>
      <c r="I144" s="119"/>
      <c r="J144" s="120"/>
      <c r="K144" s="52"/>
    </row>
    <row r="145" spans="1:17" s="17" customFormat="1" ht="15.6" hidden="1">
      <c r="A145" s="184"/>
      <c r="B145" s="47" t="s">
        <v>44</v>
      </c>
      <c r="C145" s="48"/>
      <c r="D145" s="213"/>
      <c r="E145" s="250"/>
      <c r="F145" s="188"/>
      <c r="G145" s="52"/>
      <c r="H145" s="167"/>
      <c r="I145" s="167"/>
      <c r="J145" s="168"/>
      <c r="K145" s="52"/>
    </row>
    <row r="146" spans="1:17" hidden="1">
      <c r="A146" s="177"/>
      <c r="B146" s="19" t="s">
        <v>45</v>
      </c>
      <c r="C146" s="20"/>
      <c r="D146" s="213">
        <v>0</v>
      </c>
      <c r="E146" s="163">
        <v>0</v>
      </c>
      <c r="F146" s="250">
        <v>0</v>
      </c>
      <c r="G146" s="125"/>
      <c r="H146" s="126"/>
      <c r="I146" s="126"/>
      <c r="J146" s="164"/>
      <c r="K146" s="119"/>
    </row>
    <row r="147" spans="1:17" hidden="1">
      <c r="A147" s="177"/>
      <c r="B147" s="19" t="s">
        <v>46</v>
      </c>
      <c r="C147" s="20"/>
      <c r="D147" s="213">
        <v>0</v>
      </c>
      <c r="E147" s="163">
        <v>0</v>
      </c>
      <c r="F147" s="250">
        <v>0</v>
      </c>
      <c r="G147" s="125"/>
      <c r="H147" s="126"/>
      <c r="I147" s="126"/>
      <c r="J147" s="164"/>
      <c r="K147" s="119"/>
    </row>
    <row r="148" spans="1:17" hidden="1">
      <c r="A148" s="177"/>
      <c r="B148" s="19" t="s">
        <v>47</v>
      </c>
      <c r="C148" s="20"/>
      <c r="D148" s="213">
        <v>0</v>
      </c>
      <c r="E148" s="163">
        <v>0</v>
      </c>
      <c r="F148" s="250">
        <v>0</v>
      </c>
      <c r="G148" s="125"/>
      <c r="H148" s="133"/>
      <c r="I148" s="169"/>
      <c r="J148" s="170"/>
      <c r="K148" s="119"/>
    </row>
    <row r="149" spans="1:17">
      <c r="A149" s="177"/>
      <c r="E149" s="2"/>
      <c r="G149" s="119"/>
      <c r="H149" s="126"/>
      <c r="I149" s="126"/>
      <c r="J149" s="164"/>
      <c r="K149" s="119"/>
    </row>
    <row r="150" spans="1:17">
      <c r="A150" s="177"/>
      <c r="E150" s="2"/>
      <c r="G150" s="119"/>
      <c r="H150" s="119"/>
      <c r="I150" s="119"/>
      <c r="J150" s="120"/>
    </row>
    <row r="151" spans="1:17" ht="15.6">
      <c r="A151" s="177"/>
      <c r="B151" s="17" t="s">
        <v>233</v>
      </c>
      <c r="C151" s="17"/>
      <c r="E151" s="2"/>
    </row>
    <row r="152" spans="1:17" ht="82.2" customHeight="1">
      <c r="A152" s="177"/>
      <c r="B152" s="427" t="s">
        <v>82</v>
      </c>
      <c r="C152" s="427"/>
      <c r="D152" s="427"/>
      <c r="E152" s="427"/>
      <c r="F152" s="427"/>
      <c r="G152" s="427"/>
      <c r="H152" s="427"/>
      <c r="I152" s="427"/>
      <c r="J152" s="427"/>
    </row>
    <row r="153" spans="1:17">
      <c r="A153" s="177"/>
      <c r="E153" s="2"/>
    </row>
    <row r="154" spans="1:17" ht="15.6">
      <c r="A154" s="177"/>
      <c r="B154" s="17" t="s">
        <v>151</v>
      </c>
      <c r="C154" s="17"/>
      <c r="E154" s="2"/>
    </row>
    <row r="155" spans="1:17" ht="15.6">
      <c r="A155" s="177"/>
      <c r="B155" s="17"/>
      <c r="C155" s="17"/>
      <c r="E155" s="2"/>
    </row>
    <row r="156" spans="1:17" ht="15.6">
      <c r="A156" s="177"/>
      <c r="B156" s="17" t="s">
        <v>150</v>
      </c>
      <c r="C156" s="17"/>
      <c r="M156" s="119"/>
      <c r="N156" s="119"/>
      <c r="O156" s="119"/>
      <c r="P156" s="119"/>
      <c r="Q156" s="119"/>
    </row>
    <row r="157" spans="1:17">
      <c r="A157" s="177"/>
      <c r="B157" s="13" t="s">
        <v>64</v>
      </c>
      <c r="M157" s="119"/>
      <c r="N157" s="119"/>
      <c r="O157" s="119"/>
      <c r="P157" s="119"/>
      <c r="Q157" s="119"/>
    </row>
    <row r="158" spans="1:17" ht="15.6">
      <c r="A158" s="177"/>
      <c r="B158" s="17"/>
      <c r="C158" s="17"/>
      <c r="F158" s="122"/>
      <c r="G158" s="119"/>
      <c r="H158" s="119"/>
      <c r="I158" s="119"/>
      <c r="J158" s="120"/>
      <c r="K158" s="119"/>
      <c r="M158" s="119"/>
      <c r="N158" s="119"/>
      <c r="O158" s="119"/>
      <c r="P158" s="119"/>
      <c r="Q158" s="119"/>
    </row>
    <row r="159" spans="1:17" ht="15.6">
      <c r="A159" s="177"/>
      <c r="B159" s="398" t="s">
        <v>0</v>
      </c>
      <c r="C159" s="399"/>
      <c r="D159" s="249" t="s">
        <v>270</v>
      </c>
      <c r="E159" s="249">
        <v>45657</v>
      </c>
      <c r="F159" s="119"/>
      <c r="G159" s="119"/>
      <c r="H159" s="119"/>
      <c r="I159" s="120"/>
      <c r="J159" s="119"/>
      <c r="K159" s="119"/>
      <c r="M159" s="119"/>
      <c r="N159" s="119"/>
      <c r="O159" s="119"/>
      <c r="P159" s="119"/>
      <c r="Q159" s="119"/>
    </row>
    <row r="160" spans="1:17" s="165" customFormat="1">
      <c r="A160" s="171"/>
      <c r="B160" s="161" t="s">
        <v>171</v>
      </c>
      <c r="C160" s="172"/>
      <c r="D160" s="219">
        <v>12157809.230000019</v>
      </c>
      <c r="E160" s="163">
        <v>4870088.209000051</v>
      </c>
      <c r="F160" s="117"/>
      <c r="G160" s="126"/>
      <c r="H160" s="126"/>
      <c r="I160" s="164"/>
      <c r="J160" s="126"/>
      <c r="K160" s="126"/>
      <c r="M160" s="126"/>
      <c r="N160" s="126"/>
      <c r="O160" s="126"/>
      <c r="P160" s="126"/>
      <c r="Q160" s="126"/>
    </row>
    <row r="161" spans="1:19" s="165" customFormat="1">
      <c r="A161" s="171"/>
      <c r="B161" s="161" t="s">
        <v>156</v>
      </c>
      <c r="C161" s="172"/>
      <c r="D161" s="219">
        <v>138839.12999999523</v>
      </c>
      <c r="E161" s="163">
        <v>161989.3900000006</v>
      </c>
      <c r="F161" s="117"/>
      <c r="G161" s="126"/>
      <c r="H161" s="126"/>
      <c r="I161" s="164"/>
      <c r="J161" s="126"/>
      <c r="K161" s="126"/>
      <c r="M161" s="126"/>
      <c r="N161" s="126"/>
      <c r="O161" s="126"/>
      <c r="P161" s="126"/>
      <c r="Q161" s="126"/>
    </row>
    <row r="162" spans="1:19" ht="15.6">
      <c r="A162" s="177"/>
      <c r="B162" s="45" t="s">
        <v>5</v>
      </c>
      <c r="C162" s="46"/>
      <c r="D162" s="220">
        <f>+SUM(D160:D161)</f>
        <v>12296648.360000014</v>
      </c>
      <c r="E162" s="302">
        <v>5032077.5990000516</v>
      </c>
      <c r="F162" s="252"/>
      <c r="G162" s="252"/>
      <c r="H162" s="176"/>
      <c r="I162" s="120"/>
      <c r="J162" s="119"/>
      <c r="K162" s="119"/>
      <c r="M162" s="119"/>
      <c r="N162" s="119"/>
      <c r="O162" s="255"/>
      <c r="P162" s="132"/>
      <c r="Q162" s="119"/>
    </row>
    <row r="163" spans="1:19">
      <c r="A163" s="177"/>
      <c r="E163" s="216"/>
      <c r="F163" s="253"/>
      <c r="G163" s="252"/>
      <c r="H163" s="176"/>
      <c r="I163" s="119"/>
      <c r="J163" s="120"/>
      <c r="K163" s="119"/>
      <c r="M163" s="119"/>
      <c r="N163" s="119"/>
      <c r="O163" s="255"/>
      <c r="P163" s="132"/>
      <c r="Q163" s="322"/>
      <c r="R163" s="218"/>
    </row>
    <row r="164" spans="1:19">
      <c r="A164" s="177"/>
      <c r="E164" s="216"/>
      <c r="F164" s="128"/>
      <c r="G164" s="126"/>
      <c r="H164" s="126"/>
      <c r="I164" s="119"/>
      <c r="J164" s="120"/>
      <c r="K164" s="119"/>
      <c r="M164" s="119"/>
      <c r="N164" s="119"/>
      <c r="O164" s="255"/>
      <c r="P164" s="124"/>
      <c r="Q164" s="322"/>
      <c r="R164" s="218"/>
    </row>
    <row r="165" spans="1:19" s="24" customFormat="1" ht="15.6">
      <c r="A165" s="173"/>
      <c r="B165" s="17" t="s">
        <v>149</v>
      </c>
      <c r="C165" s="17"/>
      <c r="D165" s="23"/>
      <c r="E165" s="113"/>
      <c r="F165" s="217"/>
      <c r="G165" s="182"/>
      <c r="H165" s="182"/>
      <c r="I165" s="130"/>
      <c r="J165" s="131"/>
      <c r="K165" s="130"/>
      <c r="M165" s="130"/>
      <c r="N165" s="130"/>
      <c r="O165" s="255"/>
      <c r="P165" s="293"/>
      <c r="Q165" s="130"/>
      <c r="R165" s="186"/>
      <c r="S165" s="197"/>
    </row>
    <row r="166" spans="1:19" s="24" customFormat="1" ht="18.149999999999999" customHeight="1">
      <c r="A166" s="173"/>
      <c r="B166" s="27" t="s">
        <v>101</v>
      </c>
      <c r="C166" s="27"/>
      <c r="F166" s="129"/>
      <c r="G166" s="130"/>
      <c r="H166" s="130"/>
      <c r="I166" s="130"/>
      <c r="J166" s="131"/>
      <c r="K166" s="130"/>
      <c r="M166" s="130"/>
      <c r="N166" s="130"/>
      <c r="O166" s="130"/>
      <c r="P166" s="117"/>
      <c r="Q166" s="130"/>
    </row>
    <row r="167" spans="1:19" s="24" customFormat="1" ht="14.25" customHeight="1">
      <c r="A167" s="173"/>
      <c r="B167" s="27"/>
      <c r="C167" s="27"/>
      <c r="F167" s="25"/>
      <c r="J167" s="26"/>
      <c r="M167" s="130"/>
      <c r="N167" s="256"/>
      <c r="O167" s="130"/>
      <c r="P167" s="204"/>
      <c r="Q167" s="130"/>
    </row>
    <row r="168" spans="1:19" s="24" customFormat="1" ht="15.6">
      <c r="A168" s="173"/>
      <c r="B168" s="17" t="s">
        <v>271</v>
      </c>
      <c r="C168" s="17"/>
      <c r="F168" s="25"/>
      <c r="J168" s="26"/>
      <c r="M168" s="130"/>
      <c r="N168" s="257"/>
      <c r="O168" s="130"/>
      <c r="P168" s="130"/>
      <c r="Q168" s="130"/>
    </row>
    <row r="169" spans="1:19" s="28" customFormat="1" ht="15" customHeight="1">
      <c r="A169" s="185"/>
      <c r="B169" s="421" t="s">
        <v>48</v>
      </c>
      <c r="C169" s="421" t="s">
        <v>49</v>
      </c>
      <c r="D169" s="421" t="s">
        <v>50</v>
      </c>
      <c r="E169" s="421" t="s">
        <v>51</v>
      </c>
      <c r="F169" s="421" t="s">
        <v>52</v>
      </c>
      <c r="G169" s="421" t="s">
        <v>53</v>
      </c>
      <c r="H169" s="421" t="s">
        <v>1</v>
      </c>
      <c r="I169" s="421" t="s">
        <v>17</v>
      </c>
      <c r="J169" s="421" t="s">
        <v>54</v>
      </c>
      <c r="K169" s="421" t="s">
        <v>55</v>
      </c>
      <c r="L169" s="421" t="s">
        <v>56</v>
      </c>
      <c r="M169" s="421" t="s">
        <v>57</v>
      </c>
      <c r="N169" s="421" t="s">
        <v>58</v>
      </c>
      <c r="O169" s="421" t="s">
        <v>97</v>
      </c>
      <c r="P169" s="421" t="s">
        <v>100</v>
      </c>
      <c r="Q169" s="24"/>
    </row>
    <row r="170" spans="1:19" s="28" customFormat="1" ht="55.95" customHeight="1">
      <c r="A170" s="185"/>
      <c r="B170" s="422"/>
      <c r="C170" s="422"/>
      <c r="D170" s="422"/>
      <c r="E170" s="422"/>
      <c r="F170" s="422"/>
      <c r="G170" s="422"/>
      <c r="H170" s="422"/>
      <c r="I170" s="422"/>
      <c r="J170" s="422"/>
      <c r="K170" s="422"/>
      <c r="L170" s="422"/>
      <c r="M170" s="422"/>
      <c r="N170" s="422"/>
      <c r="O170" s="422"/>
      <c r="P170" s="422"/>
      <c r="Q170" s="24"/>
    </row>
    <row r="171" spans="1:19" s="28" customFormat="1" ht="21" customHeight="1">
      <c r="A171" s="185"/>
      <c r="B171" s="424" t="s">
        <v>253</v>
      </c>
      <c r="C171" s="425"/>
      <c r="D171" s="425"/>
      <c r="E171" s="425"/>
      <c r="F171" s="425"/>
      <c r="G171" s="425"/>
      <c r="H171" s="425"/>
      <c r="I171" s="425"/>
      <c r="J171" s="425"/>
      <c r="K171" s="425"/>
      <c r="L171" s="425"/>
      <c r="M171" s="425"/>
      <c r="N171" s="425"/>
      <c r="O171" s="425"/>
      <c r="P171" s="426"/>
      <c r="Q171" s="24"/>
    </row>
    <row r="172" spans="1:19" s="113" customFormat="1" ht="15" customHeight="1">
      <c r="A172" s="173"/>
      <c r="B172" s="108" t="s">
        <v>107</v>
      </c>
      <c r="C172" s="108" t="s">
        <v>200</v>
      </c>
      <c r="D172" s="109" t="s">
        <v>195</v>
      </c>
      <c r="E172" s="110" t="s">
        <v>196</v>
      </c>
      <c r="F172" s="174">
        <v>45152</v>
      </c>
      <c r="G172" s="174">
        <v>45918</v>
      </c>
      <c r="H172" s="111" t="s">
        <v>162</v>
      </c>
      <c r="I172" s="295">
        <v>500000</v>
      </c>
      <c r="J172" s="296">
        <v>498008.16335616441</v>
      </c>
      <c r="K172" s="295">
        <v>498008.16335616441</v>
      </c>
      <c r="L172" s="295">
        <v>500000</v>
      </c>
      <c r="M172" s="175">
        <v>0.04</v>
      </c>
      <c r="N172" s="112">
        <v>9.8582899621181327E-3</v>
      </c>
      <c r="O172" s="112">
        <v>9.8582899621181327E-3</v>
      </c>
      <c r="P172" s="112">
        <v>1.0059090902041396E-2</v>
      </c>
      <c r="R172" s="114"/>
      <c r="S172" s="115"/>
    </row>
    <row r="173" spans="1:19" s="113" customFormat="1" ht="15" customHeight="1">
      <c r="A173" s="173"/>
      <c r="B173" s="108" t="s">
        <v>107</v>
      </c>
      <c r="C173" s="108" t="s">
        <v>200</v>
      </c>
      <c r="D173" s="109" t="s">
        <v>195</v>
      </c>
      <c r="E173" s="110" t="s">
        <v>196</v>
      </c>
      <c r="F173" s="174">
        <v>45681</v>
      </c>
      <c r="G173" s="174">
        <v>46225</v>
      </c>
      <c r="H173" s="111" t="s">
        <v>162</v>
      </c>
      <c r="I173" s="295">
        <v>300000</v>
      </c>
      <c r="J173" s="296">
        <v>303575.08000000007</v>
      </c>
      <c r="K173" s="295">
        <v>303575.08000000007</v>
      </c>
      <c r="L173" s="295">
        <v>300000</v>
      </c>
      <c r="M173" s="175">
        <v>6.25E-2</v>
      </c>
      <c r="N173" s="112">
        <v>6.0094018213369621E-3</v>
      </c>
      <c r="O173" s="112">
        <v>6.0094018213369621E-3</v>
      </c>
      <c r="P173" s="112">
        <v>6.1318057614460405E-3</v>
      </c>
      <c r="R173" s="114"/>
      <c r="S173" s="115"/>
    </row>
    <row r="174" spans="1:19" s="113" customFormat="1" ht="15" customHeight="1">
      <c r="A174" s="173"/>
      <c r="B174" s="108" t="s">
        <v>107</v>
      </c>
      <c r="C174" s="108" t="s">
        <v>250</v>
      </c>
      <c r="D174" s="109" t="s">
        <v>195</v>
      </c>
      <c r="E174" s="110" t="s">
        <v>196</v>
      </c>
      <c r="F174" s="174">
        <v>45602</v>
      </c>
      <c r="G174" s="174">
        <v>46258</v>
      </c>
      <c r="H174" s="111" t="s">
        <v>162</v>
      </c>
      <c r="I174" s="295">
        <v>200000</v>
      </c>
      <c r="J174" s="296">
        <v>205145.64</v>
      </c>
      <c r="K174" s="295">
        <v>205145.64</v>
      </c>
      <c r="L174" s="295">
        <v>200000</v>
      </c>
      <c r="M174" s="175">
        <v>6.1499999999999999E-2</v>
      </c>
      <c r="N174" s="112">
        <v>4.0609478968278183E-3</v>
      </c>
      <c r="O174" s="112">
        <v>4.0609478968278183E-3</v>
      </c>
      <c r="P174" s="112">
        <v>4.1436642865663904E-3</v>
      </c>
      <c r="R174" s="114"/>
      <c r="S174" s="115"/>
    </row>
    <row r="175" spans="1:19" s="113" customFormat="1" ht="15" customHeight="1">
      <c r="A175" s="173"/>
      <c r="B175" s="108" t="s">
        <v>107</v>
      </c>
      <c r="C175" s="108" t="s">
        <v>250</v>
      </c>
      <c r="D175" s="109" t="s">
        <v>195</v>
      </c>
      <c r="E175" s="110" t="s">
        <v>196</v>
      </c>
      <c r="F175" s="174">
        <v>45602</v>
      </c>
      <c r="G175" s="174">
        <v>46258</v>
      </c>
      <c r="H175" s="111" t="s">
        <v>162</v>
      </c>
      <c r="I175" s="295">
        <v>200000</v>
      </c>
      <c r="J175" s="296">
        <v>205145.64</v>
      </c>
      <c r="K175" s="295">
        <v>205145.64</v>
      </c>
      <c r="L175" s="295">
        <v>200000</v>
      </c>
      <c r="M175" s="175">
        <v>6.1499999999999999E-2</v>
      </c>
      <c r="N175" s="112">
        <v>4.0609478968278183E-3</v>
      </c>
      <c r="O175" s="112">
        <v>4.0609478968278183E-3</v>
      </c>
      <c r="P175" s="112">
        <v>4.1436642865663904E-3</v>
      </c>
      <c r="R175" s="114"/>
      <c r="S175" s="115"/>
    </row>
    <row r="176" spans="1:19" s="113" customFormat="1" ht="15" customHeight="1">
      <c r="A176" s="173"/>
      <c r="B176" s="108" t="s">
        <v>107</v>
      </c>
      <c r="C176" s="108" t="s">
        <v>250</v>
      </c>
      <c r="D176" s="109" t="s">
        <v>195</v>
      </c>
      <c r="E176" s="110" t="s">
        <v>196</v>
      </c>
      <c r="F176" s="174">
        <v>45659</v>
      </c>
      <c r="G176" s="174">
        <v>46258</v>
      </c>
      <c r="H176" s="111" t="s">
        <v>162</v>
      </c>
      <c r="I176" s="295">
        <v>200000</v>
      </c>
      <c r="J176" s="296">
        <v>205377.40000000002</v>
      </c>
      <c r="K176" s="295">
        <v>205377.40000000002</v>
      </c>
      <c r="L176" s="295">
        <v>200000</v>
      </c>
      <c r="M176" s="175">
        <v>6.1499999999999999E-2</v>
      </c>
      <c r="N176" s="112">
        <v>4.0655356876508099E-3</v>
      </c>
      <c r="O176" s="112">
        <v>4.0655356876508099E-3</v>
      </c>
      <c r="P176" s="112">
        <v>4.1483455249054293E-3</v>
      </c>
      <c r="R176" s="114"/>
      <c r="S176" s="115"/>
    </row>
    <row r="177" spans="1:19" s="113" customFormat="1" ht="15" customHeight="1">
      <c r="A177" s="173"/>
      <c r="B177" s="108" t="s">
        <v>107</v>
      </c>
      <c r="C177" s="108" t="s">
        <v>250</v>
      </c>
      <c r="D177" s="109" t="s">
        <v>195</v>
      </c>
      <c r="E177" s="110" t="s">
        <v>196</v>
      </c>
      <c r="F177" s="174">
        <v>45659</v>
      </c>
      <c r="G177" s="174">
        <v>46258</v>
      </c>
      <c r="H177" s="111" t="s">
        <v>162</v>
      </c>
      <c r="I177" s="295">
        <v>200000</v>
      </c>
      <c r="J177" s="296">
        <v>205377.40000000002</v>
      </c>
      <c r="K177" s="295">
        <v>205377.40000000002</v>
      </c>
      <c r="L177" s="295">
        <v>200000</v>
      </c>
      <c r="M177" s="175">
        <v>6.1499999999999999E-2</v>
      </c>
      <c r="N177" s="112">
        <v>4.0655356876508099E-3</v>
      </c>
      <c r="O177" s="112">
        <v>4.0655356876508099E-3</v>
      </c>
      <c r="P177" s="112">
        <v>4.1483455249054293E-3</v>
      </c>
      <c r="R177" s="114"/>
      <c r="S177" s="115"/>
    </row>
    <row r="178" spans="1:19" s="113" customFormat="1" ht="15" customHeight="1">
      <c r="A178" s="173"/>
      <c r="B178" s="108" t="s">
        <v>107</v>
      </c>
      <c r="C178" s="108" t="s">
        <v>250</v>
      </c>
      <c r="D178" s="109" t="s">
        <v>195</v>
      </c>
      <c r="E178" s="110" t="s">
        <v>196</v>
      </c>
      <c r="F178" s="174">
        <v>45659</v>
      </c>
      <c r="G178" s="174">
        <v>46258</v>
      </c>
      <c r="H178" s="111" t="s">
        <v>162</v>
      </c>
      <c r="I178" s="295">
        <v>200000</v>
      </c>
      <c r="J178" s="296">
        <v>205377.40000000002</v>
      </c>
      <c r="K178" s="295">
        <v>205377.40000000002</v>
      </c>
      <c r="L178" s="295">
        <v>200000</v>
      </c>
      <c r="M178" s="175">
        <v>6.1499999999999999E-2</v>
      </c>
      <c r="N178" s="112">
        <v>4.0655356876508099E-3</v>
      </c>
      <c r="O178" s="112">
        <v>4.0655356876508099E-3</v>
      </c>
      <c r="P178" s="112">
        <v>4.1483455249054293E-3</v>
      </c>
      <c r="R178" s="114"/>
      <c r="S178" s="115"/>
    </row>
    <row r="179" spans="1:19" s="113" customFormat="1" ht="15" customHeight="1">
      <c r="A179" s="173"/>
      <c r="B179" s="108" t="s">
        <v>107</v>
      </c>
      <c r="C179" s="108" t="s">
        <v>250</v>
      </c>
      <c r="D179" s="109" t="s">
        <v>195</v>
      </c>
      <c r="E179" s="110" t="s">
        <v>196</v>
      </c>
      <c r="F179" s="174">
        <v>45674</v>
      </c>
      <c r="G179" s="174">
        <v>46223</v>
      </c>
      <c r="H179" s="111" t="s">
        <v>162</v>
      </c>
      <c r="I179" s="295">
        <v>250000</v>
      </c>
      <c r="J179" s="296">
        <v>257012.13</v>
      </c>
      <c r="K179" s="295">
        <v>257012.13</v>
      </c>
      <c r="L179" s="295">
        <v>250000</v>
      </c>
      <c r="M179" s="175">
        <v>6.0999999999999999E-2</v>
      </c>
      <c r="N179" s="112">
        <v>5.0876678089904212E-3</v>
      </c>
      <c r="O179" s="112">
        <v>5.0876678089904212E-3</v>
      </c>
      <c r="P179" s="112">
        <v>5.1912971891352822E-3</v>
      </c>
      <c r="R179" s="114"/>
      <c r="S179" s="115"/>
    </row>
    <row r="180" spans="1:19" s="113" customFormat="1" ht="15" customHeight="1">
      <c r="A180" s="173"/>
      <c r="B180" s="108" t="s">
        <v>107</v>
      </c>
      <c r="C180" s="108" t="s">
        <v>250</v>
      </c>
      <c r="D180" s="109" t="s">
        <v>195</v>
      </c>
      <c r="E180" s="110" t="s">
        <v>196</v>
      </c>
      <c r="F180" s="174">
        <v>45674</v>
      </c>
      <c r="G180" s="174">
        <v>46223</v>
      </c>
      <c r="H180" s="111" t="s">
        <v>162</v>
      </c>
      <c r="I180" s="295">
        <v>250000</v>
      </c>
      <c r="J180" s="296">
        <v>257012.13</v>
      </c>
      <c r="K180" s="295">
        <v>257012.13</v>
      </c>
      <c r="L180" s="295">
        <v>250000</v>
      </c>
      <c r="M180" s="175">
        <v>6.0999999999999999E-2</v>
      </c>
      <c r="N180" s="112">
        <v>5.0876678089904212E-3</v>
      </c>
      <c r="O180" s="112">
        <v>5.0876678089904212E-3</v>
      </c>
      <c r="P180" s="112">
        <v>5.1912971891352822E-3</v>
      </c>
      <c r="R180" s="114"/>
      <c r="S180" s="115"/>
    </row>
    <row r="181" spans="1:19" s="113" customFormat="1" ht="15" customHeight="1">
      <c r="A181" s="173"/>
      <c r="B181" s="108" t="s">
        <v>107</v>
      </c>
      <c r="C181" s="108" t="s">
        <v>250</v>
      </c>
      <c r="D181" s="109" t="s">
        <v>195</v>
      </c>
      <c r="E181" s="110" t="s">
        <v>196</v>
      </c>
      <c r="F181" s="174">
        <v>45674</v>
      </c>
      <c r="G181" s="174">
        <v>46223</v>
      </c>
      <c r="H181" s="111" t="s">
        <v>162</v>
      </c>
      <c r="I181" s="295">
        <v>250000</v>
      </c>
      <c r="J181" s="296">
        <v>257012.13</v>
      </c>
      <c r="K181" s="295">
        <v>257012.13</v>
      </c>
      <c r="L181" s="295">
        <v>250000</v>
      </c>
      <c r="M181" s="175">
        <v>6.0999999999999999E-2</v>
      </c>
      <c r="N181" s="112">
        <v>5.0876678089904212E-3</v>
      </c>
      <c r="O181" s="112">
        <v>5.0876678089904212E-3</v>
      </c>
      <c r="P181" s="112">
        <v>5.1912971891352822E-3</v>
      </c>
      <c r="R181" s="114"/>
      <c r="S181" s="115"/>
    </row>
    <row r="182" spans="1:19" s="113" customFormat="1" ht="15" customHeight="1">
      <c r="A182" s="173"/>
      <c r="B182" s="108" t="s">
        <v>107</v>
      </c>
      <c r="C182" s="108" t="s">
        <v>250</v>
      </c>
      <c r="D182" s="109" t="s">
        <v>195</v>
      </c>
      <c r="E182" s="110" t="s">
        <v>196</v>
      </c>
      <c r="F182" s="174">
        <v>45674</v>
      </c>
      <c r="G182" s="174">
        <v>46223</v>
      </c>
      <c r="H182" s="111" t="s">
        <v>162</v>
      </c>
      <c r="I182" s="295">
        <v>250000</v>
      </c>
      <c r="J182" s="296">
        <v>257012.13</v>
      </c>
      <c r="K182" s="295">
        <v>257012.13</v>
      </c>
      <c r="L182" s="295">
        <v>250000</v>
      </c>
      <c r="M182" s="175">
        <v>6.0999999999999999E-2</v>
      </c>
      <c r="N182" s="112">
        <v>5.0876678089904212E-3</v>
      </c>
      <c r="O182" s="112">
        <v>5.0876678089904212E-3</v>
      </c>
      <c r="P182" s="112">
        <v>5.1912971891352822E-3</v>
      </c>
      <c r="R182" s="114"/>
      <c r="S182" s="115"/>
    </row>
    <row r="183" spans="1:19" s="113" customFormat="1" ht="15" customHeight="1">
      <c r="A183" s="173"/>
      <c r="B183" s="108" t="s">
        <v>107</v>
      </c>
      <c r="C183" s="108" t="s">
        <v>250</v>
      </c>
      <c r="D183" s="109" t="s">
        <v>195</v>
      </c>
      <c r="E183" s="110" t="s">
        <v>196</v>
      </c>
      <c r="F183" s="174">
        <v>45674</v>
      </c>
      <c r="G183" s="174">
        <v>46223</v>
      </c>
      <c r="H183" s="111" t="s">
        <v>162</v>
      </c>
      <c r="I183" s="295">
        <v>250000</v>
      </c>
      <c r="J183" s="296">
        <v>257012.13</v>
      </c>
      <c r="K183" s="295">
        <v>257012.13</v>
      </c>
      <c r="L183" s="295">
        <v>250000</v>
      </c>
      <c r="M183" s="175">
        <v>6.0999999999999999E-2</v>
      </c>
      <c r="N183" s="112">
        <v>5.0876678089904212E-3</v>
      </c>
      <c r="O183" s="112">
        <v>5.0876678089904212E-3</v>
      </c>
      <c r="P183" s="112">
        <v>5.1912971891352822E-3</v>
      </c>
      <c r="R183" s="114"/>
      <c r="S183" s="115"/>
    </row>
    <row r="184" spans="1:19" s="113" customFormat="1" ht="15" customHeight="1">
      <c r="A184" s="173"/>
      <c r="B184" s="108" t="s">
        <v>107</v>
      </c>
      <c r="C184" s="108" t="s">
        <v>250</v>
      </c>
      <c r="D184" s="109" t="s">
        <v>195</v>
      </c>
      <c r="E184" s="110" t="s">
        <v>196</v>
      </c>
      <c r="F184" s="174">
        <v>45674</v>
      </c>
      <c r="G184" s="174">
        <v>46223</v>
      </c>
      <c r="H184" s="111" t="s">
        <v>162</v>
      </c>
      <c r="I184" s="295">
        <v>250000</v>
      </c>
      <c r="J184" s="296">
        <v>257012.13</v>
      </c>
      <c r="K184" s="295">
        <v>257012.13</v>
      </c>
      <c r="L184" s="295">
        <v>250000</v>
      </c>
      <c r="M184" s="175">
        <v>6.0999999999999999E-2</v>
      </c>
      <c r="N184" s="112">
        <v>5.0876678089904212E-3</v>
      </c>
      <c r="O184" s="112">
        <v>5.0876678089904212E-3</v>
      </c>
      <c r="P184" s="112">
        <v>5.1912971891352822E-3</v>
      </c>
      <c r="R184" s="114"/>
      <c r="S184" s="115"/>
    </row>
    <row r="185" spans="1:19" s="113" customFormat="1" ht="15" customHeight="1">
      <c r="A185" s="173"/>
      <c r="B185" s="108" t="s">
        <v>107</v>
      </c>
      <c r="C185" s="108" t="s">
        <v>250</v>
      </c>
      <c r="D185" s="109" t="s">
        <v>195</v>
      </c>
      <c r="E185" s="110" t="s">
        <v>196</v>
      </c>
      <c r="F185" s="174">
        <v>45674</v>
      </c>
      <c r="G185" s="174">
        <v>46223</v>
      </c>
      <c r="H185" s="111" t="s">
        <v>162</v>
      </c>
      <c r="I185" s="295">
        <v>250000</v>
      </c>
      <c r="J185" s="296">
        <v>257012.13</v>
      </c>
      <c r="K185" s="295">
        <v>257012.13</v>
      </c>
      <c r="L185" s="295">
        <v>250000</v>
      </c>
      <c r="M185" s="175">
        <v>6.0999999999999999E-2</v>
      </c>
      <c r="N185" s="112">
        <v>5.0876678089904212E-3</v>
      </c>
      <c r="O185" s="112">
        <v>5.0876678089904212E-3</v>
      </c>
      <c r="P185" s="112">
        <v>5.1912971891352822E-3</v>
      </c>
      <c r="R185" s="114"/>
      <c r="S185" s="115"/>
    </row>
    <row r="186" spans="1:19" s="113" customFormat="1" ht="15" customHeight="1">
      <c r="A186" s="173"/>
      <c r="B186" s="108" t="s">
        <v>107</v>
      </c>
      <c r="C186" s="108" t="s">
        <v>250</v>
      </c>
      <c r="D186" s="109" t="s">
        <v>195</v>
      </c>
      <c r="E186" s="110" t="s">
        <v>196</v>
      </c>
      <c r="F186" s="174">
        <v>45674</v>
      </c>
      <c r="G186" s="174">
        <v>46223</v>
      </c>
      <c r="H186" s="111" t="s">
        <v>162</v>
      </c>
      <c r="I186" s="295">
        <v>250000</v>
      </c>
      <c r="J186" s="296">
        <v>257012.13</v>
      </c>
      <c r="K186" s="295">
        <v>257012.13</v>
      </c>
      <c r="L186" s="295">
        <v>250000</v>
      </c>
      <c r="M186" s="175">
        <v>6.0999999999999999E-2</v>
      </c>
      <c r="N186" s="112">
        <v>5.0876678089904212E-3</v>
      </c>
      <c r="O186" s="112">
        <v>5.0876678089904212E-3</v>
      </c>
      <c r="P186" s="112">
        <v>5.1912971891352822E-3</v>
      </c>
      <c r="R186" s="114"/>
      <c r="S186" s="115"/>
    </row>
    <row r="187" spans="1:19" s="113" customFormat="1" ht="15" customHeight="1">
      <c r="A187" s="173"/>
      <c r="B187" s="108" t="s">
        <v>107</v>
      </c>
      <c r="C187" s="108" t="s">
        <v>278</v>
      </c>
      <c r="D187" s="109" t="s">
        <v>195</v>
      </c>
      <c r="E187" s="110" t="s">
        <v>196</v>
      </c>
      <c r="F187" s="174">
        <v>45833</v>
      </c>
      <c r="G187" s="174">
        <v>46097</v>
      </c>
      <c r="H187" s="111" t="s">
        <v>162</v>
      </c>
      <c r="I187" s="295">
        <v>100000</v>
      </c>
      <c r="J187" s="296">
        <v>100611.3</v>
      </c>
      <c r="K187" s="295">
        <v>100611.3</v>
      </c>
      <c r="L187" s="295">
        <v>100000</v>
      </c>
      <c r="M187" s="175">
        <v>6.5000000000000002E-2</v>
      </c>
      <c r="N187" s="112">
        <v>1.99164479991928E-3</v>
      </c>
      <c r="O187" s="112">
        <v>1.99164479991928E-3</v>
      </c>
      <c r="P187" s="112">
        <v>2.0322120939787807E-3</v>
      </c>
      <c r="R187" s="114"/>
      <c r="S187" s="115"/>
    </row>
    <row r="188" spans="1:19" s="113" customFormat="1" ht="15" customHeight="1">
      <c r="A188" s="173"/>
      <c r="B188" s="108" t="s">
        <v>107</v>
      </c>
      <c r="C188" s="108" t="s">
        <v>278</v>
      </c>
      <c r="D188" s="109" t="s">
        <v>195</v>
      </c>
      <c r="E188" s="110" t="s">
        <v>196</v>
      </c>
      <c r="F188" s="174">
        <v>45833</v>
      </c>
      <c r="G188" s="174">
        <v>46097</v>
      </c>
      <c r="H188" s="111" t="s">
        <v>162</v>
      </c>
      <c r="I188" s="295">
        <v>100000</v>
      </c>
      <c r="J188" s="296">
        <v>100611.3</v>
      </c>
      <c r="K188" s="295">
        <v>100611.3</v>
      </c>
      <c r="L188" s="295">
        <v>100000</v>
      </c>
      <c r="M188" s="175">
        <v>6.5000000000000002E-2</v>
      </c>
      <c r="N188" s="112">
        <v>1.99164479991928E-3</v>
      </c>
      <c r="O188" s="112">
        <v>1.99164479991928E-3</v>
      </c>
      <c r="P188" s="112">
        <v>2.0322120939787807E-3</v>
      </c>
      <c r="R188" s="114"/>
      <c r="S188" s="115"/>
    </row>
    <row r="189" spans="1:19" s="113" customFormat="1" ht="15" customHeight="1">
      <c r="A189" s="173"/>
      <c r="B189" s="108" t="s">
        <v>107</v>
      </c>
      <c r="C189" s="108" t="s">
        <v>278</v>
      </c>
      <c r="D189" s="109" t="s">
        <v>195</v>
      </c>
      <c r="E189" s="110" t="s">
        <v>196</v>
      </c>
      <c r="F189" s="174">
        <v>45833</v>
      </c>
      <c r="G189" s="174">
        <v>46097</v>
      </c>
      <c r="H189" s="111" t="s">
        <v>162</v>
      </c>
      <c r="I189" s="295">
        <v>100000</v>
      </c>
      <c r="J189" s="296">
        <v>100611.3</v>
      </c>
      <c r="K189" s="295">
        <v>100611.3</v>
      </c>
      <c r="L189" s="295">
        <v>100000</v>
      </c>
      <c r="M189" s="175">
        <v>6.5000000000000002E-2</v>
      </c>
      <c r="N189" s="112">
        <v>1.99164479991928E-3</v>
      </c>
      <c r="O189" s="112">
        <v>1.99164479991928E-3</v>
      </c>
      <c r="P189" s="112">
        <v>2.0322120939787807E-3</v>
      </c>
      <c r="R189" s="114"/>
      <c r="S189" s="115"/>
    </row>
    <row r="190" spans="1:19" s="113" customFormat="1" ht="15" customHeight="1">
      <c r="A190" s="173"/>
      <c r="B190" s="108" t="s">
        <v>107</v>
      </c>
      <c r="C190" s="108" t="s">
        <v>199</v>
      </c>
      <c r="D190" s="109" t="s">
        <v>195</v>
      </c>
      <c r="E190" s="110" t="s">
        <v>196</v>
      </c>
      <c r="F190" s="174">
        <v>45576</v>
      </c>
      <c r="G190" s="174">
        <v>46636</v>
      </c>
      <c r="H190" s="111" t="s">
        <v>162</v>
      </c>
      <c r="I190" s="295">
        <v>250000</v>
      </c>
      <c r="J190" s="296">
        <v>257420.08000000002</v>
      </c>
      <c r="K190" s="295">
        <v>257420.08000000002</v>
      </c>
      <c r="L190" s="295">
        <v>250000</v>
      </c>
      <c r="M190" s="175">
        <v>6.4500000000000002E-2</v>
      </c>
      <c r="N190" s="112">
        <v>5.0957433581198634E-3</v>
      </c>
      <c r="O190" s="112">
        <v>5.0957433581198634E-3</v>
      </c>
      <c r="P190" s="112">
        <v>5.1995372270210727E-3</v>
      </c>
      <c r="R190" s="114"/>
      <c r="S190" s="115"/>
    </row>
    <row r="191" spans="1:19" s="113" customFormat="1" ht="15" customHeight="1">
      <c r="A191" s="173"/>
      <c r="B191" s="108" t="s">
        <v>107</v>
      </c>
      <c r="C191" s="108" t="s">
        <v>199</v>
      </c>
      <c r="D191" s="109" t="s">
        <v>195</v>
      </c>
      <c r="E191" s="110" t="s">
        <v>196</v>
      </c>
      <c r="F191" s="174">
        <v>45596</v>
      </c>
      <c r="G191" s="174">
        <v>46405</v>
      </c>
      <c r="H191" s="111" t="s">
        <v>162</v>
      </c>
      <c r="I191" s="295">
        <v>100000</v>
      </c>
      <c r="J191" s="296">
        <v>103347.55</v>
      </c>
      <c r="K191" s="295">
        <v>103347.55</v>
      </c>
      <c r="L191" s="295">
        <v>100000</v>
      </c>
      <c r="M191" s="175">
        <v>6.4500000000000002E-2</v>
      </c>
      <c r="N191" s="112">
        <v>2.045810068470418E-3</v>
      </c>
      <c r="O191" s="112">
        <v>2.045810068470418E-3</v>
      </c>
      <c r="P191" s="112">
        <v>2.0874806407737176E-3</v>
      </c>
      <c r="R191" s="114"/>
      <c r="S191" s="115"/>
    </row>
    <row r="192" spans="1:19" s="113" customFormat="1" ht="15" customHeight="1">
      <c r="A192" s="173"/>
      <c r="B192" s="108" t="s">
        <v>107</v>
      </c>
      <c r="C192" s="108" t="s">
        <v>199</v>
      </c>
      <c r="D192" s="109" t="s">
        <v>195</v>
      </c>
      <c r="E192" s="110" t="s">
        <v>196</v>
      </c>
      <c r="F192" s="174">
        <v>45596</v>
      </c>
      <c r="G192" s="174">
        <v>46405</v>
      </c>
      <c r="H192" s="111" t="s">
        <v>162</v>
      </c>
      <c r="I192" s="295">
        <v>100000</v>
      </c>
      <c r="J192" s="296">
        <v>103347.55</v>
      </c>
      <c r="K192" s="295">
        <v>103347.55</v>
      </c>
      <c r="L192" s="295">
        <v>100000</v>
      </c>
      <c r="M192" s="175">
        <v>6.4500000000000002E-2</v>
      </c>
      <c r="N192" s="112">
        <v>2.045810068470418E-3</v>
      </c>
      <c r="O192" s="112">
        <v>2.045810068470418E-3</v>
      </c>
      <c r="P192" s="112">
        <v>2.0874806407737176E-3</v>
      </c>
      <c r="R192" s="114"/>
      <c r="S192" s="115"/>
    </row>
    <row r="193" spans="1:19" s="113" customFormat="1" ht="15" customHeight="1">
      <c r="A193" s="173"/>
      <c r="B193" s="108" t="s">
        <v>107</v>
      </c>
      <c r="C193" s="108" t="s">
        <v>199</v>
      </c>
      <c r="D193" s="109" t="s">
        <v>195</v>
      </c>
      <c r="E193" s="110" t="s">
        <v>196</v>
      </c>
      <c r="F193" s="174">
        <v>45596</v>
      </c>
      <c r="G193" s="174">
        <v>46405</v>
      </c>
      <c r="H193" s="111" t="s">
        <v>162</v>
      </c>
      <c r="I193" s="295">
        <v>100000</v>
      </c>
      <c r="J193" s="296">
        <v>103347.55</v>
      </c>
      <c r="K193" s="295">
        <v>103347.55</v>
      </c>
      <c r="L193" s="295">
        <v>100000</v>
      </c>
      <c r="M193" s="175">
        <v>6.4500000000000002E-2</v>
      </c>
      <c r="N193" s="112">
        <v>2.045810068470418E-3</v>
      </c>
      <c r="O193" s="112">
        <v>2.045810068470418E-3</v>
      </c>
      <c r="P193" s="112">
        <v>2.0874806407737176E-3</v>
      </c>
      <c r="R193" s="114"/>
      <c r="S193" s="115"/>
    </row>
    <row r="194" spans="1:19" s="113" customFormat="1" ht="15" customHeight="1">
      <c r="A194" s="173"/>
      <c r="B194" s="108" t="s">
        <v>107</v>
      </c>
      <c r="C194" s="108" t="s">
        <v>199</v>
      </c>
      <c r="D194" s="109" t="s">
        <v>195</v>
      </c>
      <c r="E194" s="110" t="s">
        <v>196</v>
      </c>
      <c r="F194" s="174">
        <v>45596</v>
      </c>
      <c r="G194" s="174">
        <v>46405</v>
      </c>
      <c r="H194" s="111" t="s">
        <v>162</v>
      </c>
      <c r="I194" s="295">
        <v>100000</v>
      </c>
      <c r="J194" s="296">
        <v>103347.55</v>
      </c>
      <c r="K194" s="295">
        <v>103347.55</v>
      </c>
      <c r="L194" s="295">
        <v>100000</v>
      </c>
      <c r="M194" s="175">
        <v>6.4500000000000002E-2</v>
      </c>
      <c r="N194" s="112">
        <v>2.045810068470418E-3</v>
      </c>
      <c r="O194" s="112">
        <v>2.045810068470418E-3</v>
      </c>
      <c r="P194" s="112">
        <v>2.0874806407737176E-3</v>
      </c>
      <c r="R194" s="114"/>
      <c r="S194" s="115"/>
    </row>
    <row r="195" spans="1:19" s="113" customFormat="1" ht="15" customHeight="1">
      <c r="A195" s="173"/>
      <c r="B195" s="108" t="s">
        <v>107</v>
      </c>
      <c r="C195" s="108" t="s">
        <v>199</v>
      </c>
      <c r="D195" s="109" t="s">
        <v>195</v>
      </c>
      <c r="E195" s="110" t="s">
        <v>196</v>
      </c>
      <c r="F195" s="174">
        <v>45596</v>
      </c>
      <c r="G195" s="174">
        <v>46405</v>
      </c>
      <c r="H195" s="111" t="s">
        <v>162</v>
      </c>
      <c r="I195" s="295">
        <v>100000</v>
      </c>
      <c r="J195" s="296">
        <v>103347.55</v>
      </c>
      <c r="K195" s="295">
        <v>103347.55</v>
      </c>
      <c r="L195" s="295">
        <v>100000</v>
      </c>
      <c r="M195" s="175">
        <v>6.4500000000000002E-2</v>
      </c>
      <c r="N195" s="112">
        <v>2.045810068470418E-3</v>
      </c>
      <c r="O195" s="112">
        <v>2.045810068470418E-3</v>
      </c>
      <c r="P195" s="112">
        <v>2.0874806407737176E-3</v>
      </c>
      <c r="R195" s="114"/>
      <c r="S195" s="115"/>
    </row>
    <row r="196" spans="1:19" s="113" customFormat="1" ht="15" customHeight="1">
      <c r="A196" s="173"/>
      <c r="B196" s="108" t="s">
        <v>107</v>
      </c>
      <c r="C196" s="108" t="s">
        <v>199</v>
      </c>
      <c r="D196" s="109" t="s">
        <v>195</v>
      </c>
      <c r="E196" s="110" t="s">
        <v>196</v>
      </c>
      <c r="F196" s="174">
        <v>45596</v>
      </c>
      <c r="G196" s="174">
        <v>46405</v>
      </c>
      <c r="H196" s="111" t="s">
        <v>162</v>
      </c>
      <c r="I196" s="295">
        <v>100000</v>
      </c>
      <c r="J196" s="296">
        <v>103347.55</v>
      </c>
      <c r="K196" s="295">
        <v>103347.55</v>
      </c>
      <c r="L196" s="295">
        <v>100000</v>
      </c>
      <c r="M196" s="175">
        <v>6.4500000000000002E-2</v>
      </c>
      <c r="N196" s="112">
        <v>2.045810068470418E-3</v>
      </c>
      <c r="O196" s="112">
        <v>2.045810068470418E-3</v>
      </c>
      <c r="P196" s="112">
        <v>2.0874806407737176E-3</v>
      </c>
      <c r="R196" s="114"/>
      <c r="S196" s="115"/>
    </row>
    <row r="197" spans="1:19" s="113" customFormat="1" ht="15" customHeight="1">
      <c r="A197" s="173"/>
      <c r="B197" s="108" t="s">
        <v>107</v>
      </c>
      <c r="C197" s="108" t="s">
        <v>199</v>
      </c>
      <c r="D197" s="109" t="s">
        <v>195</v>
      </c>
      <c r="E197" s="110" t="s">
        <v>196</v>
      </c>
      <c r="F197" s="174">
        <v>45596</v>
      </c>
      <c r="G197" s="174">
        <v>46405</v>
      </c>
      <c r="H197" s="111" t="s">
        <v>162</v>
      </c>
      <c r="I197" s="295">
        <v>100000</v>
      </c>
      <c r="J197" s="296">
        <v>103347.55</v>
      </c>
      <c r="K197" s="295">
        <v>103347.55</v>
      </c>
      <c r="L197" s="295">
        <v>100000</v>
      </c>
      <c r="M197" s="175">
        <v>6.4500000000000002E-2</v>
      </c>
      <c r="N197" s="112">
        <v>2.045810068470418E-3</v>
      </c>
      <c r="O197" s="112">
        <v>2.045810068470418E-3</v>
      </c>
      <c r="P197" s="112">
        <v>2.0874806407737176E-3</v>
      </c>
      <c r="R197" s="114"/>
      <c r="S197" s="115"/>
    </row>
    <row r="198" spans="1:19" s="113" customFormat="1" ht="15" customHeight="1">
      <c r="A198" s="173"/>
      <c r="B198" s="108" t="s">
        <v>107</v>
      </c>
      <c r="C198" s="108" t="s">
        <v>199</v>
      </c>
      <c r="D198" s="109" t="s">
        <v>195</v>
      </c>
      <c r="E198" s="110" t="s">
        <v>196</v>
      </c>
      <c r="F198" s="174">
        <v>45596</v>
      </c>
      <c r="G198" s="174">
        <v>46405</v>
      </c>
      <c r="H198" s="111" t="s">
        <v>162</v>
      </c>
      <c r="I198" s="295">
        <v>100000</v>
      </c>
      <c r="J198" s="296">
        <v>103347.55</v>
      </c>
      <c r="K198" s="295">
        <v>103347.55</v>
      </c>
      <c r="L198" s="295">
        <v>100000</v>
      </c>
      <c r="M198" s="175">
        <v>6.4500000000000002E-2</v>
      </c>
      <c r="N198" s="112">
        <v>2.045810068470418E-3</v>
      </c>
      <c r="O198" s="112">
        <v>2.045810068470418E-3</v>
      </c>
      <c r="P198" s="112">
        <v>2.0874806407737176E-3</v>
      </c>
      <c r="R198" s="114"/>
      <c r="S198" s="115"/>
    </row>
    <row r="199" spans="1:19" s="113" customFormat="1" ht="15" customHeight="1">
      <c r="A199" s="173"/>
      <c r="B199" s="108" t="s">
        <v>107</v>
      </c>
      <c r="C199" s="108" t="s">
        <v>199</v>
      </c>
      <c r="D199" s="109" t="s">
        <v>195</v>
      </c>
      <c r="E199" s="110" t="s">
        <v>196</v>
      </c>
      <c r="F199" s="174">
        <v>45596</v>
      </c>
      <c r="G199" s="174">
        <v>46405</v>
      </c>
      <c r="H199" s="111" t="s">
        <v>162</v>
      </c>
      <c r="I199" s="295">
        <v>100000</v>
      </c>
      <c r="J199" s="296">
        <v>103347.55</v>
      </c>
      <c r="K199" s="295">
        <v>103347.55</v>
      </c>
      <c r="L199" s="295">
        <v>100000</v>
      </c>
      <c r="M199" s="175">
        <v>6.4500000000000002E-2</v>
      </c>
      <c r="N199" s="112">
        <v>2.045810068470418E-3</v>
      </c>
      <c r="O199" s="112">
        <v>2.045810068470418E-3</v>
      </c>
      <c r="P199" s="112">
        <v>2.0874806407737176E-3</v>
      </c>
      <c r="R199" s="114"/>
      <c r="S199" s="115"/>
    </row>
    <row r="200" spans="1:19" s="113" customFormat="1" ht="15" customHeight="1">
      <c r="A200" s="173"/>
      <c r="B200" s="108" t="s">
        <v>107</v>
      </c>
      <c r="C200" s="108" t="s">
        <v>199</v>
      </c>
      <c r="D200" s="109" t="s">
        <v>195</v>
      </c>
      <c r="E200" s="110" t="s">
        <v>196</v>
      </c>
      <c r="F200" s="174">
        <v>45596</v>
      </c>
      <c r="G200" s="174">
        <v>46405</v>
      </c>
      <c r="H200" s="111" t="s">
        <v>162</v>
      </c>
      <c r="I200" s="295">
        <v>100000</v>
      </c>
      <c r="J200" s="296">
        <v>103347.55</v>
      </c>
      <c r="K200" s="295">
        <v>103347.55</v>
      </c>
      <c r="L200" s="295">
        <v>100000</v>
      </c>
      <c r="M200" s="175">
        <v>6.4500000000000002E-2</v>
      </c>
      <c r="N200" s="112">
        <v>2.045810068470418E-3</v>
      </c>
      <c r="O200" s="112">
        <v>2.045810068470418E-3</v>
      </c>
      <c r="P200" s="112">
        <v>2.0874806407737176E-3</v>
      </c>
      <c r="R200" s="114"/>
      <c r="S200" s="115"/>
    </row>
    <row r="201" spans="1:19" s="113" customFormat="1" ht="15" customHeight="1">
      <c r="A201" s="173"/>
      <c r="B201" s="108" t="s">
        <v>107</v>
      </c>
      <c r="C201" s="108" t="s">
        <v>199</v>
      </c>
      <c r="D201" s="109" t="s">
        <v>195</v>
      </c>
      <c r="E201" s="110" t="s">
        <v>196</v>
      </c>
      <c r="F201" s="174">
        <v>45601</v>
      </c>
      <c r="G201" s="174">
        <v>46442</v>
      </c>
      <c r="H201" s="111" t="s">
        <v>162</v>
      </c>
      <c r="I201" s="295">
        <v>250000</v>
      </c>
      <c r="J201" s="296">
        <v>257172.09</v>
      </c>
      <c r="K201" s="295">
        <v>257172.09</v>
      </c>
      <c r="L201" s="295">
        <v>250000</v>
      </c>
      <c r="M201" s="175">
        <v>6.4500000000000002E-2</v>
      </c>
      <c r="N201" s="112">
        <v>5.09083428733028E-3</v>
      </c>
      <c r="O201" s="112">
        <v>5.09083428733028E-3</v>
      </c>
      <c r="P201" s="112">
        <v>5.1945281646475043E-3</v>
      </c>
      <c r="R201" s="114"/>
      <c r="S201" s="115"/>
    </row>
    <row r="202" spans="1:19" s="113" customFormat="1" ht="15" customHeight="1">
      <c r="A202" s="173"/>
      <c r="B202" s="108" t="s">
        <v>107</v>
      </c>
      <c r="C202" s="108" t="s">
        <v>199</v>
      </c>
      <c r="D202" s="109" t="s">
        <v>195</v>
      </c>
      <c r="E202" s="110" t="s">
        <v>196</v>
      </c>
      <c r="F202" s="174">
        <v>45601</v>
      </c>
      <c r="G202" s="174">
        <v>46442</v>
      </c>
      <c r="H202" s="111" t="s">
        <v>162</v>
      </c>
      <c r="I202" s="295">
        <v>250000</v>
      </c>
      <c r="J202" s="296">
        <v>257172.09</v>
      </c>
      <c r="K202" s="295">
        <v>257172.09</v>
      </c>
      <c r="L202" s="295">
        <v>250000</v>
      </c>
      <c r="M202" s="175">
        <v>6.4500000000000002E-2</v>
      </c>
      <c r="N202" s="112">
        <v>5.09083428733028E-3</v>
      </c>
      <c r="O202" s="112">
        <v>5.09083428733028E-3</v>
      </c>
      <c r="P202" s="112">
        <v>5.1945281646475043E-3</v>
      </c>
      <c r="R202" s="114"/>
      <c r="S202" s="115"/>
    </row>
    <row r="203" spans="1:19" s="113" customFormat="1" ht="15" customHeight="1">
      <c r="A203" s="173"/>
      <c r="B203" s="108" t="s">
        <v>107</v>
      </c>
      <c r="C203" s="108" t="s">
        <v>199</v>
      </c>
      <c r="D203" s="109" t="s">
        <v>195</v>
      </c>
      <c r="E203" s="110" t="s">
        <v>196</v>
      </c>
      <c r="F203" s="174">
        <v>45609</v>
      </c>
      <c r="G203" s="174">
        <v>46647</v>
      </c>
      <c r="H203" s="111" t="s">
        <v>162</v>
      </c>
      <c r="I203" s="295">
        <v>250000</v>
      </c>
      <c r="J203" s="296">
        <v>256419.56999999998</v>
      </c>
      <c r="K203" s="295">
        <v>256419.56999999998</v>
      </c>
      <c r="L203" s="295">
        <v>250000</v>
      </c>
      <c r="M203" s="175">
        <v>6.4500000000000002E-2</v>
      </c>
      <c r="N203" s="112">
        <v>5.0759378239624946E-3</v>
      </c>
      <c r="O203" s="112">
        <v>5.0759378239624946E-3</v>
      </c>
      <c r="P203" s="112">
        <v>5.1793282790982571E-3</v>
      </c>
      <c r="R203" s="114"/>
      <c r="S203" s="115"/>
    </row>
    <row r="204" spans="1:19" s="113" customFormat="1" ht="15" customHeight="1">
      <c r="A204" s="173"/>
      <c r="B204" s="108" t="s">
        <v>107</v>
      </c>
      <c r="C204" s="108" t="s">
        <v>199</v>
      </c>
      <c r="D204" s="109" t="s">
        <v>195</v>
      </c>
      <c r="E204" s="110" t="s">
        <v>196</v>
      </c>
      <c r="F204" s="174">
        <v>45609</v>
      </c>
      <c r="G204" s="174">
        <v>46647</v>
      </c>
      <c r="H204" s="111" t="s">
        <v>162</v>
      </c>
      <c r="I204" s="295">
        <v>250000</v>
      </c>
      <c r="J204" s="296">
        <v>256419.56999999998</v>
      </c>
      <c r="K204" s="295">
        <v>256419.56999999998</v>
      </c>
      <c r="L204" s="295">
        <v>250000</v>
      </c>
      <c r="M204" s="175">
        <v>6.4500000000000002E-2</v>
      </c>
      <c r="N204" s="112">
        <v>5.0759378239624946E-3</v>
      </c>
      <c r="O204" s="112">
        <v>5.0759378239624946E-3</v>
      </c>
      <c r="P204" s="112">
        <v>5.1793282790982571E-3</v>
      </c>
      <c r="R204" s="114"/>
      <c r="S204" s="115"/>
    </row>
    <row r="205" spans="1:19" s="113" customFormat="1" ht="15" customHeight="1">
      <c r="A205" s="173"/>
      <c r="B205" s="108" t="s">
        <v>107</v>
      </c>
      <c r="C205" s="108" t="s">
        <v>199</v>
      </c>
      <c r="D205" s="109" t="s">
        <v>195</v>
      </c>
      <c r="E205" s="110" t="s">
        <v>196</v>
      </c>
      <c r="F205" s="174">
        <v>45609</v>
      </c>
      <c r="G205" s="174">
        <v>46920</v>
      </c>
      <c r="H205" s="111" t="s">
        <v>162</v>
      </c>
      <c r="I205" s="295">
        <v>250000</v>
      </c>
      <c r="J205" s="296">
        <v>254089.88</v>
      </c>
      <c r="K205" s="295">
        <v>254089.88</v>
      </c>
      <c r="L205" s="295">
        <v>250000</v>
      </c>
      <c r="M205" s="175">
        <v>6.6900000000000001E-2</v>
      </c>
      <c r="N205" s="112">
        <v>5.0298205888813065E-3</v>
      </c>
      <c r="O205" s="112">
        <v>5.0298205888813065E-3</v>
      </c>
      <c r="P205" s="112">
        <v>5.1322716940703193E-3</v>
      </c>
      <c r="R205" s="114"/>
      <c r="S205" s="115"/>
    </row>
    <row r="206" spans="1:19" s="113" customFormat="1" ht="15" customHeight="1">
      <c r="A206" s="173"/>
      <c r="B206" s="108" t="s">
        <v>107</v>
      </c>
      <c r="C206" s="108" t="s">
        <v>199</v>
      </c>
      <c r="D206" s="109" t="s">
        <v>195</v>
      </c>
      <c r="E206" s="110" t="s">
        <v>196</v>
      </c>
      <c r="F206" s="174">
        <v>45609</v>
      </c>
      <c r="G206" s="174">
        <v>46636</v>
      </c>
      <c r="H206" s="111" t="s">
        <v>162</v>
      </c>
      <c r="I206" s="295">
        <v>100000</v>
      </c>
      <c r="J206" s="296">
        <v>102760.43999999999</v>
      </c>
      <c r="K206" s="295">
        <v>102760.43999999999</v>
      </c>
      <c r="L206" s="295">
        <v>100000</v>
      </c>
      <c r="M206" s="175">
        <v>6.4500000000000002E-2</v>
      </c>
      <c r="N206" s="112">
        <v>2.0341879685822281E-3</v>
      </c>
      <c r="O206" s="112">
        <v>2.0341879685822281E-3</v>
      </c>
      <c r="P206" s="112">
        <v>2.0756218133607339E-3</v>
      </c>
      <c r="R206" s="114"/>
      <c r="S206" s="115"/>
    </row>
    <row r="207" spans="1:19" s="113" customFormat="1" ht="15" customHeight="1">
      <c r="A207" s="173"/>
      <c r="B207" s="108" t="s">
        <v>107</v>
      </c>
      <c r="C207" s="108" t="s">
        <v>199</v>
      </c>
      <c r="D207" s="109" t="s">
        <v>195</v>
      </c>
      <c r="E207" s="110" t="s">
        <v>196</v>
      </c>
      <c r="F207" s="174">
        <v>45609</v>
      </c>
      <c r="G207" s="174">
        <v>46636</v>
      </c>
      <c r="H207" s="111" t="s">
        <v>162</v>
      </c>
      <c r="I207" s="295">
        <v>100000</v>
      </c>
      <c r="J207" s="296">
        <v>102760.43999999999</v>
      </c>
      <c r="K207" s="295">
        <v>102760.43999999999</v>
      </c>
      <c r="L207" s="295">
        <v>100000</v>
      </c>
      <c r="M207" s="175">
        <v>6.4500000000000002E-2</v>
      </c>
      <c r="N207" s="112">
        <v>2.0341879685822281E-3</v>
      </c>
      <c r="O207" s="112">
        <v>2.0341879685822281E-3</v>
      </c>
      <c r="P207" s="112">
        <v>2.0756218133607339E-3</v>
      </c>
      <c r="R207" s="114"/>
      <c r="S207" s="115"/>
    </row>
    <row r="208" spans="1:19" s="113" customFormat="1" ht="15" customHeight="1">
      <c r="A208" s="173"/>
      <c r="B208" s="108" t="s">
        <v>107</v>
      </c>
      <c r="C208" s="108" t="s">
        <v>199</v>
      </c>
      <c r="D208" s="109" t="s">
        <v>195</v>
      </c>
      <c r="E208" s="110" t="s">
        <v>196</v>
      </c>
      <c r="F208" s="174">
        <v>45609</v>
      </c>
      <c r="G208" s="174">
        <v>46647</v>
      </c>
      <c r="H208" s="111" t="s">
        <v>162</v>
      </c>
      <c r="I208" s="295">
        <v>100000</v>
      </c>
      <c r="J208" s="296">
        <v>102567.81999999999</v>
      </c>
      <c r="K208" s="295">
        <v>102567.81999999999</v>
      </c>
      <c r="L208" s="295">
        <v>100000</v>
      </c>
      <c r="M208" s="175">
        <v>6.4500000000000002E-2</v>
      </c>
      <c r="N208" s="112">
        <v>2.0303749712214901E-3</v>
      </c>
      <c r="O208" s="112">
        <v>2.0303749712214901E-3</v>
      </c>
      <c r="P208" s="112">
        <v>2.0717311500501297E-3</v>
      </c>
      <c r="R208" s="114"/>
      <c r="S208" s="115"/>
    </row>
    <row r="209" spans="1:19" s="113" customFormat="1" ht="15" customHeight="1">
      <c r="A209" s="173"/>
      <c r="B209" s="108" t="s">
        <v>107</v>
      </c>
      <c r="C209" s="108" t="s">
        <v>199</v>
      </c>
      <c r="D209" s="109" t="s">
        <v>195</v>
      </c>
      <c r="E209" s="110" t="s">
        <v>196</v>
      </c>
      <c r="F209" s="174">
        <v>45609</v>
      </c>
      <c r="G209" s="174">
        <v>46647</v>
      </c>
      <c r="H209" s="111" t="s">
        <v>162</v>
      </c>
      <c r="I209" s="295">
        <v>100000</v>
      </c>
      <c r="J209" s="296">
        <v>102567.81999999999</v>
      </c>
      <c r="K209" s="295">
        <v>102567.81999999999</v>
      </c>
      <c r="L209" s="295">
        <v>100000</v>
      </c>
      <c r="M209" s="175">
        <v>6.4500000000000002E-2</v>
      </c>
      <c r="N209" s="112">
        <v>2.0303749712214901E-3</v>
      </c>
      <c r="O209" s="112">
        <v>2.0303749712214901E-3</v>
      </c>
      <c r="P209" s="112">
        <v>2.0717311500501297E-3</v>
      </c>
      <c r="R209" s="114"/>
      <c r="S209" s="115"/>
    </row>
    <row r="210" spans="1:19" s="113" customFormat="1" ht="15" customHeight="1">
      <c r="A210" s="173"/>
      <c r="B210" s="108" t="s">
        <v>107</v>
      </c>
      <c r="C210" s="108" t="s">
        <v>199</v>
      </c>
      <c r="D210" s="109" t="s">
        <v>195</v>
      </c>
      <c r="E210" s="110" t="s">
        <v>196</v>
      </c>
      <c r="F210" s="174">
        <v>45609</v>
      </c>
      <c r="G210" s="174">
        <v>46647</v>
      </c>
      <c r="H210" s="111" t="s">
        <v>162</v>
      </c>
      <c r="I210" s="295">
        <v>100000</v>
      </c>
      <c r="J210" s="296">
        <v>102567.81999999999</v>
      </c>
      <c r="K210" s="295">
        <v>102567.81999999999</v>
      </c>
      <c r="L210" s="295">
        <v>100000</v>
      </c>
      <c r="M210" s="175">
        <v>6.4500000000000002E-2</v>
      </c>
      <c r="N210" s="112">
        <v>2.0303749712214901E-3</v>
      </c>
      <c r="O210" s="112">
        <v>2.0303749712214901E-3</v>
      </c>
      <c r="P210" s="112">
        <v>2.0717311500501297E-3</v>
      </c>
      <c r="R210" s="114"/>
      <c r="S210" s="115"/>
    </row>
    <row r="211" spans="1:19" s="113" customFormat="1" ht="15" customHeight="1">
      <c r="A211" s="173"/>
      <c r="B211" s="108" t="s">
        <v>107</v>
      </c>
      <c r="C211" s="108" t="s">
        <v>199</v>
      </c>
      <c r="D211" s="109" t="s">
        <v>195</v>
      </c>
      <c r="E211" s="110" t="s">
        <v>196</v>
      </c>
      <c r="F211" s="174">
        <v>45609</v>
      </c>
      <c r="G211" s="174">
        <v>46647</v>
      </c>
      <c r="H211" s="111" t="s">
        <v>162</v>
      </c>
      <c r="I211" s="295">
        <v>100000</v>
      </c>
      <c r="J211" s="296">
        <v>102567.81999999999</v>
      </c>
      <c r="K211" s="295">
        <v>102567.81999999999</v>
      </c>
      <c r="L211" s="295">
        <v>100000</v>
      </c>
      <c r="M211" s="175">
        <v>6.4500000000000002E-2</v>
      </c>
      <c r="N211" s="112">
        <v>2.0303749712214901E-3</v>
      </c>
      <c r="O211" s="112">
        <v>2.0303749712214901E-3</v>
      </c>
      <c r="P211" s="112">
        <v>2.0717311500501297E-3</v>
      </c>
      <c r="R211" s="114"/>
      <c r="S211" s="115"/>
    </row>
    <row r="212" spans="1:19" s="113" customFormat="1" ht="15" customHeight="1">
      <c r="A212" s="173"/>
      <c r="B212" s="108" t="s">
        <v>107</v>
      </c>
      <c r="C212" s="108" t="s">
        <v>199</v>
      </c>
      <c r="D212" s="109" t="s">
        <v>195</v>
      </c>
      <c r="E212" s="110" t="s">
        <v>196</v>
      </c>
      <c r="F212" s="174">
        <v>45609</v>
      </c>
      <c r="G212" s="174">
        <v>46647</v>
      </c>
      <c r="H212" s="111" t="s">
        <v>162</v>
      </c>
      <c r="I212" s="295">
        <v>100000</v>
      </c>
      <c r="J212" s="296">
        <v>102567.81999999999</v>
      </c>
      <c r="K212" s="295">
        <v>102567.81999999999</v>
      </c>
      <c r="L212" s="295">
        <v>100000</v>
      </c>
      <c r="M212" s="175">
        <v>6.4500000000000002E-2</v>
      </c>
      <c r="N212" s="112">
        <v>2.0303749712214901E-3</v>
      </c>
      <c r="O212" s="112">
        <v>2.0303749712214901E-3</v>
      </c>
      <c r="P212" s="112">
        <v>2.0717311500501297E-3</v>
      </c>
      <c r="R212" s="114"/>
      <c r="S212" s="115"/>
    </row>
    <row r="213" spans="1:19" s="113" customFormat="1" ht="15" customHeight="1">
      <c r="A213" s="173"/>
      <c r="B213" s="108" t="s">
        <v>107</v>
      </c>
      <c r="C213" s="108" t="s">
        <v>199</v>
      </c>
      <c r="D213" s="109" t="s">
        <v>195</v>
      </c>
      <c r="E213" s="110" t="s">
        <v>196</v>
      </c>
      <c r="F213" s="174">
        <v>45609</v>
      </c>
      <c r="G213" s="174">
        <v>46647</v>
      </c>
      <c r="H213" s="111" t="s">
        <v>162</v>
      </c>
      <c r="I213" s="295">
        <v>100000</v>
      </c>
      <c r="J213" s="296">
        <v>102567.81999999999</v>
      </c>
      <c r="K213" s="295">
        <v>102567.81999999999</v>
      </c>
      <c r="L213" s="295">
        <v>100000</v>
      </c>
      <c r="M213" s="175">
        <v>6.4500000000000002E-2</v>
      </c>
      <c r="N213" s="112">
        <v>2.0303749712214901E-3</v>
      </c>
      <c r="O213" s="112">
        <v>2.0303749712214901E-3</v>
      </c>
      <c r="P213" s="112">
        <v>2.0717311500501297E-3</v>
      </c>
      <c r="R213" s="114"/>
      <c r="S213" s="115"/>
    </row>
    <row r="214" spans="1:19" s="113" customFormat="1" ht="15" customHeight="1">
      <c r="A214" s="173"/>
      <c r="B214" s="108" t="s">
        <v>107</v>
      </c>
      <c r="C214" s="108" t="s">
        <v>199</v>
      </c>
      <c r="D214" s="109" t="s">
        <v>195</v>
      </c>
      <c r="E214" s="110" t="s">
        <v>196</v>
      </c>
      <c r="F214" s="174">
        <v>45625</v>
      </c>
      <c r="G214" s="174">
        <v>46238</v>
      </c>
      <c r="H214" s="111" t="s">
        <v>162</v>
      </c>
      <c r="I214" s="295">
        <v>100000</v>
      </c>
      <c r="J214" s="296">
        <v>101582.25</v>
      </c>
      <c r="K214" s="295">
        <v>101582.25</v>
      </c>
      <c r="L214" s="295">
        <v>100000</v>
      </c>
      <c r="M214" s="175">
        <v>6.5000000000000002E-2</v>
      </c>
      <c r="N214" s="112">
        <v>2.0108651809150687E-3</v>
      </c>
      <c r="O214" s="112">
        <v>2.0108651809150687E-3</v>
      </c>
      <c r="P214" s="112">
        <v>2.051823969907714E-3</v>
      </c>
      <c r="R214" s="114"/>
      <c r="S214" s="115"/>
    </row>
    <row r="215" spans="1:19" s="113" customFormat="1" ht="15" customHeight="1">
      <c r="A215" s="173"/>
      <c r="B215" s="108" t="s">
        <v>107</v>
      </c>
      <c r="C215" s="108" t="s">
        <v>199</v>
      </c>
      <c r="D215" s="109" t="s">
        <v>195</v>
      </c>
      <c r="E215" s="110" t="s">
        <v>196</v>
      </c>
      <c r="F215" s="174">
        <v>45625</v>
      </c>
      <c r="G215" s="174">
        <v>46238</v>
      </c>
      <c r="H215" s="111" t="s">
        <v>162</v>
      </c>
      <c r="I215" s="295">
        <v>100000</v>
      </c>
      <c r="J215" s="296">
        <v>101582.25</v>
      </c>
      <c r="K215" s="295">
        <v>101582.25</v>
      </c>
      <c r="L215" s="295">
        <v>100000</v>
      </c>
      <c r="M215" s="175">
        <v>6.5000000000000002E-2</v>
      </c>
      <c r="N215" s="112">
        <v>2.0108651809150687E-3</v>
      </c>
      <c r="O215" s="112">
        <v>2.0108651809150687E-3</v>
      </c>
      <c r="P215" s="112">
        <v>2.051823969907714E-3</v>
      </c>
      <c r="R215" s="114"/>
      <c r="S215" s="115"/>
    </row>
    <row r="216" spans="1:19" s="113" customFormat="1" ht="15" customHeight="1">
      <c r="A216" s="173"/>
      <c r="B216" s="108" t="s">
        <v>107</v>
      </c>
      <c r="C216" s="108" t="s">
        <v>199</v>
      </c>
      <c r="D216" s="109" t="s">
        <v>195</v>
      </c>
      <c r="E216" s="110" t="s">
        <v>196</v>
      </c>
      <c r="F216" s="174">
        <v>45625</v>
      </c>
      <c r="G216" s="174">
        <v>46238</v>
      </c>
      <c r="H216" s="111" t="s">
        <v>162</v>
      </c>
      <c r="I216" s="295">
        <v>100000</v>
      </c>
      <c r="J216" s="296">
        <v>101582.25</v>
      </c>
      <c r="K216" s="295">
        <v>101582.25</v>
      </c>
      <c r="L216" s="295">
        <v>100000</v>
      </c>
      <c r="M216" s="175">
        <v>6.5000000000000002E-2</v>
      </c>
      <c r="N216" s="112">
        <v>2.0108651809150687E-3</v>
      </c>
      <c r="O216" s="112">
        <v>2.0108651809150687E-3</v>
      </c>
      <c r="P216" s="112">
        <v>2.051823969907714E-3</v>
      </c>
      <c r="R216" s="114"/>
      <c r="S216" s="115"/>
    </row>
    <row r="217" spans="1:19" s="113" customFormat="1" ht="15" customHeight="1">
      <c r="A217" s="173"/>
      <c r="B217" s="108" t="s">
        <v>107</v>
      </c>
      <c r="C217" s="108" t="s">
        <v>199</v>
      </c>
      <c r="D217" s="109" t="s">
        <v>195</v>
      </c>
      <c r="E217" s="110" t="s">
        <v>196</v>
      </c>
      <c r="F217" s="174">
        <v>45625</v>
      </c>
      <c r="G217" s="174">
        <v>46238</v>
      </c>
      <c r="H217" s="111" t="s">
        <v>162</v>
      </c>
      <c r="I217" s="295">
        <v>100000</v>
      </c>
      <c r="J217" s="296">
        <v>101582.25</v>
      </c>
      <c r="K217" s="295">
        <v>101582.25</v>
      </c>
      <c r="L217" s="295">
        <v>100000</v>
      </c>
      <c r="M217" s="175">
        <v>6.5000000000000002E-2</v>
      </c>
      <c r="N217" s="112">
        <v>2.0108651809150687E-3</v>
      </c>
      <c r="O217" s="112">
        <v>2.0108651809150687E-3</v>
      </c>
      <c r="P217" s="112">
        <v>2.051823969907714E-3</v>
      </c>
      <c r="R217" s="114"/>
      <c r="S217" s="115"/>
    </row>
    <row r="218" spans="1:19" s="113" customFormat="1" ht="15" customHeight="1">
      <c r="A218" s="173"/>
      <c r="B218" s="108" t="s">
        <v>107</v>
      </c>
      <c r="C218" s="108" t="s">
        <v>199</v>
      </c>
      <c r="D218" s="109" t="s">
        <v>195</v>
      </c>
      <c r="E218" s="110" t="s">
        <v>196</v>
      </c>
      <c r="F218" s="174">
        <v>45625</v>
      </c>
      <c r="G218" s="174">
        <v>46238</v>
      </c>
      <c r="H218" s="111" t="s">
        <v>162</v>
      </c>
      <c r="I218" s="295">
        <v>100000</v>
      </c>
      <c r="J218" s="296">
        <v>101582.25</v>
      </c>
      <c r="K218" s="295">
        <v>101582.25</v>
      </c>
      <c r="L218" s="295">
        <v>100000</v>
      </c>
      <c r="M218" s="175">
        <v>6.5000000000000002E-2</v>
      </c>
      <c r="N218" s="112">
        <v>2.0108651809150687E-3</v>
      </c>
      <c r="O218" s="112">
        <v>2.0108651809150687E-3</v>
      </c>
      <c r="P218" s="112">
        <v>2.051823969907714E-3</v>
      </c>
      <c r="R218" s="114"/>
      <c r="S218" s="115"/>
    </row>
    <row r="219" spans="1:19" s="113" customFormat="1" ht="15" customHeight="1">
      <c r="A219" s="173"/>
      <c r="B219" s="108" t="s">
        <v>107</v>
      </c>
      <c r="C219" s="108" t="s">
        <v>199</v>
      </c>
      <c r="D219" s="109" t="s">
        <v>195</v>
      </c>
      <c r="E219" s="110" t="s">
        <v>196</v>
      </c>
      <c r="F219" s="174">
        <v>45625</v>
      </c>
      <c r="G219" s="174">
        <v>46238</v>
      </c>
      <c r="H219" s="111" t="s">
        <v>162</v>
      </c>
      <c r="I219" s="295">
        <v>100000</v>
      </c>
      <c r="J219" s="296">
        <v>101582.25</v>
      </c>
      <c r="K219" s="295">
        <v>101582.25</v>
      </c>
      <c r="L219" s="295">
        <v>100000</v>
      </c>
      <c r="M219" s="175">
        <v>6.5000000000000002E-2</v>
      </c>
      <c r="N219" s="112">
        <v>2.0108651809150687E-3</v>
      </c>
      <c r="O219" s="112">
        <v>2.0108651809150687E-3</v>
      </c>
      <c r="P219" s="112">
        <v>2.051823969907714E-3</v>
      </c>
      <c r="R219" s="114"/>
      <c r="S219" s="115"/>
    </row>
    <row r="220" spans="1:19" s="113" customFormat="1" ht="15" customHeight="1">
      <c r="A220" s="173"/>
      <c r="B220" s="108" t="s">
        <v>107</v>
      </c>
      <c r="C220" s="108" t="s">
        <v>199</v>
      </c>
      <c r="D220" s="109" t="s">
        <v>195</v>
      </c>
      <c r="E220" s="110" t="s">
        <v>196</v>
      </c>
      <c r="F220" s="174">
        <v>45625</v>
      </c>
      <c r="G220" s="174">
        <v>46238</v>
      </c>
      <c r="H220" s="111" t="s">
        <v>162</v>
      </c>
      <c r="I220" s="295">
        <v>100000</v>
      </c>
      <c r="J220" s="296">
        <v>101582.25</v>
      </c>
      <c r="K220" s="295">
        <v>101582.25</v>
      </c>
      <c r="L220" s="295">
        <v>100000</v>
      </c>
      <c r="M220" s="175">
        <v>6.5000000000000002E-2</v>
      </c>
      <c r="N220" s="112">
        <v>2.0108651809150687E-3</v>
      </c>
      <c r="O220" s="112">
        <v>2.0108651809150687E-3</v>
      </c>
      <c r="P220" s="112">
        <v>2.051823969907714E-3</v>
      </c>
      <c r="R220" s="114"/>
      <c r="S220" s="115"/>
    </row>
    <row r="221" spans="1:19" s="113" customFormat="1" ht="15" customHeight="1">
      <c r="A221" s="173"/>
      <c r="B221" s="108" t="s">
        <v>107</v>
      </c>
      <c r="C221" s="108" t="s">
        <v>199</v>
      </c>
      <c r="D221" s="109" t="s">
        <v>195</v>
      </c>
      <c r="E221" s="110" t="s">
        <v>196</v>
      </c>
      <c r="F221" s="174">
        <v>45628</v>
      </c>
      <c r="G221" s="174">
        <v>46442</v>
      </c>
      <c r="H221" s="111" t="s">
        <v>162</v>
      </c>
      <c r="I221" s="295">
        <v>50000</v>
      </c>
      <c r="J221" s="296">
        <v>51475.740000000005</v>
      </c>
      <c r="K221" s="295">
        <v>51475.740000000005</v>
      </c>
      <c r="L221" s="295">
        <v>50000</v>
      </c>
      <c r="M221" s="175">
        <v>6.4500000000000002E-2</v>
      </c>
      <c r="N221" s="112">
        <v>1.0189848445750812E-3</v>
      </c>
      <c r="O221" s="112">
        <v>1.0189848445750812E-3</v>
      </c>
      <c r="P221" s="112">
        <v>1.0397402814048451E-3</v>
      </c>
      <c r="R221" s="114"/>
      <c r="S221" s="115"/>
    </row>
    <row r="222" spans="1:19" s="113" customFormat="1" ht="15" customHeight="1">
      <c r="A222" s="173"/>
      <c r="B222" s="108" t="s">
        <v>107</v>
      </c>
      <c r="C222" s="108" t="s">
        <v>199</v>
      </c>
      <c r="D222" s="109" t="s">
        <v>195</v>
      </c>
      <c r="E222" s="110" t="s">
        <v>196</v>
      </c>
      <c r="F222" s="174">
        <v>45628</v>
      </c>
      <c r="G222" s="174">
        <v>46442</v>
      </c>
      <c r="H222" s="111" t="s">
        <v>162</v>
      </c>
      <c r="I222" s="295">
        <v>50000</v>
      </c>
      <c r="J222" s="296">
        <v>51475.740000000005</v>
      </c>
      <c r="K222" s="295">
        <v>51475.740000000005</v>
      </c>
      <c r="L222" s="295">
        <v>50000</v>
      </c>
      <c r="M222" s="175">
        <v>6.4500000000000002E-2</v>
      </c>
      <c r="N222" s="112">
        <v>1.0189848445750812E-3</v>
      </c>
      <c r="O222" s="112">
        <v>1.0189848445750812E-3</v>
      </c>
      <c r="P222" s="112">
        <v>1.0397402814048451E-3</v>
      </c>
      <c r="R222" s="114"/>
      <c r="S222" s="115"/>
    </row>
    <row r="223" spans="1:19" s="113" customFormat="1" ht="15" customHeight="1">
      <c r="A223" s="173"/>
      <c r="B223" s="108" t="s">
        <v>107</v>
      </c>
      <c r="C223" s="108" t="s">
        <v>199</v>
      </c>
      <c r="D223" s="109" t="s">
        <v>195</v>
      </c>
      <c r="E223" s="110" t="s">
        <v>196</v>
      </c>
      <c r="F223" s="174">
        <v>45628</v>
      </c>
      <c r="G223" s="174">
        <v>46442</v>
      </c>
      <c r="H223" s="111" t="s">
        <v>162</v>
      </c>
      <c r="I223" s="295">
        <v>50000</v>
      </c>
      <c r="J223" s="296">
        <v>51475.740000000005</v>
      </c>
      <c r="K223" s="295">
        <v>51475.740000000005</v>
      </c>
      <c r="L223" s="295">
        <v>50000</v>
      </c>
      <c r="M223" s="175">
        <v>6.4500000000000002E-2</v>
      </c>
      <c r="N223" s="112">
        <v>1.0189848445750812E-3</v>
      </c>
      <c r="O223" s="112">
        <v>1.0189848445750812E-3</v>
      </c>
      <c r="P223" s="112">
        <v>1.0397402814048451E-3</v>
      </c>
      <c r="R223" s="114"/>
      <c r="S223" s="115"/>
    </row>
    <row r="224" spans="1:19" s="113" customFormat="1" ht="15" customHeight="1">
      <c r="A224" s="173"/>
      <c r="B224" s="108" t="s">
        <v>107</v>
      </c>
      <c r="C224" s="108" t="s">
        <v>199</v>
      </c>
      <c r="D224" s="109" t="s">
        <v>195</v>
      </c>
      <c r="E224" s="110" t="s">
        <v>196</v>
      </c>
      <c r="F224" s="174">
        <v>45628</v>
      </c>
      <c r="G224" s="174">
        <v>46442</v>
      </c>
      <c r="H224" s="111" t="s">
        <v>162</v>
      </c>
      <c r="I224" s="295">
        <v>50000</v>
      </c>
      <c r="J224" s="296">
        <v>51475.740000000005</v>
      </c>
      <c r="K224" s="295">
        <v>51475.740000000005</v>
      </c>
      <c r="L224" s="295">
        <v>50000</v>
      </c>
      <c r="M224" s="175">
        <v>6.4500000000000002E-2</v>
      </c>
      <c r="N224" s="112">
        <v>1.0189848445750812E-3</v>
      </c>
      <c r="O224" s="112">
        <v>1.0189848445750812E-3</v>
      </c>
      <c r="P224" s="112">
        <v>1.0397402814048451E-3</v>
      </c>
      <c r="R224" s="114"/>
      <c r="S224" s="115"/>
    </row>
    <row r="225" spans="1:19" s="113" customFormat="1" ht="15" customHeight="1">
      <c r="A225" s="173"/>
      <c r="B225" s="108" t="s">
        <v>107</v>
      </c>
      <c r="C225" s="108" t="s">
        <v>199</v>
      </c>
      <c r="D225" s="109" t="s">
        <v>195</v>
      </c>
      <c r="E225" s="110" t="s">
        <v>196</v>
      </c>
      <c r="F225" s="174">
        <v>45628</v>
      </c>
      <c r="G225" s="174">
        <v>46442</v>
      </c>
      <c r="H225" s="111" t="s">
        <v>162</v>
      </c>
      <c r="I225" s="295">
        <v>50000</v>
      </c>
      <c r="J225" s="296">
        <v>51475.740000000005</v>
      </c>
      <c r="K225" s="295">
        <v>51475.740000000005</v>
      </c>
      <c r="L225" s="295">
        <v>50000</v>
      </c>
      <c r="M225" s="175">
        <v>6.4500000000000002E-2</v>
      </c>
      <c r="N225" s="112">
        <v>1.0189848445750812E-3</v>
      </c>
      <c r="O225" s="112">
        <v>1.0189848445750812E-3</v>
      </c>
      <c r="P225" s="112">
        <v>1.0397402814048451E-3</v>
      </c>
      <c r="R225" s="114"/>
      <c r="S225" s="115"/>
    </row>
    <row r="226" spans="1:19" s="113" customFormat="1" ht="15" customHeight="1">
      <c r="A226" s="173"/>
      <c r="B226" s="108" t="s">
        <v>107</v>
      </c>
      <c r="C226" s="108" t="s">
        <v>199</v>
      </c>
      <c r="D226" s="109" t="s">
        <v>195</v>
      </c>
      <c r="E226" s="110" t="s">
        <v>196</v>
      </c>
      <c r="F226" s="174">
        <v>45628</v>
      </c>
      <c r="G226" s="174">
        <v>46923</v>
      </c>
      <c r="H226" s="111" t="s">
        <v>162</v>
      </c>
      <c r="I226" s="295">
        <v>250000</v>
      </c>
      <c r="J226" s="296">
        <v>254438.54</v>
      </c>
      <c r="K226" s="295">
        <v>254438.54</v>
      </c>
      <c r="L226" s="295">
        <v>250000</v>
      </c>
      <c r="M226" s="175">
        <v>6.6900000000000001E-2</v>
      </c>
      <c r="N226" s="112">
        <v>5.0367224664630483E-3</v>
      </c>
      <c r="O226" s="112">
        <v>5.0367224664630483E-3</v>
      </c>
      <c r="P226" s="112">
        <v>5.1393141541984221E-3</v>
      </c>
      <c r="R226" s="114"/>
      <c r="S226" s="115"/>
    </row>
    <row r="227" spans="1:19" s="113" customFormat="1" ht="15" customHeight="1">
      <c r="A227" s="173"/>
      <c r="B227" s="108" t="s">
        <v>107</v>
      </c>
      <c r="C227" s="108" t="s">
        <v>199</v>
      </c>
      <c r="D227" s="109" t="s">
        <v>195</v>
      </c>
      <c r="E227" s="110" t="s">
        <v>196</v>
      </c>
      <c r="F227" s="174">
        <v>45631</v>
      </c>
      <c r="G227" s="174">
        <v>46643</v>
      </c>
      <c r="H227" s="111" t="s">
        <v>162</v>
      </c>
      <c r="I227" s="295">
        <v>100000</v>
      </c>
      <c r="J227" s="296">
        <v>102790.2</v>
      </c>
      <c r="K227" s="295">
        <v>102790.2</v>
      </c>
      <c r="L227" s="295">
        <v>100000</v>
      </c>
      <c r="M227" s="175">
        <v>6.4500000000000002E-2</v>
      </c>
      <c r="N227" s="112">
        <v>2.0347770808315045E-3</v>
      </c>
      <c r="O227" s="112">
        <v>2.0347770808315045E-3</v>
      </c>
      <c r="P227" s="112">
        <v>2.0762229250839382E-3</v>
      </c>
      <c r="R227" s="114"/>
      <c r="S227" s="115"/>
    </row>
    <row r="228" spans="1:19" s="113" customFormat="1" ht="15" customHeight="1">
      <c r="A228" s="173"/>
      <c r="B228" s="108" t="s">
        <v>107</v>
      </c>
      <c r="C228" s="108" t="s">
        <v>199</v>
      </c>
      <c r="D228" s="109" t="s">
        <v>195</v>
      </c>
      <c r="E228" s="110" t="s">
        <v>196</v>
      </c>
      <c r="F228" s="174">
        <v>45631</v>
      </c>
      <c r="G228" s="174">
        <v>46643</v>
      </c>
      <c r="H228" s="111" t="s">
        <v>162</v>
      </c>
      <c r="I228" s="295">
        <v>100000</v>
      </c>
      <c r="J228" s="296">
        <v>102790.2</v>
      </c>
      <c r="K228" s="295">
        <v>102790.2</v>
      </c>
      <c r="L228" s="295">
        <v>100000</v>
      </c>
      <c r="M228" s="175">
        <v>6.4500000000000002E-2</v>
      </c>
      <c r="N228" s="112">
        <v>2.0347770808315045E-3</v>
      </c>
      <c r="O228" s="112">
        <v>2.0347770808315045E-3</v>
      </c>
      <c r="P228" s="112">
        <v>2.0762229250839382E-3</v>
      </c>
      <c r="R228" s="114"/>
      <c r="S228" s="115"/>
    </row>
    <row r="229" spans="1:19" s="113" customFormat="1" ht="15" customHeight="1">
      <c r="A229" s="173"/>
      <c r="B229" s="108" t="s">
        <v>107</v>
      </c>
      <c r="C229" s="108" t="s">
        <v>199</v>
      </c>
      <c r="D229" s="109" t="s">
        <v>195</v>
      </c>
      <c r="E229" s="110" t="s">
        <v>196</v>
      </c>
      <c r="F229" s="174">
        <v>45757</v>
      </c>
      <c r="G229" s="174">
        <v>46238</v>
      </c>
      <c r="H229" s="111" t="s">
        <v>162</v>
      </c>
      <c r="I229" s="295">
        <v>100000</v>
      </c>
      <c r="J229" s="296">
        <v>101731.76000000001</v>
      </c>
      <c r="K229" s="295">
        <v>101731.76000000001</v>
      </c>
      <c r="L229" s="295">
        <v>100000</v>
      </c>
      <c r="M229" s="175">
        <v>6.5000000000000002E-2</v>
      </c>
      <c r="N229" s="112">
        <v>2.013824796922773E-3</v>
      </c>
      <c r="O229" s="112">
        <v>2.013824796922773E-3</v>
      </c>
      <c r="P229" s="112">
        <v>2.0548438695628299E-3</v>
      </c>
      <c r="R229" s="114"/>
      <c r="S229" s="115"/>
    </row>
    <row r="230" spans="1:19" s="113" customFormat="1" ht="15" customHeight="1">
      <c r="A230" s="173"/>
      <c r="B230" s="108" t="s">
        <v>107</v>
      </c>
      <c r="C230" s="108" t="s">
        <v>199</v>
      </c>
      <c r="D230" s="109" t="s">
        <v>195</v>
      </c>
      <c r="E230" s="110" t="s">
        <v>196</v>
      </c>
      <c r="F230" s="174">
        <v>45757</v>
      </c>
      <c r="G230" s="174">
        <v>46238</v>
      </c>
      <c r="H230" s="111" t="s">
        <v>162</v>
      </c>
      <c r="I230" s="295">
        <v>100000</v>
      </c>
      <c r="J230" s="296">
        <v>101731.76000000001</v>
      </c>
      <c r="K230" s="295">
        <v>101731.76000000001</v>
      </c>
      <c r="L230" s="295">
        <v>100000</v>
      </c>
      <c r="M230" s="175">
        <v>6.5000000000000002E-2</v>
      </c>
      <c r="N230" s="112">
        <v>2.013824796922773E-3</v>
      </c>
      <c r="O230" s="112">
        <v>2.013824796922773E-3</v>
      </c>
      <c r="P230" s="112">
        <v>2.0548438695628299E-3</v>
      </c>
      <c r="R230" s="114"/>
      <c r="S230" s="115"/>
    </row>
    <row r="231" spans="1:19" s="113" customFormat="1" ht="15" customHeight="1">
      <c r="A231" s="173"/>
      <c r="B231" s="108" t="s">
        <v>107</v>
      </c>
      <c r="C231" s="108" t="s">
        <v>199</v>
      </c>
      <c r="D231" s="109" t="s">
        <v>195</v>
      </c>
      <c r="E231" s="110" t="s">
        <v>196</v>
      </c>
      <c r="F231" s="174">
        <v>45757</v>
      </c>
      <c r="G231" s="174">
        <v>46238</v>
      </c>
      <c r="H231" s="111" t="s">
        <v>162</v>
      </c>
      <c r="I231" s="295">
        <v>100000</v>
      </c>
      <c r="J231" s="296">
        <v>101731.76000000001</v>
      </c>
      <c r="K231" s="295">
        <v>101731.76000000001</v>
      </c>
      <c r="L231" s="295">
        <v>100000</v>
      </c>
      <c r="M231" s="175">
        <v>6.5000000000000002E-2</v>
      </c>
      <c r="N231" s="112">
        <v>2.013824796922773E-3</v>
      </c>
      <c r="O231" s="112">
        <v>2.013824796922773E-3</v>
      </c>
      <c r="P231" s="112">
        <v>2.0548438695628299E-3</v>
      </c>
      <c r="R231" s="114"/>
      <c r="S231" s="115"/>
    </row>
    <row r="232" spans="1:19" s="113" customFormat="1" ht="15" customHeight="1">
      <c r="A232" s="173"/>
      <c r="B232" s="108" t="s">
        <v>107</v>
      </c>
      <c r="C232" s="108" t="s">
        <v>199</v>
      </c>
      <c r="D232" s="109" t="s">
        <v>195</v>
      </c>
      <c r="E232" s="110" t="s">
        <v>196</v>
      </c>
      <c r="F232" s="174">
        <v>45757</v>
      </c>
      <c r="G232" s="174">
        <v>46238</v>
      </c>
      <c r="H232" s="111" t="s">
        <v>162</v>
      </c>
      <c r="I232" s="295">
        <v>100000</v>
      </c>
      <c r="J232" s="296">
        <v>101731.76000000001</v>
      </c>
      <c r="K232" s="295">
        <v>101731.76000000001</v>
      </c>
      <c r="L232" s="295">
        <v>100000</v>
      </c>
      <c r="M232" s="175">
        <v>6.5000000000000002E-2</v>
      </c>
      <c r="N232" s="112">
        <v>2.013824796922773E-3</v>
      </c>
      <c r="O232" s="112">
        <v>2.013824796922773E-3</v>
      </c>
      <c r="P232" s="112">
        <v>2.0548438695628299E-3</v>
      </c>
      <c r="Q232" s="294"/>
      <c r="R232" s="114"/>
      <c r="S232" s="115"/>
    </row>
    <row r="233" spans="1:19" s="113" customFormat="1" ht="15" customHeight="1">
      <c r="A233" s="173"/>
      <c r="B233" s="108" t="s">
        <v>107</v>
      </c>
      <c r="C233" s="108" t="s">
        <v>199</v>
      </c>
      <c r="D233" s="109" t="s">
        <v>195</v>
      </c>
      <c r="E233" s="110" t="s">
        <v>196</v>
      </c>
      <c r="F233" s="174">
        <v>45757</v>
      </c>
      <c r="G233" s="174">
        <v>46238</v>
      </c>
      <c r="H233" s="111" t="s">
        <v>162</v>
      </c>
      <c r="I233" s="295">
        <v>100000</v>
      </c>
      <c r="J233" s="296">
        <v>101731.76000000001</v>
      </c>
      <c r="K233" s="295">
        <v>101731.76000000001</v>
      </c>
      <c r="L233" s="295">
        <v>100000</v>
      </c>
      <c r="M233" s="175">
        <v>6.5000000000000002E-2</v>
      </c>
      <c r="N233" s="112">
        <v>2.013824796922773E-3</v>
      </c>
      <c r="O233" s="112">
        <v>2.013824796922773E-3</v>
      </c>
      <c r="P233" s="112">
        <v>2.0548438695628299E-3</v>
      </c>
      <c r="R233" s="114"/>
      <c r="S233" s="115"/>
    </row>
    <row r="234" spans="1:19" s="113" customFormat="1" ht="15" customHeight="1">
      <c r="A234" s="173"/>
      <c r="B234" s="108" t="s">
        <v>107</v>
      </c>
      <c r="C234" s="108" t="s">
        <v>199</v>
      </c>
      <c r="D234" s="109" t="s">
        <v>195</v>
      </c>
      <c r="E234" s="110" t="s">
        <v>196</v>
      </c>
      <c r="F234" s="174">
        <v>45758</v>
      </c>
      <c r="G234" s="174">
        <v>46847</v>
      </c>
      <c r="H234" s="111" t="s">
        <v>162</v>
      </c>
      <c r="I234" s="295">
        <v>250000</v>
      </c>
      <c r="J234" s="296">
        <v>254218.94</v>
      </c>
      <c r="K234" s="295">
        <v>254218.94</v>
      </c>
      <c r="L234" s="295">
        <v>250000</v>
      </c>
      <c r="M234" s="175">
        <v>6.0999999999999999E-2</v>
      </c>
      <c r="N234" s="112">
        <v>5.0323753881720184E-3</v>
      </c>
      <c r="O234" s="112">
        <v>5.0323753881720184E-3</v>
      </c>
      <c r="P234" s="112">
        <v>5.1348785314021981E-3</v>
      </c>
      <c r="R234" s="114"/>
      <c r="S234" s="115"/>
    </row>
    <row r="235" spans="1:19" s="113" customFormat="1" ht="15" customHeight="1">
      <c r="A235" s="173"/>
      <c r="B235" s="108" t="s">
        <v>107</v>
      </c>
      <c r="C235" s="108" t="s">
        <v>199</v>
      </c>
      <c r="D235" s="109" t="s">
        <v>195</v>
      </c>
      <c r="E235" s="110" t="s">
        <v>196</v>
      </c>
      <c r="F235" s="174">
        <v>45758</v>
      </c>
      <c r="G235" s="174">
        <v>46847</v>
      </c>
      <c r="H235" s="111" t="s">
        <v>162</v>
      </c>
      <c r="I235" s="295">
        <v>250000</v>
      </c>
      <c r="J235" s="296">
        <v>254218.94</v>
      </c>
      <c r="K235" s="295">
        <v>254218.94</v>
      </c>
      <c r="L235" s="295">
        <v>250000</v>
      </c>
      <c r="M235" s="175">
        <v>6.0999999999999999E-2</v>
      </c>
      <c r="N235" s="112">
        <v>5.0323753881720184E-3</v>
      </c>
      <c r="O235" s="112">
        <v>5.0323753881720184E-3</v>
      </c>
      <c r="P235" s="112">
        <v>5.1348785314021981E-3</v>
      </c>
      <c r="R235" s="114"/>
      <c r="S235" s="115"/>
    </row>
    <row r="236" spans="1:19" s="113" customFormat="1" ht="15" customHeight="1">
      <c r="A236" s="173"/>
      <c r="B236" s="108" t="s">
        <v>107</v>
      </c>
      <c r="C236" s="108" t="s">
        <v>199</v>
      </c>
      <c r="D236" s="109" t="s">
        <v>195</v>
      </c>
      <c r="E236" s="110" t="s">
        <v>196</v>
      </c>
      <c r="F236" s="174">
        <v>45758</v>
      </c>
      <c r="G236" s="174">
        <v>46847</v>
      </c>
      <c r="H236" s="111" t="s">
        <v>162</v>
      </c>
      <c r="I236" s="295">
        <v>250000</v>
      </c>
      <c r="J236" s="296">
        <v>254218.94</v>
      </c>
      <c r="K236" s="295">
        <v>254218.94</v>
      </c>
      <c r="L236" s="295">
        <v>250000</v>
      </c>
      <c r="M236" s="175">
        <v>6.0999999999999999E-2</v>
      </c>
      <c r="N236" s="112">
        <v>5.0323753881720184E-3</v>
      </c>
      <c r="O236" s="112">
        <v>5.0323753881720184E-3</v>
      </c>
      <c r="P236" s="112">
        <v>5.1348785314021981E-3</v>
      </c>
      <c r="R236" s="114"/>
      <c r="S236" s="115"/>
    </row>
    <row r="237" spans="1:19" s="113" customFormat="1" ht="15" customHeight="1">
      <c r="A237" s="173"/>
      <c r="B237" s="108" t="s">
        <v>107</v>
      </c>
      <c r="C237" s="108" t="s">
        <v>199</v>
      </c>
      <c r="D237" s="109" t="s">
        <v>195</v>
      </c>
      <c r="E237" s="110" t="s">
        <v>196</v>
      </c>
      <c r="F237" s="174">
        <v>45758</v>
      </c>
      <c r="G237" s="174">
        <v>46847</v>
      </c>
      <c r="H237" s="111" t="s">
        <v>162</v>
      </c>
      <c r="I237" s="295">
        <v>250000</v>
      </c>
      <c r="J237" s="296">
        <v>254218.94</v>
      </c>
      <c r="K237" s="295">
        <v>254218.94</v>
      </c>
      <c r="L237" s="295">
        <v>250000</v>
      </c>
      <c r="M237" s="175">
        <v>6.0999999999999999E-2</v>
      </c>
      <c r="N237" s="112">
        <v>5.0323753881720184E-3</v>
      </c>
      <c r="O237" s="112">
        <v>5.0323753881720184E-3</v>
      </c>
      <c r="P237" s="112">
        <v>5.1348785314021981E-3</v>
      </c>
      <c r="R237" s="114"/>
      <c r="S237" s="115"/>
    </row>
    <row r="238" spans="1:19" s="113" customFormat="1" ht="15" customHeight="1">
      <c r="A238" s="173"/>
      <c r="B238" s="108" t="s">
        <v>107</v>
      </c>
      <c r="C238" s="108" t="s">
        <v>199</v>
      </c>
      <c r="D238" s="109" t="s">
        <v>195</v>
      </c>
      <c r="E238" s="110" t="s">
        <v>196</v>
      </c>
      <c r="F238" s="174">
        <v>45758</v>
      </c>
      <c r="G238" s="174">
        <v>46847</v>
      </c>
      <c r="H238" s="111" t="s">
        <v>162</v>
      </c>
      <c r="I238" s="295">
        <v>250000</v>
      </c>
      <c r="J238" s="296">
        <v>254218.94</v>
      </c>
      <c r="K238" s="295">
        <v>254218.94</v>
      </c>
      <c r="L238" s="295">
        <v>250000</v>
      </c>
      <c r="M238" s="175">
        <v>6.0999999999999999E-2</v>
      </c>
      <c r="N238" s="112">
        <v>5.0323753881720184E-3</v>
      </c>
      <c r="O238" s="112">
        <v>5.0323753881720184E-3</v>
      </c>
      <c r="P238" s="112">
        <v>5.1348785314021981E-3</v>
      </c>
      <c r="R238" s="114"/>
      <c r="S238" s="115"/>
    </row>
    <row r="239" spans="1:19" s="113" customFormat="1" ht="15" customHeight="1">
      <c r="A239" s="173"/>
      <c r="B239" s="108" t="s">
        <v>107</v>
      </c>
      <c r="C239" s="108" t="s">
        <v>199</v>
      </c>
      <c r="D239" s="109" t="s">
        <v>195</v>
      </c>
      <c r="E239" s="110" t="s">
        <v>196</v>
      </c>
      <c r="F239" s="174">
        <v>45758</v>
      </c>
      <c r="G239" s="174">
        <v>46847</v>
      </c>
      <c r="H239" s="111" t="s">
        <v>162</v>
      </c>
      <c r="I239" s="295">
        <v>250000</v>
      </c>
      <c r="J239" s="296">
        <v>254218.94</v>
      </c>
      <c r="K239" s="295">
        <v>254218.94</v>
      </c>
      <c r="L239" s="295">
        <v>250000</v>
      </c>
      <c r="M239" s="175">
        <v>6.0999999999999999E-2</v>
      </c>
      <c r="N239" s="112">
        <v>5.0323753881720184E-3</v>
      </c>
      <c r="O239" s="112">
        <v>5.0323753881720184E-3</v>
      </c>
      <c r="P239" s="112">
        <v>5.1348785314021981E-3</v>
      </c>
      <c r="R239" s="114"/>
      <c r="S239" s="115"/>
    </row>
    <row r="240" spans="1:19" s="113" customFormat="1" ht="15" customHeight="1">
      <c r="A240" s="173"/>
      <c r="B240" s="108" t="s">
        <v>107</v>
      </c>
      <c r="C240" s="108" t="s">
        <v>199</v>
      </c>
      <c r="D240" s="109" t="s">
        <v>195</v>
      </c>
      <c r="E240" s="110" t="s">
        <v>196</v>
      </c>
      <c r="F240" s="174">
        <v>45758</v>
      </c>
      <c r="G240" s="174">
        <v>46847</v>
      </c>
      <c r="H240" s="111" t="s">
        <v>162</v>
      </c>
      <c r="I240" s="295">
        <v>250000</v>
      </c>
      <c r="J240" s="296">
        <v>254104.06</v>
      </c>
      <c r="K240" s="295">
        <v>254104.06</v>
      </c>
      <c r="L240" s="295">
        <v>250000</v>
      </c>
      <c r="M240" s="175">
        <v>6.0999999999999999E-2</v>
      </c>
      <c r="N240" s="112">
        <v>5.0301012881990058E-3</v>
      </c>
      <c r="O240" s="112">
        <v>5.0301012881990058E-3</v>
      </c>
      <c r="P240" s="112">
        <v>5.1325581108792916E-3</v>
      </c>
      <c r="R240" s="114"/>
      <c r="S240" s="115"/>
    </row>
    <row r="241" spans="1:19" s="113" customFormat="1" ht="15" customHeight="1">
      <c r="A241" s="173"/>
      <c r="B241" s="108" t="s">
        <v>107</v>
      </c>
      <c r="C241" s="108" t="s">
        <v>199</v>
      </c>
      <c r="D241" s="109" t="s">
        <v>195</v>
      </c>
      <c r="E241" s="110" t="s">
        <v>196</v>
      </c>
      <c r="F241" s="174">
        <v>45758</v>
      </c>
      <c r="G241" s="174">
        <v>46847</v>
      </c>
      <c r="H241" s="111" t="s">
        <v>162</v>
      </c>
      <c r="I241" s="295">
        <v>250000</v>
      </c>
      <c r="J241" s="296">
        <v>254104.06</v>
      </c>
      <c r="K241" s="295">
        <v>254104.06</v>
      </c>
      <c r="L241" s="295">
        <v>250000</v>
      </c>
      <c r="M241" s="175">
        <v>6.0999999999999999E-2</v>
      </c>
      <c r="N241" s="112">
        <v>5.0301012881990058E-3</v>
      </c>
      <c r="O241" s="112">
        <v>5.0301012881990058E-3</v>
      </c>
      <c r="P241" s="112">
        <v>5.1325581108792916E-3</v>
      </c>
      <c r="R241" s="114"/>
      <c r="S241" s="115"/>
    </row>
    <row r="242" spans="1:19" s="113" customFormat="1" ht="15" customHeight="1">
      <c r="A242" s="173"/>
      <c r="B242" s="108" t="s">
        <v>107</v>
      </c>
      <c r="C242" s="108" t="s">
        <v>199</v>
      </c>
      <c r="D242" s="109" t="s">
        <v>195</v>
      </c>
      <c r="E242" s="110" t="s">
        <v>196</v>
      </c>
      <c r="F242" s="174">
        <v>45758</v>
      </c>
      <c r="G242" s="174">
        <v>46847</v>
      </c>
      <c r="H242" s="111" t="s">
        <v>162</v>
      </c>
      <c r="I242" s="295">
        <v>250000</v>
      </c>
      <c r="J242" s="296">
        <v>254104.06</v>
      </c>
      <c r="K242" s="295">
        <v>254104.06</v>
      </c>
      <c r="L242" s="295">
        <v>250000</v>
      </c>
      <c r="M242" s="175">
        <v>6.0999999999999999E-2</v>
      </c>
      <c r="N242" s="112">
        <v>5.0301012881990058E-3</v>
      </c>
      <c r="O242" s="112">
        <v>5.0301012881990058E-3</v>
      </c>
      <c r="P242" s="112">
        <v>5.1325581108792916E-3</v>
      </c>
      <c r="R242" s="114"/>
      <c r="S242" s="115"/>
    </row>
    <row r="243" spans="1:19" s="113" customFormat="1" ht="15" customHeight="1">
      <c r="A243" s="173"/>
      <c r="B243" s="108" t="s">
        <v>107</v>
      </c>
      <c r="C243" s="108" t="s">
        <v>199</v>
      </c>
      <c r="D243" s="109" t="s">
        <v>195</v>
      </c>
      <c r="E243" s="110" t="s">
        <v>196</v>
      </c>
      <c r="F243" s="174">
        <v>45758</v>
      </c>
      <c r="G243" s="174">
        <v>46847</v>
      </c>
      <c r="H243" s="111" t="s">
        <v>162</v>
      </c>
      <c r="I243" s="295">
        <v>250000</v>
      </c>
      <c r="J243" s="296">
        <v>254104.06</v>
      </c>
      <c r="K243" s="295">
        <v>254104.06</v>
      </c>
      <c r="L243" s="295">
        <v>250000</v>
      </c>
      <c r="M243" s="175">
        <v>6.0999999999999999E-2</v>
      </c>
      <c r="N243" s="112">
        <v>5.0301012881990058E-3</v>
      </c>
      <c r="O243" s="112">
        <v>5.0301012881990058E-3</v>
      </c>
      <c r="P243" s="112">
        <v>5.1325581108792916E-3</v>
      </c>
      <c r="R243" s="114"/>
      <c r="S243" s="115"/>
    </row>
    <row r="244" spans="1:19" s="113" customFormat="1" ht="15" customHeight="1">
      <c r="A244" s="173"/>
      <c r="B244" s="108" t="s">
        <v>107</v>
      </c>
      <c r="C244" s="108" t="s">
        <v>199</v>
      </c>
      <c r="D244" s="109" t="s">
        <v>195</v>
      </c>
      <c r="E244" s="110" t="s">
        <v>196</v>
      </c>
      <c r="F244" s="174">
        <v>45758</v>
      </c>
      <c r="G244" s="174">
        <v>46847</v>
      </c>
      <c r="H244" s="111" t="s">
        <v>162</v>
      </c>
      <c r="I244" s="295">
        <v>250000</v>
      </c>
      <c r="J244" s="296">
        <v>254104.06</v>
      </c>
      <c r="K244" s="295">
        <v>254104.06</v>
      </c>
      <c r="L244" s="295">
        <v>250000</v>
      </c>
      <c r="M244" s="175">
        <v>6.0999999999999999E-2</v>
      </c>
      <c r="N244" s="112">
        <v>5.0301012881990058E-3</v>
      </c>
      <c r="O244" s="112">
        <v>5.0301012881990058E-3</v>
      </c>
      <c r="P244" s="112">
        <v>5.1325581108792916E-3</v>
      </c>
      <c r="R244" s="114"/>
      <c r="S244" s="115"/>
    </row>
    <row r="245" spans="1:19" s="113" customFormat="1" ht="15" customHeight="1">
      <c r="A245" s="173"/>
      <c r="B245" s="108" t="s">
        <v>107</v>
      </c>
      <c r="C245" s="108" t="s">
        <v>199</v>
      </c>
      <c r="D245" s="109" t="s">
        <v>195</v>
      </c>
      <c r="E245" s="110" t="s">
        <v>196</v>
      </c>
      <c r="F245" s="174">
        <v>45758</v>
      </c>
      <c r="G245" s="174">
        <v>46847</v>
      </c>
      <c r="H245" s="111" t="s">
        <v>162</v>
      </c>
      <c r="I245" s="295">
        <v>250000</v>
      </c>
      <c r="J245" s="296">
        <v>254104.06</v>
      </c>
      <c r="K245" s="295">
        <v>254104.06</v>
      </c>
      <c r="L245" s="295">
        <v>250000</v>
      </c>
      <c r="M245" s="175">
        <v>6.0999999999999999E-2</v>
      </c>
      <c r="N245" s="112">
        <v>5.0301012881990058E-3</v>
      </c>
      <c r="O245" s="112">
        <v>5.0301012881990058E-3</v>
      </c>
      <c r="P245" s="112">
        <v>5.1325581108792916E-3</v>
      </c>
      <c r="R245" s="114"/>
      <c r="S245" s="115"/>
    </row>
    <row r="246" spans="1:19" s="113" customFormat="1" ht="15" customHeight="1">
      <c r="A246" s="173"/>
      <c r="B246" s="108" t="s">
        <v>107</v>
      </c>
      <c r="C246" s="108" t="s">
        <v>199</v>
      </c>
      <c r="D246" s="109" t="s">
        <v>195</v>
      </c>
      <c r="E246" s="110" t="s">
        <v>196</v>
      </c>
      <c r="F246" s="174">
        <v>45758</v>
      </c>
      <c r="G246" s="174">
        <v>46847</v>
      </c>
      <c r="H246" s="111" t="s">
        <v>162</v>
      </c>
      <c r="I246" s="295">
        <v>250000</v>
      </c>
      <c r="J246" s="296">
        <v>254104.06</v>
      </c>
      <c r="K246" s="295">
        <v>254104.06</v>
      </c>
      <c r="L246" s="295">
        <v>250000</v>
      </c>
      <c r="M246" s="175">
        <v>6.0999999999999999E-2</v>
      </c>
      <c r="N246" s="112">
        <v>5.0301012881990058E-3</v>
      </c>
      <c r="O246" s="112">
        <v>5.0301012881990058E-3</v>
      </c>
      <c r="P246" s="112">
        <v>5.1325581108792916E-3</v>
      </c>
      <c r="R246" s="114"/>
      <c r="S246" s="115"/>
    </row>
    <row r="247" spans="1:19" s="113" customFormat="1" ht="15" customHeight="1">
      <c r="A247" s="173"/>
      <c r="B247" s="108" t="s">
        <v>107</v>
      </c>
      <c r="C247" s="108" t="s">
        <v>199</v>
      </c>
      <c r="D247" s="109" t="s">
        <v>195</v>
      </c>
      <c r="E247" s="110" t="s">
        <v>196</v>
      </c>
      <c r="F247" s="174">
        <v>45758</v>
      </c>
      <c r="G247" s="174">
        <v>46847</v>
      </c>
      <c r="H247" s="111" t="s">
        <v>162</v>
      </c>
      <c r="I247" s="295">
        <v>250000</v>
      </c>
      <c r="J247" s="296">
        <v>254104.06</v>
      </c>
      <c r="K247" s="295">
        <v>254104.06</v>
      </c>
      <c r="L247" s="295">
        <v>250000</v>
      </c>
      <c r="M247" s="175">
        <v>6.0999999999999999E-2</v>
      </c>
      <c r="N247" s="112">
        <v>5.0301012881990058E-3</v>
      </c>
      <c r="O247" s="112">
        <v>5.0301012881990058E-3</v>
      </c>
      <c r="P247" s="112">
        <v>5.1325581108792916E-3</v>
      </c>
      <c r="R247" s="114"/>
      <c r="S247" s="115"/>
    </row>
    <row r="248" spans="1:19" s="113" customFormat="1" ht="15" customHeight="1">
      <c r="A248" s="173"/>
      <c r="B248" s="108" t="s">
        <v>107</v>
      </c>
      <c r="C248" s="108" t="s">
        <v>199</v>
      </c>
      <c r="D248" s="109" t="s">
        <v>195</v>
      </c>
      <c r="E248" s="110" t="s">
        <v>196</v>
      </c>
      <c r="F248" s="174">
        <v>45775</v>
      </c>
      <c r="G248" s="174">
        <v>46465</v>
      </c>
      <c r="H248" s="111" t="s">
        <v>162</v>
      </c>
      <c r="I248" s="295">
        <v>500000</v>
      </c>
      <c r="J248" s="296">
        <v>514385.07</v>
      </c>
      <c r="K248" s="295">
        <v>514385.07</v>
      </c>
      <c r="L248" s="295">
        <v>500000</v>
      </c>
      <c r="M248" s="175">
        <v>6.4500000000000002E-2</v>
      </c>
      <c r="N248" s="112">
        <v>1.0182478010140161E-2</v>
      </c>
      <c r="O248" s="112">
        <v>1.0182478010140161E-2</v>
      </c>
      <c r="P248" s="112">
        <v>1.0389882251955015E-2</v>
      </c>
      <c r="R248" s="114"/>
      <c r="S248" s="115"/>
    </row>
    <row r="249" spans="1:19" s="113" customFormat="1" ht="15" customHeight="1">
      <c r="A249" s="173"/>
      <c r="B249" s="108" t="s">
        <v>107</v>
      </c>
      <c r="C249" s="108" t="s">
        <v>199</v>
      </c>
      <c r="D249" s="109" t="s">
        <v>195</v>
      </c>
      <c r="E249" s="110" t="s">
        <v>196</v>
      </c>
      <c r="F249" s="174">
        <v>45775</v>
      </c>
      <c r="G249" s="174">
        <v>46465</v>
      </c>
      <c r="H249" s="111" t="s">
        <v>162</v>
      </c>
      <c r="I249" s="295">
        <v>500000</v>
      </c>
      <c r="J249" s="296">
        <v>514385.07</v>
      </c>
      <c r="K249" s="295">
        <v>514385.07</v>
      </c>
      <c r="L249" s="295">
        <v>500000</v>
      </c>
      <c r="M249" s="175">
        <v>6.4500000000000002E-2</v>
      </c>
      <c r="N249" s="112">
        <v>1.0182478010140161E-2</v>
      </c>
      <c r="O249" s="112">
        <v>1.0182478010140161E-2</v>
      </c>
      <c r="P249" s="112">
        <v>1.0389882251955015E-2</v>
      </c>
      <c r="R249" s="114"/>
      <c r="S249" s="115"/>
    </row>
    <row r="250" spans="1:19" s="113" customFormat="1" ht="15" customHeight="1">
      <c r="A250" s="173"/>
      <c r="B250" s="108" t="s">
        <v>107</v>
      </c>
      <c r="C250" s="108" t="s">
        <v>199</v>
      </c>
      <c r="D250" s="109" t="s">
        <v>195</v>
      </c>
      <c r="E250" s="110" t="s">
        <v>196</v>
      </c>
      <c r="F250" s="174">
        <v>45777</v>
      </c>
      <c r="G250" s="174">
        <v>46497</v>
      </c>
      <c r="H250" s="111" t="s">
        <v>162</v>
      </c>
      <c r="I250" s="295">
        <v>200000</v>
      </c>
      <c r="J250" s="296">
        <v>204871.25</v>
      </c>
      <c r="K250" s="295">
        <v>204871.25</v>
      </c>
      <c r="L250" s="295">
        <v>200000</v>
      </c>
      <c r="M250" s="175">
        <v>6.5000000000000002E-2</v>
      </c>
      <c r="N250" s="112">
        <v>4.0555162264622633E-3</v>
      </c>
      <c r="O250" s="112">
        <v>4.0555162264622633E-3</v>
      </c>
      <c r="P250" s="112">
        <v>4.1381219799222378E-3</v>
      </c>
      <c r="R250" s="114"/>
      <c r="S250" s="115"/>
    </row>
    <row r="251" spans="1:19" s="113" customFormat="1" ht="15" customHeight="1">
      <c r="A251" s="173"/>
      <c r="B251" s="108" t="s">
        <v>107</v>
      </c>
      <c r="C251" s="108" t="s">
        <v>199</v>
      </c>
      <c r="D251" s="109" t="s">
        <v>195</v>
      </c>
      <c r="E251" s="110" t="s">
        <v>196</v>
      </c>
      <c r="F251" s="174">
        <v>45777</v>
      </c>
      <c r="G251" s="174">
        <v>46497</v>
      </c>
      <c r="H251" s="111" t="s">
        <v>162</v>
      </c>
      <c r="I251" s="295">
        <v>200000</v>
      </c>
      <c r="J251" s="296">
        <v>204871.25</v>
      </c>
      <c r="K251" s="295">
        <v>204871.25</v>
      </c>
      <c r="L251" s="295">
        <v>200000</v>
      </c>
      <c r="M251" s="175">
        <v>6.5000000000000002E-2</v>
      </c>
      <c r="N251" s="112">
        <v>4.0555162264622633E-3</v>
      </c>
      <c r="O251" s="112">
        <v>4.0555162264622633E-3</v>
      </c>
      <c r="P251" s="112">
        <v>4.1381219799222378E-3</v>
      </c>
      <c r="R251" s="114"/>
      <c r="S251" s="115"/>
    </row>
    <row r="252" spans="1:19" s="113" customFormat="1" ht="15" customHeight="1">
      <c r="A252" s="173"/>
      <c r="B252" s="108" t="s">
        <v>107</v>
      </c>
      <c r="C252" s="108" t="s">
        <v>199</v>
      </c>
      <c r="D252" s="109" t="s">
        <v>195</v>
      </c>
      <c r="E252" s="110" t="s">
        <v>196</v>
      </c>
      <c r="F252" s="174">
        <v>45777</v>
      </c>
      <c r="G252" s="174">
        <v>46497</v>
      </c>
      <c r="H252" s="111" t="s">
        <v>162</v>
      </c>
      <c r="I252" s="295">
        <v>200000</v>
      </c>
      <c r="J252" s="296">
        <v>204871.25</v>
      </c>
      <c r="K252" s="295">
        <v>204871.25</v>
      </c>
      <c r="L252" s="295">
        <v>200000</v>
      </c>
      <c r="M252" s="175">
        <v>6.5000000000000002E-2</v>
      </c>
      <c r="N252" s="112">
        <v>4.0555162264622633E-3</v>
      </c>
      <c r="O252" s="112">
        <v>4.0555162264622633E-3</v>
      </c>
      <c r="P252" s="112">
        <v>4.1381219799222378E-3</v>
      </c>
      <c r="R252" s="114"/>
      <c r="S252" s="115"/>
    </row>
    <row r="253" spans="1:19" s="113" customFormat="1" ht="15" customHeight="1">
      <c r="A253" s="173"/>
      <c r="B253" s="108" t="s">
        <v>107</v>
      </c>
      <c r="C253" s="108" t="s">
        <v>199</v>
      </c>
      <c r="D253" s="109" t="s">
        <v>195</v>
      </c>
      <c r="E253" s="110" t="s">
        <v>196</v>
      </c>
      <c r="F253" s="174">
        <v>45777</v>
      </c>
      <c r="G253" s="174">
        <v>46685</v>
      </c>
      <c r="H253" s="111" t="s">
        <v>162</v>
      </c>
      <c r="I253" s="295">
        <v>200000</v>
      </c>
      <c r="J253" s="296">
        <v>203164.26</v>
      </c>
      <c r="K253" s="295">
        <v>203164.26</v>
      </c>
      <c r="L253" s="295">
        <v>200000</v>
      </c>
      <c r="M253" s="175">
        <v>6.2E-2</v>
      </c>
      <c r="N253" s="112">
        <v>4.0217256109249012E-3</v>
      </c>
      <c r="O253" s="112">
        <v>4.0217256109249012E-3</v>
      </c>
      <c r="P253" s="112">
        <v>4.1036430921402413E-3</v>
      </c>
      <c r="R253" s="114"/>
      <c r="S253" s="115"/>
    </row>
    <row r="254" spans="1:19" s="113" customFormat="1" ht="15" customHeight="1">
      <c r="A254" s="173"/>
      <c r="B254" s="108" t="s">
        <v>107</v>
      </c>
      <c r="C254" s="108" t="s">
        <v>199</v>
      </c>
      <c r="D254" s="109" t="s">
        <v>195</v>
      </c>
      <c r="E254" s="110" t="s">
        <v>196</v>
      </c>
      <c r="F254" s="174">
        <v>45777</v>
      </c>
      <c r="G254" s="174">
        <v>46685</v>
      </c>
      <c r="H254" s="111" t="s">
        <v>162</v>
      </c>
      <c r="I254" s="295">
        <v>200000</v>
      </c>
      <c r="J254" s="296">
        <v>203164.26</v>
      </c>
      <c r="K254" s="295">
        <v>203164.26</v>
      </c>
      <c r="L254" s="295">
        <v>200000</v>
      </c>
      <c r="M254" s="175">
        <v>6.2E-2</v>
      </c>
      <c r="N254" s="112">
        <v>4.0217256109249012E-3</v>
      </c>
      <c r="O254" s="112">
        <v>4.0217256109249012E-3</v>
      </c>
      <c r="P254" s="112">
        <v>4.1036430921402413E-3</v>
      </c>
      <c r="R254" s="114"/>
      <c r="S254" s="115"/>
    </row>
    <row r="255" spans="1:19" s="113" customFormat="1" ht="15" customHeight="1">
      <c r="A255" s="173"/>
      <c r="B255" s="108" t="s">
        <v>107</v>
      </c>
      <c r="C255" s="108" t="s">
        <v>199</v>
      </c>
      <c r="D255" s="109" t="s">
        <v>195</v>
      </c>
      <c r="E255" s="110" t="s">
        <v>196</v>
      </c>
      <c r="F255" s="174">
        <v>45777</v>
      </c>
      <c r="G255" s="174">
        <v>46685</v>
      </c>
      <c r="H255" s="111" t="s">
        <v>162</v>
      </c>
      <c r="I255" s="295">
        <v>200000</v>
      </c>
      <c r="J255" s="296">
        <v>203164.26</v>
      </c>
      <c r="K255" s="295">
        <v>203164.26</v>
      </c>
      <c r="L255" s="295">
        <v>200000</v>
      </c>
      <c r="M255" s="175">
        <v>6.2E-2</v>
      </c>
      <c r="N255" s="112">
        <v>4.0217256109249012E-3</v>
      </c>
      <c r="O255" s="112">
        <v>4.0217256109249012E-3</v>
      </c>
      <c r="P255" s="112">
        <v>4.1036430921402413E-3</v>
      </c>
      <c r="R255" s="114"/>
      <c r="S255" s="115"/>
    </row>
    <row r="256" spans="1:19" s="113" customFormat="1" ht="15" customHeight="1">
      <c r="A256" s="173"/>
      <c r="B256" s="108" t="s">
        <v>107</v>
      </c>
      <c r="C256" s="108" t="s">
        <v>199</v>
      </c>
      <c r="D256" s="109" t="s">
        <v>195</v>
      </c>
      <c r="E256" s="110" t="s">
        <v>196</v>
      </c>
      <c r="F256" s="174">
        <v>45777</v>
      </c>
      <c r="G256" s="174">
        <v>46685</v>
      </c>
      <c r="H256" s="111" t="s">
        <v>162</v>
      </c>
      <c r="I256" s="295">
        <v>200000</v>
      </c>
      <c r="J256" s="296">
        <v>203164.26</v>
      </c>
      <c r="K256" s="295">
        <v>203164.26</v>
      </c>
      <c r="L256" s="295">
        <v>200000</v>
      </c>
      <c r="M256" s="175">
        <v>6.2E-2</v>
      </c>
      <c r="N256" s="112">
        <v>4.0217256109249012E-3</v>
      </c>
      <c r="O256" s="112">
        <v>4.0217256109249012E-3</v>
      </c>
      <c r="P256" s="112">
        <v>4.1036430921402413E-3</v>
      </c>
      <c r="R256" s="114"/>
      <c r="S256" s="115"/>
    </row>
    <row r="257" spans="1:19" s="113" customFormat="1" ht="15" customHeight="1">
      <c r="A257" s="173"/>
      <c r="B257" s="108" t="s">
        <v>107</v>
      </c>
      <c r="C257" s="108" t="s">
        <v>199</v>
      </c>
      <c r="D257" s="109" t="s">
        <v>195</v>
      </c>
      <c r="E257" s="110" t="s">
        <v>196</v>
      </c>
      <c r="F257" s="174">
        <v>45777</v>
      </c>
      <c r="G257" s="174">
        <v>46685</v>
      </c>
      <c r="H257" s="111" t="s">
        <v>162</v>
      </c>
      <c r="I257" s="295">
        <v>200000</v>
      </c>
      <c r="J257" s="296">
        <v>203164.26</v>
      </c>
      <c r="K257" s="295">
        <v>203164.26</v>
      </c>
      <c r="L257" s="295">
        <v>200000</v>
      </c>
      <c r="M257" s="175">
        <v>6.2E-2</v>
      </c>
      <c r="N257" s="112">
        <v>4.0217256109249012E-3</v>
      </c>
      <c r="O257" s="112">
        <v>4.0217256109249012E-3</v>
      </c>
      <c r="P257" s="112">
        <v>4.1036430921402413E-3</v>
      </c>
      <c r="R257" s="114"/>
      <c r="S257" s="115"/>
    </row>
    <row r="258" spans="1:19" s="113" customFormat="1" ht="15" customHeight="1">
      <c r="A258" s="173"/>
      <c r="B258" s="108" t="s">
        <v>107</v>
      </c>
      <c r="C258" s="108" t="s">
        <v>199</v>
      </c>
      <c r="D258" s="109" t="s">
        <v>195</v>
      </c>
      <c r="E258" s="110" t="s">
        <v>196</v>
      </c>
      <c r="F258" s="174">
        <v>45777</v>
      </c>
      <c r="G258" s="174">
        <v>46685</v>
      </c>
      <c r="H258" s="111" t="s">
        <v>162</v>
      </c>
      <c r="I258" s="295">
        <v>200000</v>
      </c>
      <c r="J258" s="296">
        <v>203128.4</v>
      </c>
      <c r="K258" s="295">
        <v>203128.4</v>
      </c>
      <c r="L258" s="295">
        <v>200000</v>
      </c>
      <c r="M258" s="175">
        <v>6.2E-2</v>
      </c>
      <c r="N258" s="112">
        <v>4.0210157465008743E-3</v>
      </c>
      <c r="O258" s="112">
        <v>4.0210157465008743E-3</v>
      </c>
      <c r="P258" s="112">
        <v>4.1029187686726972E-3</v>
      </c>
      <c r="R258" s="114"/>
      <c r="S258" s="115"/>
    </row>
    <row r="259" spans="1:19" s="113" customFormat="1" ht="15" customHeight="1">
      <c r="A259" s="173"/>
      <c r="B259" s="108" t="s">
        <v>107</v>
      </c>
      <c r="C259" s="108" t="s">
        <v>199</v>
      </c>
      <c r="D259" s="109" t="s">
        <v>195</v>
      </c>
      <c r="E259" s="110" t="s">
        <v>196</v>
      </c>
      <c r="F259" s="174">
        <v>45777</v>
      </c>
      <c r="G259" s="174">
        <v>46685</v>
      </c>
      <c r="H259" s="111" t="s">
        <v>162</v>
      </c>
      <c r="I259" s="295">
        <v>200000</v>
      </c>
      <c r="J259" s="296">
        <v>203128.4</v>
      </c>
      <c r="K259" s="295">
        <v>203128.4</v>
      </c>
      <c r="L259" s="295">
        <v>200000</v>
      </c>
      <c r="M259" s="175">
        <v>6.2E-2</v>
      </c>
      <c r="N259" s="112">
        <v>4.0210157465008743E-3</v>
      </c>
      <c r="O259" s="112">
        <v>4.0210157465008743E-3</v>
      </c>
      <c r="P259" s="112">
        <v>4.1029187686726972E-3</v>
      </c>
      <c r="R259" s="114"/>
      <c r="S259" s="115"/>
    </row>
    <row r="260" spans="1:19" s="113" customFormat="1" ht="15" customHeight="1">
      <c r="A260" s="173"/>
      <c r="B260" s="108" t="s">
        <v>107</v>
      </c>
      <c r="C260" s="108" t="s">
        <v>199</v>
      </c>
      <c r="D260" s="109" t="s">
        <v>195</v>
      </c>
      <c r="E260" s="110" t="s">
        <v>196</v>
      </c>
      <c r="F260" s="174">
        <v>45777</v>
      </c>
      <c r="G260" s="174">
        <v>46685</v>
      </c>
      <c r="H260" s="111" t="s">
        <v>162</v>
      </c>
      <c r="I260" s="295">
        <v>200000</v>
      </c>
      <c r="J260" s="296">
        <v>203128.4</v>
      </c>
      <c r="K260" s="295">
        <v>203128.4</v>
      </c>
      <c r="L260" s="295">
        <v>200000</v>
      </c>
      <c r="M260" s="175">
        <v>6.2E-2</v>
      </c>
      <c r="N260" s="112">
        <v>4.0210157465008743E-3</v>
      </c>
      <c r="O260" s="112">
        <v>4.0210157465008743E-3</v>
      </c>
      <c r="P260" s="112">
        <v>4.1029187686726972E-3</v>
      </c>
      <c r="R260" s="114"/>
      <c r="S260" s="115"/>
    </row>
    <row r="261" spans="1:19" s="113" customFormat="1" ht="15" customHeight="1">
      <c r="A261" s="173"/>
      <c r="B261" s="108" t="s">
        <v>107</v>
      </c>
      <c r="C261" s="108" t="s">
        <v>199</v>
      </c>
      <c r="D261" s="109" t="s">
        <v>195</v>
      </c>
      <c r="E261" s="110" t="s">
        <v>196</v>
      </c>
      <c r="F261" s="174">
        <v>45777</v>
      </c>
      <c r="G261" s="174">
        <v>46685</v>
      </c>
      <c r="H261" s="111" t="s">
        <v>162</v>
      </c>
      <c r="I261" s="295">
        <v>200000</v>
      </c>
      <c r="J261" s="296">
        <v>203128.4</v>
      </c>
      <c r="K261" s="295">
        <v>203128.4</v>
      </c>
      <c r="L261" s="295">
        <v>200000</v>
      </c>
      <c r="M261" s="175">
        <v>6.2E-2</v>
      </c>
      <c r="N261" s="112">
        <v>4.0210157465008743E-3</v>
      </c>
      <c r="O261" s="112">
        <v>4.0210157465008743E-3</v>
      </c>
      <c r="P261" s="112">
        <v>4.1029187686726972E-3</v>
      </c>
      <c r="R261" s="114"/>
      <c r="S261" s="115"/>
    </row>
    <row r="262" spans="1:19" s="113" customFormat="1" ht="15" customHeight="1">
      <c r="A262" s="173"/>
      <c r="B262" s="108" t="s">
        <v>107</v>
      </c>
      <c r="C262" s="108" t="s">
        <v>199</v>
      </c>
      <c r="D262" s="109" t="s">
        <v>195</v>
      </c>
      <c r="E262" s="110" t="s">
        <v>196</v>
      </c>
      <c r="F262" s="174">
        <v>45777</v>
      </c>
      <c r="G262" s="174">
        <v>46685</v>
      </c>
      <c r="H262" s="111" t="s">
        <v>162</v>
      </c>
      <c r="I262" s="295">
        <v>200000</v>
      </c>
      <c r="J262" s="296">
        <v>203128.4</v>
      </c>
      <c r="K262" s="295">
        <v>203128.4</v>
      </c>
      <c r="L262" s="295">
        <v>200000</v>
      </c>
      <c r="M262" s="175">
        <v>6.2E-2</v>
      </c>
      <c r="N262" s="112">
        <v>4.0210157465008743E-3</v>
      </c>
      <c r="O262" s="112">
        <v>4.0210157465008743E-3</v>
      </c>
      <c r="P262" s="112">
        <v>4.1029187686726972E-3</v>
      </c>
      <c r="R262" s="114"/>
      <c r="S262" s="115"/>
    </row>
    <row r="263" spans="1:19" s="113" customFormat="1" ht="15" customHeight="1">
      <c r="A263" s="173"/>
      <c r="B263" s="108" t="s">
        <v>107</v>
      </c>
      <c r="C263" s="108" t="s">
        <v>199</v>
      </c>
      <c r="D263" s="109" t="s">
        <v>195</v>
      </c>
      <c r="E263" s="110" t="s">
        <v>196</v>
      </c>
      <c r="F263" s="174">
        <v>45814</v>
      </c>
      <c r="G263" s="174">
        <v>46258</v>
      </c>
      <c r="H263" s="111" t="s">
        <v>162</v>
      </c>
      <c r="I263" s="295">
        <v>100000</v>
      </c>
      <c r="J263" s="296">
        <v>101519.85999999999</v>
      </c>
      <c r="K263" s="295">
        <v>101519.85999999999</v>
      </c>
      <c r="L263" s="295">
        <v>100000</v>
      </c>
      <c r="M263" s="175">
        <v>6.5000000000000002E-2</v>
      </c>
      <c r="N263" s="112">
        <v>2.0096301435080679E-3</v>
      </c>
      <c r="O263" s="112">
        <v>2.0096301435080679E-3</v>
      </c>
      <c r="P263" s="112">
        <v>2.0505637763455261E-3</v>
      </c>
      <c r="R263" s="114"/>
      <c r="S263" s="115"/>
    </row>
    <row r="264" spans="1:19" s="113" customFormat="1" ht="15" customHeight="1">
      <c r="A264" s="173"/>
      <c r="B264" s="108" t="s">
        <v>107</v>
      </c>
      <c r="C264" s="108" t="s">
        <v>199</v>
      </c>
      <c r="D264" s="109" t="s">
        <v>195</v>
      </c>
      <c r="E264" s="110" t="s">
        <v>196</v>
      </c>
      <c r="F264" s="174">
        <v>45814</v>
      </c>
      <c r="G264" s="174">
        <v>46266</v>
      </c>
      <c r="H264" s="111" t="s">
        <v>162</v>
      </c>
      <c r="I264" s="295">
        <v>50000</v>
      </c>
      <c r="J264" s="296">
        <v>50656.67</v>
      </c>
      <c r="K264" s="295">
        <v>50656.67</v>
      </c>
      <c r="L264" s="295">
        <v>50000</v>
      </c>
      <c r="M264" s="175">
        <v>6.4299999999999996E-2</v>
      </c>
      <c r="N264" s="112">
        <v>1.0027709947762029E-3</v>
      </c>
      <c r="O264" s="112">
        <v>1.0027709947762029E-3</v>
      </c>
      <c r="P264" s="112">
        <v>1.0231961759235002E-3</v>
      </c>
      <c r="R264" s="114"/>
      <c r="S264" s="115"/>
    </row>
    <row r="265" spans="1:19" s="113" customFormat="1" ht="15" customHeight="1">
      <c r="A265" s="173"/>
      <c r="B265" s="108" t="s">
        <v>107</v>
      </c>
      <c r="C265" s="108" t="s">
        <v>199</v>
      </c>
      <c r="D265" s="109" t="s">
        <v>195</v>
      </c>
      <c r="E265" s="110" t="s">
        <v>196</v>
      </c>
      <c r="F265" s="174">
        <v>45814</v>
      </c>
      <c r="G265" s="174">
        <v>46266</v>
      </c>
      <c r="H265" s="111" t="s">
        <v>162</v>
      </c>
      <c r="I265" s="295">
        <v>50000</v>
      </c>
      <c r="J265" s="296">
        <v>50656.67</v>
      </c>
      <c r="K265" s="295">
        <v>50656.67</v>
      </c>
      <c r="L265" s="295">
        <v>50000</v>
      </c>
      <c r="M265" s="175">
        <v>6.4299999999999996E-2</v>
      </c>
      <c r="N265" s="112">
        <v>1.0027709947762029E-3</v>
      </c>
      <c r="O265" s="112">
        <v>1.0027709947762029E-3</v>
      </c>
      <c r="P265" s="112">
        <v>1.0231961759235002E-3</v>
      </c>
      <c r="R265" s="114"/>
      <c r="S265" s="115"/>
    </row>
    <row r="266" spans="1:19" s="113" customFormat="1" ht="15" customHeight="1">
      <c r="A266" s="173"/>
      <c r="B266" s="108" t="s">
        <v>107</v>
      </c>
      <c r="C266" s="108" t="s">
        <v>199</v>
      </c>
      <c r="D266" s="109" t="s">
        <v>195</v>
      </c>
      <c r="E266" s="110" t="s">
        <v>196</v>
      </c>
      <c r="F266" s="174">
        <v>45814</v>
      </c>
      <c r="G266" s="174">
        <v>46266</v>
      </c>
      <c r="H266" s="111" t="s">
        <v>162</v>
      </c>
      <c r="I266" s="295">
        <v>50000</v>
      </c>
      <c r="J266" s="296">
        <v>50656.67</v>
      </c>
      <c r="K266" s="295">
        <v>50656.67</v>
      </c>
      <c r="L266" s="295">
        <v>50000</v>
      </c>
      <c r="M266" s="175">
        <v>6.4299999999999996E-2</v>
      </c>
      <c r="N266" s="112">
        <v>1.0027709947762029E-3</v>
      </c>
      <c r="O266" s="112">
        <v>1.0027709947762029E-3</v>
      </c>
      <c r="P266" s="112">
        <v>1.0231961759235002E-3</v>
      </c>
      <c r="R266" s="114"/>
      <c r="S266" s="115"/>
    </row>
    <row r="267" spans="1:19" s="113" customFormat="1" ht="15" customHeight="1">
      <c r="A267" s="173"/>
      <c r="B267" s="108" t="s">
        <v>107</v>
      </c>
      <c r="C267" s="108" t="s">
        <v>199</v>
      </c>
      <c r="D267" s="109" t="s">
        <v>195</v>
      </c>
      <c r="E267" s="110" t="s">
        <v>196</v>
      </c>
      <c r="F267" s="174">
        <v>45814</v>
      </c>
      <c r="G267" s="174">
        <v>46266</v>
      </c>
      <c r="H267" s="111" t="s">
        <v>162</v>
      </c>
      <c r="I267" s="295">
        <v>50000</v>
      </c>
      <c r="J267" s="296">
        <v>50656.67</v>
      </c>
      <c r="K267" s="295">
        <v>50656.67</v>
      </c>
      <c r="L267" s="295">
        <v>50000</v>
      </c>
      <c r="M267" s="175">
        <v>6.4299999999999996E-2</v>
      </c>
      <c r="N267" s="112">
        <v>1.0027709947762029E-3</v>
      </c>
      <c r="O267" s="112">
        <v>1.0027709947762029E-3</v>
      </c>
      <c r="P267" s="112">
        <v>1.0231961759235002E-3</v>
      </c>
      <c r="R267" s="114"/>
      <c r="S267" s="115"/>
    </row>
    <row r="268" spans="1:19" s="113" customFormat="1" ht="15" customHeight="1">
      <c r="A268" s="173"/>
      <c r="B268" s="108" t="s">
        <v>107</v>
      </c>
      <c r="C268" s="108" t="s">
        <v>199</v>
      </c>
      <c r="D268" s="109" t="s">
        <v>195</v>
      </c>
      <c r="E268" s="110" t="s">
        <v>196</v>
      </c>
      <c r="F268" s="174">
        <v>45814</v>
      </c>
      <c r="G268" s="174">
        <v>46266</v>
      </c>
      <c r="H268" s="111" t="s">
        <v>162</v>
      </c>
      <c r="I268" s="295">
        <v>50000</v>
      </c>
      <c r="J268" s="296">
        <v>50656.67</v>
      </c>
      <c r="K268" s="295">
        <v>50656.67</v>
      </c>
      <c r="L268" s="295">
        <v>50000</v>
      </c>
      <c r="M268" s="175">
        <v>6.4299999999999996E-2</v>
      </c>
      <c r="N268" s="112">
        <v>1.0027709947762029E-3</v>
      </c>
      <c r="O268" s="112">
        <v>1.0027709947762029E-3</v>
      </c>
      <c r="P268" s="112">
        <v>1.0231961759235002E-3</v>
      </c>
      <c r="R268" s="114"/>
      <c r="S268" s="115"/>
    </row>
    <row r="269" spans="1:19" s="113" customFormat="1" ht="15" customHeight="1">
      <c r="A269" s="173"/>
      <c r="B269" s="108" t="s">
        <v>107</v>
      </c>
      <c r="C269" s="108" t="s">
        <v>199</v>
      </c>
      <c r="D269" s="109" t="s">
        <v>195</v>
      </c>
      <c r="E269" s="110" t="s">
        <v>196</v>
      </c>
      <c r="F269" s="174">
        <v>45814</v>
      </c>
      <c r="G269" s="174">
        <v>46266</v>
      </c>
      <c r="H269" s="111" t="s">
        <v>162</v>
      </c>
      <c r="I269" s="295">
        <v>50000</v>
      </c>
      <c r="J269" s="296">
        <v>50656.67</v>
      </c>
      <c r="K269" s="295">
        <v>50656.67</v>
      </c>
      <c r="L269" s="295">
        <v>50000</v>
      </c>
      <c r="M269" s="175">
        <v>6.4299999999999996E-2</v>
      </c>
      <c r="N269" s="112">
        <v>1.0027709947762029E-3</v>
      </c>
      <c r="O269" s="112">
        <v>1.0027709947762029E-3</v>
      </c>
      <c r="P269" s="112">
        <v>1.0231961759235002E-3</v>
      </c>
      <c r="R269" s="114"/>
      <c r="S269" s="115"/>
    </row>
    <row r="270" spans="1:19" s="113" customFormat="1" ht="15" customHeight="1">
      <c r="A270" s="173"/>
      <c r="B270" s="108" t="s">
        <v>107</v>
      </c>
      <c r="C270" s="108" t="s">
        <v>199</v>
      </c>
      <c r="D270" s="109" t="s">
        <v>195</v>
      </c>
      <c r="E270" s="110" t="s">
        <v>196</v>
      </c>
      <c r="F270" s="174">
        <v>45814</v>
      </c>
      <c r="G270" s="174">
        <v>46266</v>
      </c>
      <c r="H270" s="111" t="s">
        <v>162</v>
      </c>
      <c r="I270" s="295">
        <v>50000</v>
      </c>
      <c r="J270" s="296">
        <v>50656.67</v>
      </c>
      <c r="K270" s="295">
        <v>50656.67</v>
      </c>
      <c r="L270" s="295">
        <v>50000</v>
      </c>
      <c r="M270" s="175">
        <v>6.4299999999999996E-2</v>
      </c>
      <c r="N270" s="112">
        <v>1.0027709947762029E-3</v>
      </c>
      <c r="O270" s="112">
        <v>1.0027709947762029E-3</v>
      </c>
      <c r="P270" s="112">
        <v>1.0231961759235002E-3</v>
      </c>
      <c r="R270" s="114"/>
      <c r="S270" s="115"/>
    </row>
    <row r="271" spans="1:19" s="113" customFormat="1" ht="15" customHeight="1">
      <c r="A271" s="173"/>
      <c r="B271" s="108" t="s">
        <v>107</v>
      </c>
      <c r="C271" s="108" t="s">
        <v>199</v>
      </c>
      <c r="D271" s="109" t="s">
        <v>195</v>
      </c>
      <c r="E271" s="110" t="s">
        <v>196</v>
      </c>
      <c r="F271" s="174">
        <v>45814</v>
      </c>
      <c r="G271" s="174">
        <v>46266</v>
      </c>
      <c r="H271" s="111" t="s">
        <v>162</v>
      </c>
      <c r="I271" s="295">
        <v>50000</v>
      </c>
      <c r="J271" s="296">
        <v>50656.67</v>
      </c>
      <c r="K271" s="295">
        <v>50656.67</v>
      </c>
      <c r="L271" s="295">
        <v>50000</v>
      </c>
      <c r="M271" s="175">
        <v>6.4299999999999996E-2</v>
      </c>
      <c r="N271" s="112">
        <v>1.0027709947762029E-3</v>
      </c>
      <c r="O271" s="112">
        <v>1.0027709947762029E-3</v>
      </c>
      <c r="P271" s="112">
        <v>1.0231961759235002E-3</v>
      </c>
      <c r="R271" s="114"/>
      <c r="S271" s="115"/>
    </row>
    <row r="272" spans="1:19" s="113" customFormat="1" ht="15" customHeight="1">
      <c r="A272" s="173"/>
      <c r="B272" s="108" t="s">
        <v>107</v>
      </c>
      <c r="C272" s="108" t="s">
        <v>199</v>
      </c>
      <c r="D272" s="109" t="s">
        <v>195</v>
      </c>
      <c r="E272" s="110" t="s">
        <v>196</v>
      </c>
      <c r="F272" s="174">
        <v>45814</v>
      </c>
      <c r="G272" s="174">
        <v>46266</v>
      </c>
      <c r="H272" s="111" t="s">
        <v>162</v>
      </c>
      <c r="I272" s="295">
        <v>50000</v>
      </c>
      <c r="J272" s="296">
        <v>50656.67</v>
      </c>
      <c r="K272" s="295">
        <v>50656.67</v>
      </c>
      <c r="L272" s="295">
        <v>50000</v>
      </c>
      <c r="M272" s="175">
        <v>6.4299999999999996E-2</v>
      </c>
      <c r="N272" s="112">
        <v>1.0027709947762029E-3</v>
      </c>
      <c r="O272" s="112">
        <v>1.0027709947762029E-3</v>
      </c>
      <c r="P272" s="112">
        <v>1.0231961759235002E-3</v>
      </c>
      <c r="R272" s="114"/>
      <c r="S272" s="115"/>
    </row>
    <row r="273" spans="1:19" s="113" customFormat="1" ht="15" customHeight="1">
      <c r="A273" s="173"/>
      <c r="B273" s="108" t="s">
        <v>107</v>
      </c>
      <c r="C273" s="108" t="s">
        <v>199</v>
      </c>
      <c r="D273" s="109" t="s">
        <v>195</v>
      </c>
      <c r="E273" s="110" t="s">
        <v>196</v>
      </c>
      <c r="F273" s="174">
        <v>45831</v>
      </c>
      <c r="G273" s="174">
        <v>46293</v>
      </c>
      <c r="H273" s="111" t="s">
        <v>162</v>
      </c>
      <c r="I273" s="295">
        <v>100000</v>
      </c>
      <c r="J273" s="296">
        <v>102635.21</v>
      </c>
      <c r="K273" s="295">
        <v>102635.21</v>
      </c>
      <c r="L273" s="295">
        <v>100000</v>
      </c>
      <c r="M273" s="175">
        <v>6.4500000000000002E-2</v>
      </c>
      <c r="N273" s="112">
        <v>2.0317089858209094E-3</v>
      </c>
      <c r="O273" s="112">
        <v>2.0317089858209094E-3</v>
      </c>
      <c r="P273" s="112">
        <v>2.0730923368453831E-3</v>
      </c>
      <c r="R273" s="114"/>
      <c r="S273" s="115"/>
    </row>
    <row r="274" spans="1:19" s="113" customFormat="1" ht="15" customHeight="1">
      <c r="A274" s="173"/>
      <c r="B274" s="108" t="s">
        <v>107</v>
      </c>
      <c r="C274" s="108" t="s">
        <v>199</v>
      </c>
      <c r="D274" s="109" t="s">
        <v>195</v>
      </c>
      <c r="E274" s="110" t="s">
        <v>196</v>
      </c>
      <c r="F274" s="174">
        <v>45831</v>
      </c>
      <c r="G274" s="174">
        <v>46293</v>
      </c>
      <c r="H274" s="111" t="s">
        <v>162</v>
      </c>
      <c r="I274" s="295">
        <v>100000</v>
      </c>
      <c r="J274" s="296">
        <v>102635.21</v>
      </c>
      <c r="K274" s="295">
        <v>102635.21</v>
      </c>
      <c r="L274" s="295">
        <v>100000</v>
      </c>
      <c r="M274" s="175">
        <v>6.4500000000000002E-2</v>
      </c>
      <c r="N274" s="112">
        <v>2.0317089858209094E-3</v>
      </c>
      <c r="O274" s="112">
        <v>2.0317089858209094E-3</v>
      </c>
      <c r="P274" s="112">
        <v>2.0730923368453831E-3</v>
      </c>
      <c r="R274" s="114"/>
      <c r="S274" s="115"/>
    </row>
    <row r="275" spans="1:19" s="113" customFormat="1" ht="15" customHeight="1">
      <c r="A275" s="173"/>
      <c r="B275" s="108" t="s">
        <v>107</v>
      </c>
      <c r="C275" s="108" t="s">
        <v>199</v>
      </c>
      <c r="D275" s="109" t="s">
        <v>195</v>
      </c>
      <c r="E275" s="110" t="s">
        <v>196</v>
      </c>
      <c r="F275" s="174">
        <v>45831</v>
      </c>
      <c r="G275" s="174">
        <v>46293</v>
      </c>
      <c r="H275" s="111" t="s">
        <v>162</v>
      </c>
      <c r="I275" s="295">
        <v>100000</v>
      </c>
      <c r="J275" s="296">
        <v>102635.21</v>
      </c>
      <c r="K275" s="295">
        <v>102635.21</v>
      </c>
      <c r="L275" s="295">
        <v>100000</v>
      </c>
      <c r="M275" s="175">
        <v>6.4500000000000002E-2</v>
      </c>
      <c r="N275" s="112">
        <v>2.0317089858209094E-3</v>
      </c>
      <c r="O275" s="112">
        <v>2.0317089858209094E-3</v>
      </c>
      <c r="P275" s="112">
        <v>2.0730923368453831E-3</v>
      </c>
      <c r="R275" s="114"/>
      <c r="S275" s="115"/>
    </row>
    <row r="276" spans="1:19" s="113" customFormat="1" ht="15" customHeight="1">
      <c r="A276" s="173"/>
      <c r="B276" s="108" t="s">
        <v>107</v>
      </c>
      <c r="C276" s="108" t="s">
        <v>199</v>
      </c>
      <c r="D276" s="109" t="s">
        <v>195</v>
      </c>
      <c r="E276" s="110" t="s">
        <v>196</v>
      </c>
      <c r="F276" s="174">
        <v>45831</v>
      </c>
      <c r="G276" s="174">
        <v>46293</v>
      </c>
      <c r="H276" s="111" t="s">
        <v>162</v>
      </c>
      <c r="I276" s="295">
        <v>100000</v>
      </c>
      <c r="J276" s="296">
        <v>102635.21</v>
      </c>
      <c r="K276" s="295">
        <v>102635.21</v>
      </c>
      <c r="L276" s="295">
        <v>100000</v>
      </c>
      <c r="M276" s="175">
        <v>6.4500000000000002E-2</v>
      </c>
      <c r="N276" s="112">
        <v>2.0317089858209094E-3</v>
      </c>
      <c r="O276" s="112">
        <v>2.0317089858209094E-3</v>
      </c>
      <c r="P276" s="112">
        <v>2.0730923368453831E-3</v>
      </c>
      <c r="R276" s="114"/>
      <c r="S276" s="115"/>
    </row>
    <row r="277" spans="1:19" s="113" customFormat="1" ht="15" customHeight="1">
      <c r="A277" s="173"/>
      <c r="B277" s="108" t="s">
        <v>107</v>
      </c>
      <c r="C277" s="108" t="s">
        <v>199</v>
      </c>
      <c r="D277" s="109" t="s">
        <v>195</v>
      </c>
      <c r="E277" s="110" t="s">
        <v>196</v>
      </c>
      <c r="F277" s="174">
        <v>45831</v>
      </c>
      <c r="G277" s="174">
        <v>46293</v>
      </c>
      <c r="H277" s="111" t="s">
        <v>162</v>
      </c>
      <c r="I277" s="295">
        <v>50000</v>
      </c>
      <c r="J277" s="296">
        <v>51317.600000000006</v>
      </c>
      <c r="K277" s="295">
        <v>51317.600000000006</v>
      </c>
      <c r="L277" s="295">
        <v>50000</v>
      </c>
      <c r="M277" s="175">
        <v>6.4500000000000002E-2</v>
      </c>
      <c r="N277" s="112">
        <v>1.0158543939332624E-3</v>
      </c>
      <c r="O277" s="112">
        <v>1.0158543939332624E-3</v>
      </c>
      <c r="P277" s="112">
        <v>1.0365460674294585E-3</v>
      </c>
      <c r="R277" s="114"/>
      <c r="S277" s="115"/>
    </row>
    <row r="278" spans="1:19" s="113" customFormat="1" ht="15" customHeight="1">
      <c r="A278" s="173"/>
      <c r="B278" s="108" t="s">
        <v>107</v>
      </c>
      <c r="C278" s="108" t="s">
        <v>199</v>
      </c>
      <c r="D278" s="109" t="s">
        <v>195</v>
      </c>
      <c r="E278" s="110" t="s">
        <v>196</v>
      </c>
      <c r="F278" s="174">
        <v>45831</v>
      </c>
      <c r="G278" s="174">
        <v>46293</v>
      </c>
      <c r="H278" s="111" t="s">
        <v>162</v>
      </c>
      <c r="I278" s="295">
        <v>50000</v>
      </c>
      <c r="J278" s="296">
        <v>51317.600000000006</v>
      </c>
      <c r="K278" s="295">
        <v>51317.600000000006</v>
      </c>
      <c r="L278" s="295">
        <v>50000</v>
      </c>
      <c r="M278" s="175">
        <v>6.4500000000000002E-2</v>
      </c>
      <c r="N278" s="112">
        <v>1.0158543939332624E-3</v>
      </c>
      <c r="O278" s="112">
        <v>1.0158543939332624E-3</v>
      </c>
      <c r="P278" s="112">
        <v>1.0365460674294585E-3</v>
      </c>
      <c r="R278" s="114"/>
      <c r="S278" s="115"/>
    </row>
    <row r="279" spans="1:19" s="113" customFormat="1" ht="15" customHeight="1">
      <c r="A279" s="173"/>
      <c r="B279" s="108" t="s">
        <v>107</v>
      </c>
      <c r="C279" s="108" t="s">
        <v>199</v>
      </c>
      <c r="D279" s="109" t="s">
        <v>195</v>
      </c>
      <c r="E279" s="110" t="s">
        <v>196</v>
      </c>
      <c r="F279" s="174">
        <v>45831</v>
      </c>
      <c r="G279" s="174">
        <v>46293</v>
      </c>
      <c r="H279" s="111" t="s">
        <v>162</v>
      </c>
      <c r="I279" s="295">
        <v>50000</v>
      </c>
      <c r="J279" s="296">
        <v>51317.600000000006</v>
      </c>
      <c r="K279" s="295">
        <v>51317.600000000006</v>
      </c>
      <c r="L279" s="295">
        <v>50000</v>
      </c>
      <c r="M279" s="175">
        <v>6.4500000000000002E-2</v>
      </c>
      <c r="N279" s="112">
        <v>1.0158543939332624E-3</v>
      </c>
      <c r="O279" s="112">
        <v>1.0158543939332624E-3</v>
      </c>
      <c r="P279" s="112">
        <v>1.0365460674294585E-3</v>
      </c>
      <c r="R279" s="114"/>
      <c r="S279" s="115"/>
    </row>
    <row r="280" spans="1:19" s="113" customFormat="1" ht="15" customHeight="1">
      <c r="A280" s="173"/>
      <c r="B280" s="108" t="s">
        <v>107</v>
      </c>
      <c r="C280" s="108" t="s">
        <v>199</v>
      </c>
      <c r="D280" s="109" t="s">
        <v>195</v>
      </c>
      <c r="E280" s="110" t="s">
        <v>196</v>
      </c>
      <c r="F280" s="174">
        <v>45831</v>
      </c>
      <c r="G280" s="174">
        <v>46293</v>
      </c>
      <c r="H280" s="111" t="s">
        <v>162</v>
      </c>
      <c r="I280" s="295">
        <v>50000</v>
      </c>
      <c r="J280" s="296">
        <v>51317.600000000006</v>
      </c>
      <c r="K280" s="295">
        <v>51317.600000000006</v>
      </c>
      <c r="L280" s="295">
        <v>50000</v>
      </c>
      <c r="M280" s="175">
        <v>6.4500000000000002E-2</v>
      </c>
      <c r="N280" s="112">
        <v>1.0158543939332624E-3</v>
      </c>
      <c r="O280" s="112">
        <v>1.0158543939332624E-3</v>
      </c>
      <c r="P280" s="112">
        <v>1.0365460674294585E-3</v>
      </c>
      <c r="R280" s="114"/>
      <c r="S280" s="115"/>
    </row>
    <row r="281" spans="1:19" s="113" customFormat="1" ht="15" customHeight="1">
      <c r="A281" s="173"/>
      <c r="B281" s="108" t="s">
        <v>107</v>
      </c>
      <c r="C281" s="108" t="s">
        <v>199</v>
      </c>
      <c r="D281" s="109" t="s">
        <v>195</v>
      </c>
      <c r="E281" s="110" t="s">
        <v>196</v>
      </c>
      <c r="F281" s="174">
        <v>45831</v>
      </c>
      <c r="G281" s="174">
        <v>46293</v>
      </c>
      <c r="H281" s="111" t="s">
        <v>162</v>
      </c>
      <c r="I281" s="295">
        <v>50000</v>
      </c>
      <c r="J281" s="296">
        <v>51317.600000000006</v>
      </c>
      <c r="K281" s="295">
        <v>51317.600000000006</v>
      </c>
      <c r="L281" s="295">
        <v>50000</v>
      </c>
      <c r="M281" s="175">
        <v>6.4500000000000002E-2</v>
      </c>
      <c r="N281" s="112">
        <v>1.0158543939332624E-3</v>
      </c>
      <c r="O281" s="112">
        <v>1.0158543939332624E-3</v>
      </c>
      <c r="P281" s="112">
        <v>1.0365460674294585E-3</v>
      </c>
      <c r="R281" s="114"/>
      <c r="S281" s="115"/>
    </row>
    <row r="282" spans="1:19" s="113" customFormat="1" ht="15" customHeight="1">
      <c r="A282" s="173"/>
      <c r="B282" s="108" t="s">
        <v>107</v>
      </c>
      <c r="C282" s="108" t="s">
        <v>199</v>
      </c>
      <c r="D282" s="109" t="s">
        <v>195</v>
      </c>
      <c r="E282" s="110" t="s">
        <v>196</v>
      </c>
      <c r="F282" s="174">
        <v>45831</v>
      </c>
      <c r="G282" s="174">
        <v>46293</v>
      </c>
      <c r="H282" s="111" t="s">
        <v>162</v>
      </c>
      <c r="I282" s="295">
        <v>50000</v>
      </c>
      <c r="J282" s="296">
        <v>51317.600000000006</v>
      </c>
      <c r="K282" s="295">
        <v>51317.600000000006</v>
      </c>
      <c r="L282" s="295">
        <v>50000</v>
      </c>
      <c r="M282" s="175">
        <v>6.4500000000000002E-2</v>
      </c>
      <c r="N282" s="112">
        <v>1.0158543939332624E-3</v>
      </c>
      <c r="O282" s="112">
        <v>1.0158543939332624E-3</v>
      </c>
      <c r="P282" s="112">
        <v>1.0365460674294585E-3</v>
      </c>
      <c r="R282" s="114"/>
      <c r="S282" s="115"/>
    </row>
    <row r="283" spans="1:19" s="113" customFormat="1" ht="15" customHeight="1">
      <c r="A283" s="173"/>
      <c r="B283" s="108" t="s">
        <v>107</v>
      </c>
      <c r="C283" s="108" t="s">
        <v>199</v>
      </c>
      <c r="D283" s="109" t="s">
        <v>195</v>
      </c>
      <c r="E283" s="110" t="s">
        <v>196</v>
      </c>
      <c r="F283" s="174">
        <v>45831</v>
      </c>
      <c r="G283" s="174">
        <v>46293</v>
      </c>
      <c r="H283" s="111" t="s">
        <v>162</v>
      </c>
      <c r="I283" s="295">
        <v>50000</v>
      </c>
      <c r="J283" s="296">
        <v>51317.600000000006</v>
      </c>
      <c r="K283" s="295">
        <v>51317.600000000006</v>
      </c>
      <c r="L283" s="295">
        <v>50000</v>
      </c>
      <c r="M283" s="175">
        <v>6.4500000000000002E-2</v>
      </c>
      <c r="N283" s="112">
        <v>1.0158543939332624E-3</v>
      </c>
      <c r="O283" s="112">
        <v>1.0158543939332624E-3</v>
      </c>
      <c r="P283" s="112">
        <v>1.0365460674294585E-3</v>
      </c>
      <c r="R283" s="114"/>
      <c r="S283" s="115"/>
    </row>
    <row r="284" spans="1:19" s="113" customFormat="1" ht="15" customHeight="1">
      <c r="A284" s="173"/>
      <c r="B284" s="108" t="s">
        <v>107</v>
      </c>
      <c r="C284" s="108" t="s">
        <v>199</v>
      </c>
      <c r="D284" s="109" t="s">
        <v>195</v>
      </c>
      <c r="E284" s="110" t="s">
        <v>196</v>
      </c>
      <c r="F284" s="174">
        <v>45831</v>
      </c>
      <c r="G284" s="174">
        <v>46293</v>
      </c>
      <c r="H284" s="111" t="s">
        <v>162</v>
      </c>
      <c r="I284" s="295">
        <v>50000</v>
      </c>
      <c r="J284" s="296">
        <v>51317.600000000006</v>
      </c>
      <c r="K284" s="295">
        <v>51317.600000000006</v>
      </c>
      <c r="L284" s="295">
        <v>50000</v>
      </c>
      <c r="M284" s="175">
        <v>6.4500000000000002E-2</v>
      </c>
      <c r="N284" s="112">
        <v>1.0158543939332624E-3</v>
      </c>
      <c r="O284" s="112">
        <v>1.0158543939332624E-3</v>
      </c>
      <c r="P284" s="112">
        <v>1.0365460674294585E-3</v>
      </c>
      <c r="R284" s="114"/>
      <c r="S284" s="115"/>
    </row>
    <row r="285" spans="1:19" s="113" customFormat="1" ht="15" customHeight="1">
      <c r="A285" s="173"/>
      <c r="B285" s="108" t="s">
        <v>107</v>
      </c>
      <c r="C285" s="108" t="s">
        <v>199</v>
      </c>
      <c r="D285" s="109" t="s">
        <v>195</v>
      </c>
      <c r="E285" s="110" t="s">
        <v>196</v>
      </c>
      <c r="F285" s="174">
        <v>45831</v>
      </c>
      <c r="G285" s="174">
        <v>46293</v>
      </c>
      <c r="H285" s="111" t="s">
        <v>162</v>
      </c>
      <c r="I285" s="295">
        <v>50000</v>
      </c>
      <c r="J285" s="296">
        <v>51317.600000000006</v>
      </c>
      <c r="K285" s="295">
        <v>51317.600000000006</v>
      </c>
      <c r="L285" s="295">
        <v>50000</v>
      </c>
      <c r="M285" s="175">
        <v>6.4500000000000002E-2</v>
      </c>
      <c r="N285" s="112">
        <v>1.0158543939332624E-3</v>
      </c>
      <c r="O285" s="112">
        <v>1.0158543939332624E-3</v>
      </c>
      <c r="P285" s="112">
        <v>1.0365460674294585E-3</v>
      </c>
      <c r="R285" s="114"/>
      <c r="S285" s="115"/>
    </row>
    <row r="286" spans="1:19" s="113" customFormat="1" ht="15" customHeight="1">
      <c r="A286" s="173"/>
      <c r="B286" s="108" t="s">
        <v>107</v>
      </c>
      <c r="C286" s="108" t="s">
        <v>199</v>
      </c>
      <c r="D286" s="109" t="s">
        <v>195</v>
      </c>
      <c r="E286" s="110" t="s">
        <v>196</v>
      </c>
      <c r="F286" s="174">
        <v>45831</v>
      </c>
      <c r="G286" s="174">
        <v>46293</v>
      </c>
      <c r="H286" s="111" t="s">
        <v>162</v>
      </c>
      <c r="I286" s="295">
        <v>50000</v>
      </c>
      <c r="J286" s="296">
        <v>51317.600000000006</v>
      </c>
      <c r="K286" s="295">
        <v>51317.600000000006</v>
      </c>
      <c r="L286" s="295">
        <v>50000</v>
      </c>
      <c r="M286" s="175">
        <v>6.4500000000000002E-2</v>
      </c>
      <c r="N286" s="112">
        <v>1.0158543939332624E-3</v>
      </c>
      <c r="O286" s="112">
        <v>1.0158543939332624E-3</v>
      </c>
      <c r="P286" s="112">
        <v>1.0365460674294585E-3</v>
      </c>
      <c r="R286" s="114"/>
      <c r="S286" s="115"/>
    </row>
    <row r="287" spans="1:19" s="113" customFormat="1" ht="15" customHeight="1">
      <c r="A287" s="173"/>
      <c r="B287" s="108" t="s">
        <v>107</v>
      </c>
      <c r="C287" s="108" t="s">
        <v>199</v>
      </c>
      <c r="D287" s="109" t="s">
        <v>195</v>
      </c>
      <c r="E287" s="110" t="s">
        <v>196</v>
      </c>
      <c r="F287" s="174">
        <v>45831</v>
      </c>
      <c r="G287" s="174">
        <v>46293</v>
      </c>
      <c r="H287" s="111" t="s">
        <v>162</v>
      </c>
      <c r="I287" s="295">
        <v>50000</v>
      </c>
      <c r="J287" s="296">
        <v>51317.600000000006</v>
      </c>
      <c r="K287" s="295">
        <v>51317.600000000006</v>
      </c>
      <c r="L287" s="295">
        <v>50000</v>
      </c>
      <c r="M287" s="175">
        <v>6.4500000000000002E-2</v>
      </c>
      <c r="N287" s="112">
        <v>1.0158543939332624E-3</v>
      </c>
      <c r="O287" s="112">
        <v>1.0158543939332624E-3</v>
      </c>
      <c r="P287" s="112">
        <v>1.0365460674294585E-3</v>
      </c>
      <c r="R287" s="114"/>
      <c r="S287" s="115"/>
    </row>
    <row r="288" spans="1:19" s="113" customFormat="1" ht="15" customHeight="1">
      <c r="A288" s="173"/>
      <c r="B288" s="108" t="s">
        <v>107</v>
      </c>
      <c r="C288" s="108" t="s">
        <v>199</v>
      </c>
      <c r="D288" s="109" t="s">
        <v>195</v>
      </c>
      <c r="E288" s="110" t="s">
        <v>196</v>
      </c>
      <c r="F288" s="174">
        <v>45831</v>
      </c>
      <c r="G288" s="174">
        <v>46293</v>
      </c>
      <c r="H288" s="111" t="s">
        <v>162</v>
      </c>
      <c r="I288" s="295">
        <v>50000</v>
      </c>
      <c r="J288" s="296">
        <v>51317.600000000006</v>
      </c>
      <c r="K288" s="295">
        <v>51317.600000000006</v>
      </c>
      <c r="L288" s="295">
        <v>50000</v>
      </c>
      <c r="M288" s="175">
        <v>6.4500000000000002E-2</v>
      </c>
      <c r="N288" s="112">
        <v>1.0158543939332624E-3</v>
      </c>
      <c r="O288" s="112">
        <v>1.0158543939332624E-3</v>
      </c>
      <c r="P288" s="112">
        <v>1.0365460674294585E-3</v>
      </c>
      <c r="R288" s="114"/>
      <c r="S288" s="115"/>
    </row>
    <row r="289" spans="1:19" s="113" customFormat="1" ht="15" customHeight="1">
      <c r="A289" s="173"/>
      <c r="B289" s="108" t="s">
        <v>107</v>
      </c>
      <c r="C289" s="108" t="s">
        <v>199</v>
      </c>
      <c r="D289" s="109" t="s">
        <v>195</v>
      </c>
      <c r="E289" s="110" t="s">
        <v>196</v>
      </c>
      <c r="F289" s="174">
        <v>45831</v>
      </c>
      <c r="G289" s="174">
        <v>46315</v>
      </c>
      <c r="H289" s="111" t="s">
        <v>162</v>
      </c>
      <c r="I289" s="295">
        <v>50000</v>
      </c>
      <c r="J289" s="296">
        <v>51110.87</v>
      </c>
      <c r="K289" s="295">
        <v>51110.87</v>
      </c>
      <c r="L289" s="295">
        <v>50000</v>
      </c>
      <c r="M289" s="175">
        <v>6.4500000000000002E-2</v>
      </c>
      <c r="N289" s="112">
        <v>1.0117620829355185E-3</v>
      </c>
      <c r="O289" s="112">
        <v>1.0117620829355185E-3</v>
      </c>
      <c r="P289" s="112">
        <v>1.0323704012151443E-3</v>
      </c>
      <c r="R289" s="114"/>
      <c r="S289" s="115"/>
    </row>
    <row r="290" spans="1:19" s="113" customFormat="1" ht="15" customHeight="1">
      <c r="A290" s="173"/>
      <c r="B290" s="108" t="s">
        <v>107</v>
      </c>
      <c r="C290" s="108" t="s">
        <v>199</v>
      </c>
      <c r="D290" s="109" t="s">
        <v>195</v>
      </c>
      <c r="E290" s="110" t="s">
        <v>196</v>
      </c>
      <c r="F290" s="174">
        <v>45831</v>
      </c>
      <c r="G290" s="174">
        <v>46315</v>
      </c>
      <c r="H290" s="111" t="s">
        <v>162</v>
      </c>
      <c r="I290" s="295">
        <v>50000</v>
      </c>
      <c r="J290" s="296">
        <v>51110.87</v>
      </c>
      <c r="K290" s="295">
        <v>51110.87</v>
      </c>
      <c r="L290" s="295">
        <v>50000</v>
      </c>
      <c r="M290" s="175">
        <v>6.4500000000000002E-2</v>
      </c>
      <c r="N290" s="112">
        <v>1.0117620829355185E-3</v>
      </c>
      <c r="O290" s="112">
        <v>1.0117620829355185E-3</v>
      </c>
      <c r="P290" s="112">
        <v>1.0323704012151443E-3</v>
      </c>
      <c r="R290" s="114"/>
      <c r="S290" s="115"/>
    </row>
    <row r="291" spans="1:19" s="113" customFormat="1" ht="15" customHeight="1">
      <c r="A291" s="173"/>
      <c r="B291" s="108" t="s">
        <v>107</v>
      </c>
      <c r="C291" s="108" t="s">
        <v>199</v>
      </c>
      <c r="D291" s="109" t="s">
        <v>195</v>
      </c>
      <c r="E291" s="110" t="s">
        <v>196</v>
      </c>
      <c r="F291" s="174">
        <v>45831</v>
      </c>
      <c r="G291" s="174">
        <v>46315</v>
      </c>
      <c r="H291" s="111" t="s">
        <v>162</v>
      </c>
      <c r="I291" s="295">
        <v>50000</v>
      </c>
      <c r="J291" s="296">
        <v>51110.87</v>
      </c>
      <c r="K291" s="295">
        <v>51110.87</v>
      </c>
      <c r="L291" s="295">
        <v>50000</v>
      </c>
      <c r="M291" s="175">
        <v>6.4500000000000002E-2</v>
      </c>
      <c r="N291" s="112">
        <v>1.0117620829355185E-3</v>
      </c>
      <c r="O291" s="112">
        <v>1.0117620829355185E-3</v>
      </c>
      <c r="P291" s="112">
        <v>1.0323704012151443E-3</v>
      </c>
      <c r="R291" s="114"/>
      <c r="S291" s="115"/>
    </row>
    <row r="292" spans="1:19" s="113" customFormat="1" ht="15" customHeight="1">
      <c r="A292" s="173"/>
      <c r="B292" s="108" t="s">
        <v>107</v>
      </c>
      <c r="C292" s="108" t="s">
        <v>199</v>
      </c>
      <c r="D292" s="109" t="s">
        <v>195</v>
      </c>
      <c r="E292" s="110" t="s">
        <v>196</v>
      </c>
      <c r="F292" s="174">
        <v>45831</v>
      </c>
      <c r="G292" s="174">
        <v>46315</v>
      </c>
      <c r="H292" s="111" t="s">
        <v>162</v>
      </c>
      <c r="I292" s="295">
        <v>50000</v>
      </c>
      <c r="J292" s="296">
        <v>51110.87</v>
      </c>
      <c r="K292" s="295">
        <v>51110.87</v>
      </c>
      <c r="L292" s="295">
        <v>50000</v>
      </c>
      <c r="M292" s="175">
        <v>6.4500000000000002E-2</v>
      </c>
      <c r="N292" s="112">
        <v>1.0117620829355185E-3</v>
      </c>
      <c r="O292" s="112">
        <v>1.0117620829355185E-3</v>
      </c>
      <c r="P292" s="112">
        <v>1.0323704012151443E-3</v>
      </c>
      <c r="R292" s="114"/>
      <c r="S292" s="115"/>
    </row>
    <row r="293" spans="1:19" s="113" customFormat="1" ht="15" customHeight="1">
      <c r="A293" s="173"/>
      <c r="B293" s="108" t="s">
        <v>107</v>
      </c>
      <c r="C293" s="108" t="s">
        <v>199</v>
      </c>
      <c r="D293" s="109" t="s">
        <v>195</v>
      </c>
      <c r="E293" s="110" t="s">
        <v>196</v>
      </c>
      <c r="F293" s="174">
        <v>45831</v>
      </c>
      <c r="G293" s="174">
        <v>46315</v>
      </c>
      <c r="H293" s="111" t="s">
        <v>162</v>
      </c>
      <c r="I293" s="295">
        <v>50000</v>
      </c>
      <c r="J293" s="296">
        <v>51110.87</v>
      </c>
      <c r="K293" s="295">
        <v>51110.87</v>
      </c>
      <c r="L293" s="295">
        <v>50000</v>
      </c>
      <c r="M293" s="175">
        <v>6.4500000000000002E-2</v>
      </c>
      <c r="N293" s="112">
        <v>1.0117620829355185E-3</v>
      </c>
      <c r="O293" s="112">
        <v>1.0117620829355185E-3</v>
      </c>
      <c r="P293" s="112">
        <v>1.0323704012151443E-3</v>
      </c>
      <c r="R293" s="114"/>
      <c r="S293" s="115"/>
    </row>
    <row r="294" spans="1:19" s="113" customFormat="1" ht="15" customHeight="1">
      <c r="A294" s="173"/>
      <c r="B294" s="108" t="s">
        <v>107</v>
      </c>
      <c r="C294" s="108" t="s">
        <v>199</v>
      </c>
      <c r="D294" s="109" t="s">
        <v>195</v>
      </c>
      <c r="E294" s="110" t="s">
        <v>196</v>
      </c>
      <c r="F294" s="174">
        <v>45831</v>
      </c>
      <c r="G294" s="174">
        <v>46315</v>
      </c>
      <c r="H294" s="111" t="s">
        <v>162</v>
      </c>
      <c r="I294" s="295">
        <v>50000</v>
      </c>
      <c r="J294" s="296">
        <v>51110.87</v>
      </c>
      <c r="K294" s="295">
        <v>51110.87</v>
      </c>
      <c r="L294" s="295">
        <v>50000</v>
      </c>
      <c r="M294" s="175">
        <v>6.4500000000000002E-2</v>
      </c>
      <c r="N294" s="112">
        <v>1.0117620829355185E-3</v>
      </c>
      <c r="O294" s="112">
        <v>1.0117620829355185E-3</v>
      </c>
      <c r="P294" s="112">
        <v>1.0323704012151443E-3</v>
      </c>
      <c r="R294" s="114"/>
      <c r="S294" s="115"/>
    </row>
    <row r="295" spans="1:19" s="113" customFormat="1" ht="15" customHeight="1">
      <c r="A295" s="173"/>
      <c r="B295" s="108" t="s">
        <v>107</v>
      </c>
      <c r="C295" s="108" t="s">
        <v>199</v>
      </c>
      <c r="D295" s="109" t="s">
        <v>195</v>
      </c>
      <c r="E295" s="110" t="s">
        <v>196</v>
      </c>
      <c r="F295" s="174">
        <v>45831</v>
      </c>
      <c r="G295" s="174">
        <v>46315</v>
      </c>
      <c r="H295" s="111" t="s">
        <v>162</v>
      </c>
      <c r="I295" s="295">
        <v>50000</v>
      </c>
      <c r="J295" s="296">
        <v>51110.87</v>
      </c>
      <c r="K295" s="295">
        <v>51110.87</v>
      </c>
      <c r="L295" s="295">
        <v>50000</v>
      </c>
      <c r="M295" s="175">
        <v>6.4500000000000002E-2</v>
      </c>
      <c r="N295" s="112">
        <v>1.0117620829355185E-3</v>
      </c>
      <c r="O295" s="112">
        <v>1.0117620829355185E-3</v>
      </c>
      <c r="P295" s="112">
        <v>1.0323704012151443E-3</v>
      </c>
      <c r="R295" s="114"/>
      <c r="S295" s="115"/>
    </row>
    <row r="296" spans="1:19" s="113" customFormat="1" ht="15" customHeight="1">
      <c r="A296" s="173"/>
      <c r="B296" s="108" t="s">
        <v>107</v>
      </c>
      <c r="C296" s="108" t="s">
        <v>199</v>
      </c>
      <c r="D296" s="109" t="s">
        <v>195</v>
      </c>
      <c r="E296" s="110" t="s">
        <v>196</v>
      </c>
      <c r="F296" s="174">
        <v>45831</v>
      </c>
      <c r="G296" s="174">
        <v>46315</v>
      </c>
      <c r="H296" s="111" t="s">
        <v>162</v>
      </c>
      <c r="I296" s="295">
        <v>50000</v>
      </c>
      <c r="J296" s="296">
        <v>51110.87</v>
      </c>
      <c r="K296" s="295">
        <v>51110.87</v>
      </c>
      <c r="L296" s="295">
        <v>50000</v>
      </c>
      <c r="M296" s="175">
        <v>6.4500000000000002E-2</v>
      </c>
      <c r="N296" s="112">
        <v>1.0117620829355185E-3</v>
      </c>
      <c r="O296" s="112">
        <v>1.0117620829355185E-3</v>
      </c>
      <c r="P296" s="112">
        <v>1.0323704012151443E-3</v>
      </c>
      <c r="R296" s="114"/>
      <c r="S296" s="115"/>
    </row>
    <row r="297" spans="1:19" s="113" customFormat="1" ht="15" customHeight="1">
      <c r="A297" s="173"/>
      <c r="B297" s="108" t="s">
        <v>107</v>
      </c>
      <c r="C297" s="108" t="s">
        <v>199</v>
      </c>
      <c r="D297" s="109" t="s">
        <v>195</v>
      </c>
      <c r="E297" s="110" t="s">
        <v>196</v>
      </c>
      <c r="F297" s="174">
        <v>45831</v>
      </c>
      <c r="G297" s="174">
        <v>46315</v>
      </c>
      <c r="H297" s="111" t="s">
        <v>162</v>
      </c>
      <c r="I297" s="295">
        <v>50000</v>
      </c>
      <c r="J297" s="296">
        <v>51110.87</v>
      </c>
      <c r="K297" s="295">
        <v>51110.87</v>
      </c>
      <c r="L297" s="295">
        <v>50000</v>
      </c>
      <c r="M297" s="175">
        <v>6.4500000000000002E-2</v>
      </c>
      <c r="N297" s="112">
        <v>1.0117620829355185E-3</v>
      </c>
      <c r="O297" s="112">
        <v>1.0117620829355185E-3</v>
      </c>
      <c r="P297" s="112">
        <v>1.0323704012151443E-3</v>
      </c>
      <c r="R297" s="114"/>
      <c r="S297" s="115"/>
    </row>
    <row r="298" spans="1:19" s="113" customFormat="1" ht="15" customHeight="1">
      <c r="A298" s="173"/>
      <c r="B298" s="108" t="s">
        <v>107</v>
      </c>
      <c r="C298" s="108" t="s">
        <v>199</v>
      </c>
      <c r="D298" s="109" t="s">
        <v>195</v>
      </c>
      <c r="E298" s="110" t="s">
        <v>196</v>
      </c>
      <c r="F298" s="174">
        <v>45831</v>
      </c>
      <c r="G298" s="174">
        <v>46315</v>
      </c>
      <c r="H298" s="111" t="s">
        <v>162</v>
      </c>
      <c r="I298" s="295">
        <v>50000</v>
      </c>
      <c r="J298" s="296">
        <v>51110.87</v>
      </c>
      <c r="K298" s="295">
        <v>51110.87</v>
      </c>
      <c r="L298" s="295">
        <v>50000</v>
      </c>
      <c r="M298" s="175">
        <v>6.4500000000000002E-2</v>
      </c>
      <c r="N298" s="112">
        <v>1.0117620829355185E-3</v>
      </c>
      <c r="O298" s="112">
        <v>1.0117620829355185E-3</v>
      </c>
      <c r="P298" s="112">
        <v>1.0323704012151443E-3</v>
      </c>
      <c r="R298" s="114"/>
      <c r="S298" s="115"/>
    </row>
    <row r="299" spans="1:19" s="113" customFormat="1" ht="15" customHeight="1">
      <c r="A299" s="173"/>
      <c r="B299" s="108" t="s">
        <v>107</v>
      </c>
      <c r="C299" s="108" t="s">
        <v>199</v>
      </c>
      <c r="D299" s="109" t="s">
        <v>195</v>
      </c>
      <c r="E299" s="110" t="s">
        <v>196</v>
      </c>
      <c r="F299" s="174">
        <v>45831</v>
      </c>
      <c r="G299" s="174">
        <v>46378</v>
      </c>
      <c r="H299" s="111" t="s">
        <v>162</v>
      </c>
      <c r="I299" s="295">
        <v>50000</v>
      </c>
      <c r="J299" s="296">
        <v>50551.24</v>
      </c>
      <c r="K299" s="295">
        <v>50551.24</v>
      </c>
      <c r="L299" s="295">
        <v>50000</v>
      </c>
      <c r="M299" s="175">
        <v>6.4500000000000002E-2</v>
      </c>
      <c r="N299" s="112">
        <v>1.0006839616968619E-3</v>
      </c>
      <c r="O299" s="112">
        <v>1.0006839616968619E-3</v>
      </c>
      <c r="P299" s="112">
        <v>1.0210666326110874E-3</v>
      </c>
      <c r="R299" s="114"/>
      <c r="S299" s="115"/>
    </row>
    <row r="300" spans="1:19" s="113" customFormat="1" ht="15" customHeight="1">
      <c r="A300" s="173"/>
      <c r="B300" s="108" t="s">
        <v>107</v>
      </c>
      <c r="C300" s="108" t="s">
        <v>199</v>
      </c>
      <c r="D300" s="109" t="s">
        <v>195</v>
      </c>
      <c r="E300" s="110" t="s">
        <v>196</v>
      </c>
      <c r="F300" s="174">
        <v>45831</v>
      </c>
      <c r="G300" s="174">
        <v>46378</v>
      </c>
      <c r="H300" s="111" t="s">
        <v>162</v>
      </c>
      <c r="I300" s="295">
        <v>50000</v>
      </c>
      <c r="J300" s="296">
        <v>50551.24</v>
      </c>
      <c r="K300" s="295">
        <v>50551.24</v>
      </c>
      <c r="L300" s="295">
        <v>50000</v>
      </c>
      <c r="M300" s="175">
        <v>6.4500000000000002E-2</v>
      </c>
      <c r="N300" s="112">
        <v>1.0006839616968619E-3</v>
      </c>
      <c r="O300" s="112">
        <v>1.0006839616968619E-3</v>
      </c>
      <c r="P300" s="112">
        <v>1.0210666326110874E-3</v>
      </c>
      <c r="R300" s="114"/>
      <c r="S300" s="115"/>
    </row>
    <row r="301" spans="1:19" s="113" customFormat="1" ht="15" customHeight="1">
      <c r="A301" s="173"/>
      <c r="B301" s="108" t="s">
        <v>107</v>
      </c>
      <c r="C301" s="108" t="s">
        <v>199</v>
      </c>
      <c r="D301" s="109" t="s">
        <v>195</v>
      </c>
      <c r="E301" s="110" t="s">
        <v>196</v>
      </c>
      <c r="F301" s="174">
        <v>45831</v>
      </c>
      <c r="G301" s="174">
        <v>46378</v>
      </c>
      <c r="H301" s="111" t="s">
        <v>162</v>
      </c>
      <c r="I301" s="295">
        <v>50000</v>
      </c>
      <c r="J301" s="296">
        <v>50551.24</v>
      </c>
      <c r="K301" s="295">
        <v>50551.24</v>
      </c>
      <c r="L301" s="295">
        <v>50000</v>
      </c>
      <c r="M301" s="175">
        <v>6.4500000000000002E-2</v>
      </c>
      <c r="N301" s="112">
        <v>1.0006839616968619E-3</v>
      </c>
      <c r="O301" s="112">
        <v>1.0006839616968619E-3</v>
      </c>
      <c r="P301" s="112">
        <v>1.0210666326110874E-3</v>
      </c>
      <c r="R301" s="114"/>
      <c r="S301" s="115"/>
    </row>
    <row r="302" spans="1:19" s="113" customFormat="1" ht="15" customHeight="1">
      <c r="A302" s="173"/>
      <c r="B302" s="108" t="s">
        <v>107</v>
      </c>
      <c r="C302" s="108" t="s">
        <v>199</v>
      </c>
      <c r="D302" s="109" t="s">
        <v>195</v>
      </c>
      <c r="E302" s="110" t="s">
        <v>196</v>
      </c>
      <c r="F302" s="174">
        <v>45831</v>
      </c>
      <c r="G302" s="174">
        <v>46412</v>
      </c>
      <c r="H302" s="111" t="s">
        <v>162</v>
      </c>
      <c r="I302" s="295">
        <v>50000</v>
      </c>
      <c r="J302" s="296">
        <v>51097.26</v>
      </c>
      <c r="K302" s="295">
        <v>51097.26</v>
      </c>
      <c r="L302" s="295">
        <v>50000</v>
      </c>
      <c r="M302" s="175">
        <v>6.4299999999999996E-2</v>
      </c>
      <c r="N302" s="112">
        <v>1.0114926670177547E-3</v>
      </c>
      <c r="O302" s="112">
        <v>1.0114926670177547E-3</v>
      </c>
      <c r="P302" s="112">
        <v>1.0320954976347407E-3</v>
      </c>
      <c r="R302" s="114"/>
      <c r="S302" s="115"/>
    </row>
    <row r="303" spans="1:19" s="113" customFormat="1" ht="15" customHeight="1">
      <c r="A303" s="173"/>
      <c r="B303" s="108" t="s">
        <v>107</v>
      </c>
      <c r="C303" s="108" t="s">
        <v>199</v>
      </c>
      <c r="D303" s="109" t="s">
        <v>195</v>
      </c>
      <c r="E303" s="110" t="s">
        <v>196</v>
      </c>
      <c r="F303" s="174">
        <v>45831</v>
      </c>
      <c r="G303" s="174">
        <v>46412</v>
      </c>
      <c r="H303" s="111" t="s">
        <v>162</v>
      </c>
      <c r="I303" s="295">
        <v>50000</v>
      </c>
      <c r="J303" s="296">
        <v>51097.26</v>
      </c>
      <c r="K303" s="295">
        <v>51097.26</v>
      </c>
      <c r="L303" s="295">
        <v>50000</v>
      </c>
      <c r="M303" s="175">
        <v>6.4299999999999996E-2</v>
      </c>
      <c r="N303" s="112">
        <v>1.0114926670177547E-3</v>
      </c>
      <c r="O303" s="112">
        <v>1.0114926670177547E-3</v>
      </c>
      <c r="P303" s="112">
        <v>1.0320954976347407E-3</v>
      </c>
      <c r="R303" s="114"/>
      <c r="S303" s="115"/>
    </row>
    <row r="304" spans="1:19" s="113" customFormat="1" ht="15" customHeight="1">
      <c r="A304" s="173"/>
      <c r="B304" s="108" t="s">
        <v>107</v>
      </c>
      <c r="C304" s="108" t="s">
        <v>199</v>
      </c>
      <c r="D304" s="109" t="s">
        <v>195</v>
      </c>
      <c r="E304" s="110" t="s">
        <v>196</v>
      </c>
      <c r="F304" s="174">
        <v>45831</v>
      </c>
      <c r="G304" s="174">
        <v>46412</v>
      </c>
      <c r="H304" s="111" t="s">
        <v>162</v>
      </c>
      <c r="I304" s="295">
        <v>50000</v>
      </c>
      <c r="J304" s="296">
        <v>51097.26</v>
      </c>
      <c r="K304" s="295">
        <v>51097.26</v>
      </c>
      <c r="L304" s="295">
        <v>50000</v>
      </c>
      <c r="M304" s="175">
        <v>6.4299999999999996E-2</v>
      </c>
      <c r="N304" s="112">
        <v>1.0114926670177547E-3</v>
      </c>
      <c r="O304" s="112">
        <v>1.0114926670177547E-3</v>
      </c>
      <c r="P304" s="112">
        <v>1.0320954976347407E-3</v>
      </c>
      <c r="R304" s="114"/>
      <c r="S304" s="115"/>
    </row>
    <row r="305" spans="1:19" s="113" customFormat="1" ht="15" customHeight="1">
      <c r="A305" s="173"/>
      <c r="B305" s="108" t="s">
        <v>107</v>
      </c>
      <c r="C305" s="108" t="s">
        <v>199</v>
      </c>
      <c r="D305" s="109" t="s">
        <v>195</v>
      </c>
      <c r="E305" s="110" t="s">
        <v>196</v>
      </c>
      <c r="F305" s="174">
        <v>45831</v>
      </c>
      <c r="G305" s="174">
        <v>46412</v>
      </c>
      <c r="H305" s="111" t="s">
        <v>162</v>
      </c>
      <c r="I305" s="295">
        <v>50000</v>
      </c>
      <c r="J305" s="296">
        <v>51097.26</v>
      </c>
      <c r="K305" s="295">
        <v>51097.26</v>
      </c>
      <c r="L305" s="295">
        <v>50000</v>
      </c>
      <c r="M305" s="175">
        <v>6.4299999999999996E-2</v>
      </c>
      <c r="N305" s="112">
        <v>1.0114926670177547E-3</v>
      </c>
      <c r="O305" s="112">
        <v>1.0114926670177547E-3</v>
      </c>
      <c r="P305" s="112">
        <v>1.0320954976347407E-3</v>
      </c>
      <c r="R305" s="114"/>
      <c r="S305" s="115"/>
    </row>
    <row r="306" spans="1:19" s="113" customFormat="1" ht="15" customHeight="1">
      <c r="A306" s="173"/>
      <c r="B306" s="108" t="s">
        <v>107</v>
      </c>
      <c r="C306" s="108" t="s">
        <v>199</v>
      </c>
      <c r="D306" s="109" t="s">
        <v>195</v>
      </c>
      <c r="E306" s="110" t="s">
        <v>196</v>
      </c>
      <c r="F306" s="174">
        <v>45831</v>
      </c>
      <c r="G306" s="174">
        <v>46412</v>
      </c>
      <c r="H306" s="111" t="s">
        <v>162</v>
      </c>
      <c r="I306" s="295">
        <v>50000</v>
      </c>
      <c r="J306" s="296">
        <v>51097.26</v>
      </c>
      <c r="K306" s="295">
        <v>51097.26</v>
      </c>
      <c r="L306" s="295">
        <v>50000</v>
      </c>
      <c r="M306" s="175">
        <v>6.4299999999999996E-2</v>
      </c>
      <c r="N306" s="112">
        <v>1.0114926670177547E-3</v>
      </c>
      <c r="O306" s="112">
        <v>1.0114926670177547E-3</v>
      </c>
      <c r="P306" s="112">
        <v>1.0320954976347407E-3</v>
      </c>
      <c r="R306" s="114"/>
      <c r="S306" s="115"/>
    </row>
    <row r="307" spans="1:19" s="113" customFormat="1" ht="15" customHeight="1">
      <c r="A307" s="173"/>
      <c r="B307" s="108" t="s">
        <v>107</v>
      </c>
      <c r="C307" s="108" t="s">
        <v>199</v>
      </c>
      <c r="D307" s="109" t="s">
        <v>195</v>
      </c>
      <c r="E307" s="110" t="s">
        <v>196</v>
      </c>
      <c r="F307" s="174">
        <v>45838</v>
      </c>
      <c r="G307" s="174">
        <v>46738</v>
      </c>
      <c r="H307" s="111" t="s">
        <v>162</v>
      </c>
      <c r="I307" s="295">
        <v>200000</v>
      </c>
      <c r="J307" s="296">
        <v>202064.11</v>
      </c>
      <c r="K307" s="295">
        <v>202064.11</v>
      </c>
      <c r="L307" s="295">
        <v>200000</v>
      </c>
      <c r="M307" s="175">
        <v>6.0999999999999999E-2</v>
      </c>
      <c r="N307" s="112">
        <v>3.9999476592770125E-3</v>
      </c>
      <c r="O307" s="112">
        <v>3.9999476592770125E-3</v>
      </c>
      <c r="P307" s="112">
        <v>4.0814215510689023E-3</v>
      </c>
      <c r="R307" s="114"/>
      <c r="S307" s="115"/>
    </row>
    <row r="308" spans="1:19" s="113" customFormat="1" ht="15" customHeight="1">
      <c r="A308" s="173"/>
      <c r="B308" s="108" t="s">
        <v>107</v>
      </c>
      <c r="C308" s="108" t="s">
        <v>199</v>
      </c>
      <c r="D308" s="109" t="s">
        <v>195</v>
      </c>
      <c r="E308" s="110" t="s">
        <v>196</v>
      </c>
      <c r="F308" s="174">
        <v>45838</v>
      </c>
      <c r="G308" s="174">
        <v>46738</v>
      </c>
      <c r="H308" s="111" t="s">
        <v>162</v>
      </c>
      <c r="I308" s="295">
        <v>200000</v>
      </c>
      <c r="J308" s="296">
        <v>202064.11</v>
      </c>
      <c r="K308" s="295">
        <v>202064.11</v>
      </c>
      <c r="L308" s="295">
        <v>200000</v>
      </c>
      <c r="M308" s="175">
        <v>6.0999999999999999E-2</v>
      </c>
      <c r="N308" s="112">
        <v>3.9999476592770125E-3</v>
      </c>
      <c r="O308" s="112">
        <v>3.9999476592770125E-3</v>
      </c>
      <c r="P308" s="112">
        <v>4.0814215510689023E-3</v>
      </c>
      <c r="R308" s="114"/>
      <c r="S308" s="115"/>
    </row>
    <row r="309" spans="1:19" s="113" customFormat="1" ht="15" customHeight="1">
      <c r="A309" s="173"/>
      <c r="B309" s="108" t="s">
        <v>107</v>
      </c>
      <c r="C309" s="108" t="s">
        <v>199</v>
      </c>
      <c r="D309" s="109" t="s">
        <v>195</v>
      </c>
      <c r="E309" s="110" t="s">
        <v>196</v>
      </c>
      <c r="F309" s="174">
        <v>45838</v>
      </c>
      <c r="G309" s="174">
        <v>46738</v>
      </c>
      <c r="H309" s="111" t="s">
        <v>162</v>
      </c>
      <c r="I309" s="295">
        <v>200000</v>
      </c>
      <c r="J309" s="296">
        <v>202064.11</v>
      </c>
      <c r="K309" s="295">
        <v>202064.11</v>
      </c>
      <c r="L309" s="295">
        <v>200000</v>
      </c>
      <c r="M309" s="175">
        <v>6.0999999999999999E-2</v>
      </c>
      <c r="N309" s="112">
        <v>3.9999476592770125E-3</v>
      </c>
      <c r="O309" s="112">
        <v>3.9999476592770125E-3</v>
      </c>
      <c r="P309" s="112">
        <v>4.0814215510689023E-3</v>
      </c>
      <c r="R309" s="114"/>
      <c r="S309" s="115"/>
    </row>
    <row r="310" spans="1:19" s="113" customFormat="1" ht="15" customHeight="1">
      <c r="A310" s="173"/>
      <c r="B310" s="108" t="s">
        <v>107</v>
      </c>
      <c r="C310" s="108" t="s">
        <v>199</v>
      </c>
      <c r="D310" s="109" t="s">
        <v>195</v>
      </c>
      <c r="E310" s="110" t="s">
        <v>196</v>
      </c>
      <c r="F310" s="174">
        <v>45838</v>
      </c>
      <c r="G310" s="174">
        <v>46738</v>
      </c>
      <c r="H310" s="111" t="s">
        <v>162</v>
      </c>
      <c r="I310" s="295">
        <v>200000</v>
      </c>
      <c r="J310" s="296">
        <v>202064.11</v>
      </c>
      <c r="K310" s="295">
        <v>202064.11</v>
      </c>
      <c r="L310" s="295">
        <v>200000</v>
      </c>
      <c r="M310" s="175">
        <v>6.0999999999999999E-2</v>
      </c>
      <c r="N310" s="112">
        <v>3.9999476592770125E-3</v>
      </c>
      <c r="O310" s="112">
        <v>3.9999476592770125E-3</v>
      </c>
      <c r="P310" s="112">
        <v>4.0814215510689023E-3</v>
      </c>
      <c r="R310" s="114"/>
      <c r="S310" s="115"/>
    </row>
    <row r="311" spans="1:19" s="113" customFormat="1" ht="15" customHeight="1">
      <c r="A311" s="173"/>
      <c r="B311" s="108" t="s">
        <v>107</v>
      </c>
      <c r="C311" s="108" t="s">
        <v>199</v>
      </c>
      <c r="D311" s="109" t="s">
        <v>195</v>
      </c>
      <c r="E311" s="110" t="s">
        <v>196</v>
      </c>
      <c r="F311" s="174">
        <v>45838</v>
      </c>
      <c r="G311" s="174">
        <v>46738</v>
      </c>
      <c r="H311" s="111" t="s">
        <v>162</v>
      </c>
      <c r="I311" s="295">
        <v>200000</v>
      </c>
      <c r="J311" s="296">
        <v>202064.11</v>
      </c>
      <c r="K311" s="295">
        <v>202064.11</v>
      </c>
      <c r="L311" s="295">
        <v>200000</v>
      </c>
      <c r="M311" s="175">
        <v>6.0999999999999999E-2</v>
      </c>
      <c r="N311" s="112">
        <v>3.9999476592770125E-3</v>
      </c>
      <c r="O311" s="112">
        <v>3.9999476592770125E-3</v>
      </c>
      <c r="P311" s="112">
        <v>4.0814215510689023E-3</v>
      </c>
      <c r="R311" s="114"/>
      <c r="S311" s="115"/>
    </row>
    <row r="312" spans="1:19" s="113" customFormat="1" ht="15" customHeight="1">
      <c r="A312" s="173"/>
      <c r="B312" s="108" t="s">
        <v>107</v>
      </c>
      <c r="C312" s="108" t="s">
        <v>199</v>
      </c>
      <c r="D312" s="109" t="s">
        <v>195</v>
      </c>
      <c r="E312" s="110" t="s">
        <v>196</v>
      </c>
      <c r="F312" s="174">
        <v>45838</v>
      </c>
      <c r="G312" s="174">
        <v>46738</v>
      </c>
      <c r="H312" s="111" t="s">
        <v>162</v>
      </c>
      <c r="I312" s="295">
        <v>200000</v>
      </c>
      <c r="J312" s="296">
        <v>202064.11</v>
      </c>
      <c r="K312" s="295">
        <v>202064.11</v>
      </c>
      <c r="L312" s="295">
        <v>200000</v>
      </c>
      <c r="M312" s="175">
        <v>6.0999999999999999E-2</v>
      </c>
      <c r="N312" s="112">
        <v>3.9999476592770125E-3</v>
      </c>
      <c r="O312" s="112">
        <v>3.9999476592770125E-3</v>
      </c>
      <c r="P312" s="112">
        <v>4.0814215510689023E-3</v>
      </c>
      <c r="R312" s="114"/>
      <c r="S312" s="115"/>
    </row>
    <row r="313" spans="1:19" s="113" customFormat="1" ht="15" customHeight="1">
      <c r="A313" s="173"/>
      <c r="B313" s="108" t="s">
        <v>107</v>
      </c>
      <c r="C313" s="108" t="s">
        <v>199</v>
      </c>
      <c r="D313" s="109" t="s">
        <v>195</v>
      </c>
      <c r="E313" s="110" t="s">
        <v>196</v>
      </c>
      <c r="F313" s="174">
        <v>45838</v>
      </c>
      <c r="G313" s="174">
        <v>46738</v>
      </c>
      <c r="H313" s="111" t="s">
        <v>162</v>
      </c>
      <c r="I313" s="295">
        <v>200000</v>
      </c>
      <c r="J313" s="296">
        <v>202064.11</v>
      </c>
      <c r="K313" s="295">
        <v>202064.11</v>
      </c>
      <c r="L313" s="295">
        <v>200000</v>
      </c>
      <c r="M313" s="175">
        <v>6.0999999999999999E-2</v>
      </c>
      <c r="N313" s="112">
        <v>3.9999476592770125E-3</v>
      </c>
      <c r="O313" s="112">
        <v>3.9999476592770125E-3</v>
      </c>
      <c r="P313" s="112">
        <v>4.0814215510689023E-3</v>
      </c>
      <c r="R313" s="114"/>
      <c r="S313" s="115"/>
    </row>
    <row r="314" spans="1:19" s="113" customFormat="1" ht="15" customHeight="1">
      <c r="A314" s="173"/>
      <c r="B314" s="108" t="s">
        <v>107</v>
      </c>
      <c r="C314" s="108" t="s">
        <v>199</v>
      </c>
      <c r="D314" s="109" t="s">
        <v>195</v>
      </c>
      <c r="E314" s="110" t="s">
        <v>196</v>
      </c>
      <c r="F314" s="174">
        <v>45838</v>
      </c>
      <c r="G314" s="174">
        <v>46738</v>
      </c>
      <c r="H314" s="111" t="s">
        <v>162</v>
      </c>
      <c r="I314" s="295">
        <v>200000</v>
      </c>
      <c r="J314" s="296">
        <v>202064.11</v>
      </c>
      <c r="K314" s="295">
        <v>202064.11</v>
      </c>
      <c r="L314" s="295">
        <v>200000</v>
      </c>
      <c r="M314" s="175">
        <v>6.0999999999999999E-2</v>
      </c>
      <c r="N314" s="112">
        <v>3.9999476592770125E-3</v>
      </c>
      <c r="O314" s="112">
        <v>3.9999476592770125E-3</v>
      </c>
      <c r="P314" s="112">
        <v>4.0814215510689023E-3</v>
      </c>
      <c r="R314" s="114"/>
      <c r="S314" s="115"/>
    </row>
    <row r="315" spans="1:19" s="113" customFormat="1" ht="15" customHeight="1">
      <c r="A315" s="173"/>
      <c r="B315" s="108" t="s">
        <v>107</v>
      </c>
      <c r="C315" s="108" t="s">
        <v>199</v>
      </c>
      <c r="D315" s="109" t="s">
        <v>195</v>
      </c>
      <c r="E315" s="110" t="s">
        <v>196</v>
      </c>
      <c r="F315" s="174">
        <v>45838</v>
      </c>
      <c r="G315" s="174">
        <v>46738</v>
      </c>
      <c r="H315" s="111" t="s">
        <v>162</v>
      </c>
      <c r="I315" s="295">
        <v>200000</v>
      </c>
      <c r="J315" s="296">
        <v>202064.11</v>
      </c>
      <c r="K315" s="295">
        <v>202064.11</v>
      </c>
      <c r="L315" s="295">
        <v>200000</v>
      </c>
      <c r="M315" s="175">
        <v>6.0999999999999999E-2</v>
      </c>
      <c r="N315" s="112">
        <v>3.9999476592770125E-3</v>
      </c>
      <c r="O315" s="112">
        <v>3.9999476592770125E-3</v>
      </c>
      <c r="P315" s="112">
        <v>4.0814215510689023E-3</v>
      </c>
      <c r="R315" s="114"/>
      <c r="S315" s="115"/>
    </row>
    <row r="316" spans="1:19" s="113" customFormat="1" ht="15" customHeight="1">
      <c r="A316" s="173"/>
      <c r="B316" s="108" t="s">
        <v>107</v>
      </c>
      <c r="C316" s="108" t="s">
        <v>199</v>
      </c>
      <c r="D316" s="109" t="s">
        <v>195</v>
      </c>
      <c r="E316" s="110" t="s">
        <v>196</v>
      </c>
      <c r="F316" s="174">
        <v>45838</v>
      </c>
      <c r="G316" s="174">
        <v>46738</v>
      </c>
      <c r="H316" s="111" t="s">
        <v>162</v>
      </c>
      <c r="I316" s="295">
        <v>200000</v>
      </c>
      <c r="J316" s="296">
        <v>202064.11</v>
      </c>
      <c r="K316" s="295">
        <v>202064.11</v>
      </c>
      <c r="L316" s="295">
        <v>200000</v>
      </c>
      <c r="M316" s="175">
        <v>6.0999999999999999E-2</v>
      </c>
      <c r="N316" s="112">
        <v>3.9999476592770125E-3</v>
      </c>
      <c r="O316" s="112">
        <v>3.9999476592770125E-3</v>
      </c>
      <c r="P316" s="112">
        <v>4.0814215510689023E-3</v>
      </c>
      <c r="R316" s="114"/>
      <c r="S316" s="115"/>
    </row>
    <row r="317" spans="1:19" s="113" customFormat="1" ht="15" customHeight="1">
      <c r="A317" s="173"/>
      <c r="B317" s="108" t="s">
        <v>107</v>
      </c>
      <c r="C317" s="108" t="s">
        <v>215</v>
      </c>
      <c r="D317" s="109" t="s">
        <v>195</v>
      </c>
      <c r="E317" s="110" t="s">
        <v>196</v>
      </c>
      <c r="F317" s="174">
        <v>45376</v>
      </c>
      <c r="G317" s="174">
        <v>45930</v>
      </c>
      <c r="H317" s="111" t="s">
        <v>162</v>
      </c>
      <c r="I317" s="295">
        <v>250000</v>
      </c>
      <c r="J317" s="296">
        <v>250505.29000000004</v>
      </c>
      <c r="K317" s="295">
        <v>250505.29000000004</v>
      </c>
      <c r="L317" s="295">
        <v>250000</v>
      </c>
      <c r="M317" s="175">
        <v>6.1499999999999999E-2</v>
      </c>
      <c r="N317" s="112">
        <v>4.9588620580468716E-3</v>
      </c>
      <c r="O317" s="112">
        <v>4.9588620580468716E-3</v>
      </c>
      <c r="P317" s="112">
        <v>5.0598678274076745E-3</v>
      </c>
      <c r="R317" s="114"/>
      <c r="S317" s="115"/>
    </row>
    <row r="318" spans="1:19" s="113" customFormat="1" ht="15" customHeight="1">
      <c r="A318" s="173"/>
      <c r="B318" s="108" t="s">
        <v>107</v>
      </c>
      <c r="C318" s="108" t="s">
        <v>215</v>
      </c>
      <c r="D318" s="109" t="s">
        <v>195</v>
      </c>
      <c r="E318" s="110" t="s">
        <v>196</v>
      </c>
      <c r="F318" s="174">
        <v>45376</v>
      </c>
      <c r="G318" s="174">
        <v>45930</v>
      </c>
      <c r="H318" s="111" t="s">
        <v>162</v>
      </c>
      <c r="I318" s="295">
        <v>250000</v>
      </c>
      <c r="J318" s="296">
        <v>250505.29000000004</v>
      </c>
      <c r="K318" s="295">
        <v>250505.29000000004</v>
      </c>
      <c r="L318" s="295">
        <v>250000</v>
      </c>
      <c r="M318" s="175">
        <v>6.1499999999999999E-2</v>
      </c>
      <c r="N318" s="112">
        <v>4.9588620580468716E-3</v>
      </c>
      <c r="O318" s="112">
        <v>4.9588620580468716E-3</v>
      </c>
      <c r="P318" s="112">
        <v>5.0598678274076745E-3</v>
      </c>
      <c r="R318" s="114"/>
      <c r="S318" s="115"/>
    </row>
    <row r="319" spans="1:19" s="113" customFormat="1" ht="15" customHeight="1">
      <c r="A319" s="173"/>
      <c r="B319" s="108" t="s">
        <v>107</v>
      </c>
      <c r="C319" s="108" t="s">
        <v>215</v>
      </c>
      <c r="D319" s="109" t="s">
        <v>195</v>
      </c>
      <c r="E319" s="110" t="s">
        <v>196</v>
      </c>
      <c r="F319" s="174">
        <v>45625</v>
      </c>
      <c r="G319" s="174">
        <v>45943</v>
      </c>
      <c r="H319" s="111" t="s">
        <v>162</v>
      </c>
      <c r="I319" s="295">
        <v>250000</v>
      </c>
      <c r="J319" s="296">
        <v>253938.93</v>
      </c>
      <c r="K319" s="295">
        <v>253938.93</v>
      </c>
      <c r="L319" s="295">
        <v>250000</v>
      </c>
      <c r="M319" s="175">
        <v>6.25E-2</v>
      </c>
      <c r="N319" s="112">
        <v>5.0268324674421858E-3</v>
      </c>
      <c r="O319" s="112">
        <v>5.0268324674421858E-3</v>
      </c>
      <c r="P319" s="112">
        <v>5.1292227083640802E-3</v>
      </c>
      <c r="R319" s="114"/>
      <c r="S319" s="115"/>
    </row>
    <row r="320" spans="1:19" s="113" customFormat="1" ht="15" customHeight="1">
      <c r="A320" s="173"/>
      <c r="B320" s="108" t="s">
        <v>107</v>
      </c>
      <c r="C320" s="108" t="s">
        <v>215</v>
      </c>
      <c r="D320" s="109" t="s">
        <v>195</v>
      </c>
      <c r="E320" s="110" t="s">
        <v>196</v>
      </c>
      <c r="F320" s="174">
        <v>45625</v>
      </c>
      <c r="G320" s="174">
        <v>45943</v>
      </c>
      <c r="H320" s="111" t="s">
        <v>162</v>
      </c>
      <c r="I320" s="295">
        <v>250000</v>
      </c>
      <c r="J320" s="296">
        <v>253938.93</v>
      </c>
      <c r="K320" s="295">
        <v>253938.93</v>
      </c>
      <c r="L320" s="295">
        <v>250000</v>
      </c>
      <c r="M320" s="175">
        <v>6.25E-2</v>
      </c>
      <c r="N320" s="112">
        <v>5.0268324674421858E-3</v>
      </c>
      <c r="O320" s="112">
        <v>5.0268324674421858E-3</v>
      </c>
      <c r="P320" s="112">
        <v>5.1292227083640802E-3</v>
      </c>
      <c r="R320" s="114"/>
      <c r="S320" s="115"/>
    </row>
    <row r="321" spans="1:19" s="113" customFormat="1" ht="15" customHeight="1">
      <c r="A321" s="173"/>
      <c r="B321" s="108" t="s">
        <v>107</v>
      </c>
      <c r="C321" s="108" t="s">
        <v>215</v>
      </c>
      <c r="D321" s="109" t="s">
        <v>195</v>
      </c>
      <c r="E321" s="110" t="s">
        <v>196</v>
      </c>
      <c r="F321" s="174">
        <v>45625</v>
      </c>
      <c r="G321" s="174">
        <v>45943</v>
      </c>
      <c r="H321" s="111" t="s">
        <v>162</v>
      </c>
      <c r="I321" s="295">
        <v>250000</v>
      </c>
      <c r="J321" s="296">
        <v>253938.93</v>
      </c>
      <c r="K321" s="295">
        <v>253938.93</v>
      </c>
      <c r="L321" s="295">
        <v>250000</v>
      </c>
      <c r="M321" s="175">
        <v>6.25E-2</v>
      </c>
      <c r="N321" s="112">
        <v>5.0268324674421858E-3</v>
      </c>
      <c r="O321" s="112">
        <v>5.0268324674421858E-3</v>
      </c>
      <c r="P321" s="112">
        <v>5.1292227083640802E-3</v>
      </c>
      <c r="R321" s="114"/>
      <c r="S321" s="115"/>
    </row>
    <row r="322" spans="1:19" s="113" customFormat="1" ht="15" customHeight="1">
      <c r="A322" s="173"/>
      <c r="B322" s="108" t="s">
        <v>107</v>
      </c>
      <c r="C322" s="108" t="s">
        <v>215</v>
      </c>
      <c r="D322" s="109" t="s">
        <v>195</v>
      </c>
      <c r="E322" s="110" t="s">
        <v>196</v>
      </c>
      <c r="F322" s="174">
        <v>45625</v>
      </c>
      <c r="G322" s="174">
        <v>45943</v>
      </c>
      <c r="H322" s="111" t="s">
        <v>162</v>
      </c>
      <c r="I322" s="295">
        <v>250000</v>
      </c>
      <c r="J322" s="296">
        <v>253938.93</v>
      </c>
      <c r="K322" s="295">
        <v>253938.93</v>
      </c>
      <c r="L322" s="295">
        <v>250000</v>
      </c>
      <c r="M322" s="175">
        <v>6.25E-2</v>
      </c>
      <c r="N322" s="112">
        <v>5.0268324674421858E-3</v>
      </c>
      <c r="O322" s="112">
        <v>5.0268324674421858E-3</v>
      </c>
      <c r="P322" s="112">
        <v>5.1292227083640802E-3</v>
      </c>
      <c r="R322" s="114"/>
      <c r="S322" s="115"/>
    </row>
    <row r="323" spans="1:19" s="113" customFormat="1" ht="15" customHeight="1">
      <c r="A323" s="173"/>
      <c r="B323" s="108" t="s">
        <v>107</v>
      </c>
      <c r="C323" s="108" t="s">
        <v>215</v>
      </c>
      <c r="D323" s="109" t="s">
        <v>195</v>
      </c>
      <c r="E323" s="110" t="s">
        <v>196</v>
      </c>
      <c r="F323" s="174">
        <v>45625</v>
      </c>
      <c r="G323" s="174">
        <v>45943</v>
      </c>
      <c r="H323" s="111" t="s">
        <v>162</v>
      </c>
      <c r="I323" s="295">
        <v>250000</v>
      </c>
      <c r="J323" s="296">
        <v>253938.93</v>
      </c>
      <c r="K323" s="295">
        <v>253938.93</v>
      </c>
      <c r="L323" s="295">
        <v>250000</v>
      </c>
      <c r="M323" s="175">
        <v>6.25E-2</v>
      </c>
      <c r="N323" s="112">
        <v>5.0268324674421858E-3</v>
      </c>
      <c r="O323" s="112">
        <v>5.0268324674421858E-3</v>
      </c>
      <c r="P323" s="112">
        <v>5.1292227083640802E-3</v>
      </c>
      <c r="R323" s="114"/>
      <c r="S323" s="115"/>
    </row>
    <row r="324" spans="1:19" s="113" customFormat="1" ht="15" customHeight="1">
      <c r="A324" s="173"/>
      <c r="B324" s="108" t="s">
        <v>107</v>
      </c>
      <c r="C324" s="108" t="s">
        <v>215</v>
      </c>
      <c r="D324" s="109" t="s">
        <v>195</v>
      </c>
      <c r="E324" s="110" t="s">
        <v>196</v>
      </c>
      <c r="F324" s="174">
        <v>45625</v>
      </c>
      <c r="G324" s="174">
        <v>45943</v>
      </c>
      <c r="H324" s="111" t="s">
        <v>162</v>
      </c>
      <c r="I324" s="295">
        <v>250000</v>
      </c>
      <c r="J324" s="296">
        <v>253938.93</v>
      </c>
      <c r="K324" s="295">
        <v>253938.93</v>
      </c>
      <c r="L324" s="295">
        <v>250000</v>
      </c>
      <c r="M324" s="175">
        <v>6.25E-2</v>
      </c>
      <c r="N324" s="112">
        <v>5.0268324674421858E-3</v>
      </c>
      <c r="O324" s="112">
        <v>5.0268324674421858E-3</v>
      </c>
      <c r="P324" s="112">
        <v>5.1292227083640802E-3</v>
      </c>
      <c r="R324" s="114"/>
      <c r="S324" s="115"/>
    </row>
    <row r="325" spans="1:19" s="113" customFormat="1" ht="15" customHeight="1">
      <c r="A325" s="173"/>
      <c r="B325" s="108" t="s">
        <v>107</v>
      </c>
      <c r="C325" s="108" t="s">
        <v>215</v>
      </c>
      <c r="D325" s="109" t="s">
        <v>195</v>
      </c>
      <c r="E325" s="110" t="s">
        <v>196</v>
      </c>
      <c r="F325" s="174">
        <v>45777</v>
      </c>
      <c r="G325" s="174">
        <v>46132</v>
      </c>
      <c r="H325" s="111" t="s">
        <v>162</v>
      </c>
      <c r="I325" s="295">
        <v>250000</v>
      </c>
      <c r="J325" s="296">
        <v>253641.51</v>
      </c>
      <c r="K325" s="295">
        <v>253641.51</v>
      </c>
      <c r="L325" s="295">
        <v>250000</v>
      </c>
      <c r="M325" s="175">
        <v>6.0999999999999999E-2</v>
      </c>
      <c r="N325" s="112">
        <v>5.0209449081283514E-3</v>
      </c>
      <c r="O325" s="112">
        <v>5.0209449081283514E-3</v>
      </c>
      <c r="P325" s="112">
        <v>5.1232152268884295E-3</v>
      </c>
      <c r="R325" s="114"/>
      <c r="S325" s="115"/>
    </row>
    <row r="326" spans="1:19" s="113" customFormat="1" ht="15" customHeight="1">
      <c r="A326" s="173"/>
      <c r="B326" s="108" t="s">
        <v>107</v>
      </c>
      <c r="C326" s="108" t="s">
        <v>215</v>
      </c>
      <c r="D326" s="109" t="s">
        <v>195</v>
      </c>
      <c r="E326" s="110" t="s">
        <v>196</v>
      </c>
      <c r="F326" s="174">
        <v>45777</v>
      </c>
      <c r="G326" s="174">
        <v>46134</v>
      </c>
      <c r="H326" s="111" t="s">
        <v>162</v>
      </c>
      <c r="I326" s="295">
        <v>250000</v>
      </c>
      <c r="J326" s="296">
        <v>253477.5</v>
      </c>
      <c r="K326" s="295">
        <v>253477.5</v>
      </c>
      <c r="L326" s="295">
        <v>250000</v>
      </c>
      <c r="M326" s="175">
        <v>6.0999999999999999E-2</v>
      </c>
      <c r="N326" s="112">
        <v>5.0176982582626328E-3</v>
      </c>
      <c r="O326" s="112">
        <v>5.0176982582626328E-3</v>
      </c>
      <c r="P326" s="112">
        <v>5.1199024468574243E-3</v>
      </c>
      <c r="R326" s="114"/>
      <c r="S326" s="115"/>
    </row>
    <row r="327" spans="1:19" s="113" customFormat="1" ht="15" customHeight="1">
      <c r="A327" s="173"/>
      <c r="B327" s="108" t="s">
        <v>107</v>
      </c>
      <c r="C327" s="108" t="s">
        <v>215</v>
      </c>
      <c r="D327" s="109" t="s">
        <v>195</v>
      </c>
      <c r="E327" s="110" t="s">
        <v>196</v>
      </c>
      <c r="F327" s="174">
        <v>45777</v>
      </c>
      <c r="G327" s="174">
        <v>46134</v>
      </c>
      <c r="H327" s="111" t="s">
        <v>162</v>
      </c>
      <c r="I327" s="295">
        <v>250000</v>
      </c>
      <c r="J327" s="296">
        <v>253477.5</v>
      </c>
      <c r="K327" s="295">
        <v>253477.5</v>
      </c>
      <c r="L327" s="295">
        <v>250000</v>
      </c>
      <c r="M327" s="175">
        <v>6.0999999999999999E-2</v>
      </c>
      <c r="N327" s="112">
        <v>5.0176982582626328E-3</v>
      </c>
      <c r="O327" s="112">
        <v>5.0176982582626328E-3</v>
      </c>
      <c r="P327" s="112">
        <v>5.1199024468574243E-3</v>
      </c>
      <c r="R327" s="114"/>
      <c r="S327" s="115"/>
    </row>
    <row r="328" spans="1:19" s="113" customFormat="1" ht="15" customHeight="1">
      <c r="A328" s="173"/>
      <c r="B328" s="108" t="s">
        <v>107</v>
      </c>
      <c r="C328" s="108" t="s">
        <v>215</v>
      </c>
      <c r="D328" s="109" t="s">
        <v>195</v>
      </c>
      <c r="E328" s="110" t="s">
        <v>196</v>
      </c>
      <c r="F328" s="174">
        <v>45777</v>
      </c>
      <c r="G328" s="174">
        <v>46134</v>
      </c>
      <c r="H328" s="111" t="s">
        <v>162</v>
      </c>
      <c r="I328" s="295">
        <v>250000</v>
      </c>
      <c r="J328" s="296">
        <v>253477.5</v>
      </c>
      <c r="K328" s="295">
        <v>253477.5</v>
      </c>
      <c r="L328" s="295">
        <v>250000</v>
      </c>
      <c r="M328" s="175">
        <v>6.0999999999999999E-2</v>
      </c>
      <c r="N328" s="112">
        <v>5.0176982582626328E-3</v>
      </c>
      <c r="O328" s="112">
        <v>5.0176982582626328E-3</v>
      </c>
      <c r="P328" s="112">
        <v>5.1199024468574243E-3</v>
      </c>
      <c r="R328" s="114"/>
      <c r="S328" s="115"/>
    </row>
    <row r="329" spans="1:19" s="113" customFormat="1" ht="15" customHeight="1">
      <c r="A329" s="173"/>
      <c r="B329" s="108" t="s">
        <v>107</v>
      </c>
      <c r="C329" s="108" t="s">
        <v>201</v>
      </c>
      <c r="D329" s="109" t="s">
        <v>195</v>
      </c>
      <c r="E329" s="110" t="s">
        <v>196</v>
      </c>
      <c r="F329" s="174">
        <v>45758</v>
      </c>
      <c r="G329" s="174">
        <v>46308</v>
      </c>
      <c r="H329" s="111" t="s">
        <v>162</v>
      </c>
      <c r="I329" s="295">
        <v>500000</v>
      </c>
      <c r="J329" s="296">
        <v>506570.4</v>
      </c>
      <c r="K329" s="295">
        <v>506570.4</v>
      </c>
      <c r="L329" s="295">
        <v>500000</v>
      </c>
      <c r="M329" s="175">
        <v>0.06</v>
      </c>
      <c r="N329" s="112">
        <v>1.002778319088442E-2</v>
      </c>
      <c r="O329" s="112">
        <v>1.002778319088442E-2</v>
      </c>
      <c r="P329" s="112">
        <v>1.0232036494227473E-2</v>
      </c>
      <c r="R329" s="114"/>
      <c r="S329" s="115"/>
    </row>
    <row r="330" spans="1:19" s="113" customFormat="1" ht="15" customHeight="1">
      <c r="A330" s="173"/>
      <c r="B330" s="108" t="s">
        <v>107</v>
      </c>
      <c r="C330" s="108" t="s">
        <v>201</v>
      </c>
      <c r="D330" s="110" t="s">
        <v>195</v>
      </c>
      <c r="E330" s="110" t="s">
        <v>196</v>
      </c>
      <c r="F330" s="174">
        <v>45758</v>
      </c>
      <c r="G330" s="174">
        <v>46308</v>
      </c>
      <c r="H330" s="111" t="s">
        <v>162</v>
      </c>
      <c r="I330" s="295">
        <v>500000</v>
      </c>
      <c r="J330" s="296">
        <v>506570.4</v>
      </c>
      <c r="K330" s="295">
        <v>506570.4</v>
      </c>
      <c r="L330" s="295">
        <v>500000</v>
      </c>
      <c r="M330" s="175">
        <v>0.06</v>
      </c>
      <c r="N330" s="112">
        <v>1.002778319088442E-2</v>
      </c>
      <c r="O330" s="112">
        <v>1.002778319088442E-2</v>
      </c>
      <c r="P330" s="112">
        <v>1.0232036494227473E-2</v>
      </c>
      <c r="R330" s="114"/>
      <c r="S330" s="115"/>
    </row>
    <row r="331" spans="1:19" s="113" customFormat="1" ht="15" customHeight="1">
      <c r="A331" s="173"/>
      <c r="B331" s="108" t="s">
        <v>107</v>
      </c>
      <c r="C331" s="108" t="s">
        <v>201</v>
      </c>
      <c r="D331" s="109" t="s">
        <v>195</v>
      </c>
      <c r="E331" s="110" t="s">
        <v>196</v>
      </c>
      <c r="F331" s="174">
        <v>45758</v>
      </c>
      <c r="G331" s="174">
        <v>46308</v>
      </c>
      <c r="H331" s="111" t="s">
        <v>162</v>
      </c>
      <c r="I331" s="295">
        <v>250000</v>
      </c>
      <c r="J331" s="296">
        <v>253285.2</v>
      </c>
      <c r="K331" s="295">
        <v>253285.2</v>
      </c>
      <c r="L331" s="295">
        <v>250000</v>
      </c>
      <c r="M331" s="175">
        <v>0.06</v>
      </c>
      <c r="N331" s="112">
        <v>5.0138915954422098E-3</v>
      </c>
      <c r="O331" s="112">
        <v>5.0138915954422098E-3</v>
      </c>
      <c r="P331" s="112">
        <v>5.1160182471137365E-3</v>
      </c>
      <c r="R331" s="114"/>
      <c r="S331" s="115"/>
    </row>
    <row r="332" spans="1:19" s="113" customFormat="1" ht="15" customHeight="1">
      <c r="A332" s="173"/>
      <c r="B332" s="108" t="s">
        <v>107</v>
      </c>
      <c r="C332" s="108" t="s">
        <v>201</v>
      </c>
      <c r="D332" s="109" t="s">
        <v>195</v>
      </c>
      <c r="E332" s="110" t="s">
        <v>196</v>
      </c>
      <c r="F332" s="174">
        <v>45758</v>
      </c>
      <c r="G332" s="174">
        <v>46308</v>
      </c>
      <c r="H332" s="111" t="s">
        <v>162</v>
      </c>
      <c r="I332" s="295">
        <v>250000</v>
      </c>
      <c r="J332" s="296">
        <v>253285.2</v>
      </c>
      <c r="K332" s="295">
        <v>253285.2</v>
      </c>
      <c r="L332" s="295">
        <v>250000</v>
      </c>
      <c r="M332" s="175">
        <v>0.06</v>
      </c>
      <c r="N332" s="112">
        <v>5.0138915954422098E-3</v>
      </c>
      <c r="O332" s="112">
        <v>5.0138915954422098E-3</v>
      </c>
      <c r="P332" s="112">
        <v>5.1160182471137365E-3</v>
      </c>
      <c r="R332" s="114"/>
      <c r="S332" s="115"/>
    </row>
    <row r="333" spans="1:19" s="113" customFormat="1" ht="15" customHeight="1">
      <c r="A333" s="173"/>
      <c r="B333" s="108" t="s">
        <v>107</v>
      </c>
      <c r="C333" s="108" t="s">
        <v>201</v>
      </c>
      <c r="D333" s="109" t="s">
        <v>195</v>
      </c>
      <c r="E333" s="110" t="s">
        <v>196</v>
      </c>
      <c r="F333" s="174">
        <v>45758</v>
      </c>
      <c r="G333" s="174">
        <v>46308</v>
      </c>
      <c r="H333" s="111" t="s">
        <v>162</v>
      </c>
      <c r="I333" s="295">
        <v>250000</v>
      </c>
      <c r="J333" s="296">
        <v>253285.2</v>
      </c>
      <c r="K333" s="295">
        <v>253285.2</v>
      </c>
      <c r="L333" s="295">
        <v>250000</v>
      </c>
      <c r="M333" s="175">
        <v>0.06</v>
      </c>
      <c r="N333" s="112">
        <v>5.0138915954422098E-3</v>
      </c>
      <c r="O333" s="112">
        <v>5.0138915954422098E-3</v>
      </c>
      <c r="P333" s="112">
        <v>5.1160182471137365E-3</v>
      </c>
      <c r="R333" s="114"/>
      <c r="S333" s="115"/>
    </row>
    <row r="334" spans="1:19" s="113" customFormat="1" ht="15" customHeight="1">
      <c r="A334" s="173"/>
      <c r="B334" s="108" t="s">
        <v>107</v>
      </c>
      <c r="C334" s="108" t="s">
        <v>201</v>
      </c>
      <c r="D334" s="109" t="s">
        <v>195</v>
      </c>
      <c r="E334" s="110" t="s">
        <v>196</v>
      </c>
      <c r="F334" s="174">
        <v>45758</v>
      </c>
      <c r="G334" s="174">
        <v>46308</v>
      </c>
      <c r="H334" s="111" t="s">
        <v>162</v>
      </c>
      <c r="I334" s="295">
        <v>250000</v>
      </c>
      <c r="J334" s="296">
        <v>253285.2</v>
      </c>
      <c r="K334" s="295">
        <v>253285.2</v>
      </c>
      <c r="L334" s="295">
        <v>250000</v>
      </c>
      <c r="M334" s="175">
        <v>0.06</v>
      </c>
      <c r="N334" s="112">
        <v>5.0138915954422098E-3</v>
      </c>
      <c r="O334" s="112">
        <v>5.0138915954422098E-3</v>
      </c>
      <c r="P334" s="112">
        <v>5.1160182471137365E-3</v>
      </c>
      <c r="R334" s="114"/>
      <c r="S334" s="115"/>
    </row>
    <row r="335" spans="1:19" s="113" customFormat="1" ht="15" customHeight="1">
      <c r="A335" s="173"/>
      <c r="B335" s="108" t="s">
        <v>107</v>
      </c>
      <c r="C335" s="108" t="s">
        <v>201</v>
      </c>
      <c r="D335" s="109" t="s">
        <v>195</v>
      </c>
      <c r="E335" s="110" t="s">
        <v>196</v>
      </c>
      <c r="F335" s="174">
        <v>45777</v>
      </c>
      <c r="G335" s="174">
        <v>46037</v>
      </c>
      <c r="H335" s="111" t="s">
        <v>162</v>
      </c>
      <c r="I335" s="295">
        <v>200000</v>
      </c>
      <c r="J335" s="296">
        <v>203360.25999999998</v>
      </c>
      <c r="K335" s="295">
        <v>203360.25999999998</v>
      </c>
      <c r="L335" s="295">
        <v>200000</v>
      </c>
      <c r="M335" s="175">
        <v>6.2E-2</v>
      </c>
      <c r="N335" s="112">
        <v>4.0256055168677142E-3</v>
      </c>
      <c r="O335" s="112">
        <v>4.0256055168677142E-3</v>
      </c>
      <c r="P335" s="112">
        <v>4.1076020268763971E-3</v>
      </c>
      <c r="R335" s="114"/>
      <c r="S335" s="115"/>
    </row>
    <row r="336" spans="1:19" s="113" customFormat="1" ht="15" customHeight="1">
      <c r="A336" s="173"/>
      <c r="B336" s="108" t="s">
        <v>107</v>
      </c>
      <c r="C336" s="108" t="s">
        <v>201</v>
      </c>
      <c r="D336" s="109" t="s">
        <v>195</v>
      </c>
      <c r="E336" s="110" t="s">
        <v>196</v>
      </c>
      <c r="F336" s="174">
        <v>45777</v>
      </c>
      <c r="G336" s="174">
        <v>46037</v>
      </c>
      <c r="H336" s="111" t="s">
        <v>162</v>
      </c>
      <c r="I336" s="295">
        <v>200000</v>
      </c>
      <c r="J336" s="296">
        <v>203360.25999999998</v>
      </c>
      <c r="K336" s="295">
        <v>203360.25999999998</v>
      </c>
      <c r="L336" s="295">
        <v>200000</v>
      </c>
      <c r="M336" s="175">
        <v>6.2E-2</v>
      </c>
      <c r="N336" s="112">
        <v>4.0256055168677142E-3</v>
      </c>
      <c r="O336" s="112">
        <v>4.0256055168677142E-3</v>
      </c>
      <c r="P336" s="112">
        <v>4.1076020268763971E-3</v>
      </c>
      <c r="R336" s="114"/>
      <c r="S336" s="115"/>
    </row>
    <row r="337" spans="1:19" s="113" customFormat="1" ht="15" customHeight="1">
      <c r="A337" s="173"/>
      <c r="B337" s="108" t="s">
        <v>107</v>
      </c>
      <c r="C337" s="108" t="s">
        <v>201</v>
      </c>
      <c r="D337" s="109" t="s">
        <v>195</v>
      </c>
      <c r="E337" s="110" t="s">
        <v>196</v>
      </c>
      <c r="F337" s="174">
        <v>45777</v>
      </c>
      <c r="G337" s="174">
        <v>46037</v>
      </c>
      <c r="H337" s="111" t="s">
        <v>162</v>
      </c>
      <c r="I337" s="295">
        <v>200000</v>
      </c>
      <c r="J337" s="296">
        <v>203360.25999999998</v>
      </c>
      <c r="K337" s="295">
        <v>203360.25999999998</v>
      </c>
      <c r="L337" s="295">
        <v>200000</v>
      </c>
      <c r="M337" s="175">
        <v>6.2E-2</v>
      </c>
      <c r="N337" s="112">
        <v>4.0256055168677142E-3</v>
      </c>
      <c r="O337" s="112">
        <v>4.0256055168677142E-3</v>
      </c>
      <c r="P337" s="112">
        <v>4.1076020268763971E-3</v>
      </c>
      <c r="R337" s="114"/>
      <c r="S337" s="115"/>
    </row>
    <row r="338" spans="1:19" s="113" customFormat="1" ht="15" customHeight="1">
      <c r="A338" s="173"/>
      <c r="B338" s="108" t="s">
        <v>107</v>
      </c>
      <c r="C338" s="108" t="s">
        <v>201</v>
      </c>
      <c r="D338" s="109" t="s">
        <v>195</v>
      </c>
      <c r="E338" s="110" t="s">
        <v>196</v>
      </c>
      <c r="F338" s="174">
        <v>45777</v>
      </c>
      <c r="G338" s="174">
        <v>46106</v>
      </c>
      <c r="H338" s="111" t="s">
        <v>162</v>
      </c>
      <c r="I338" s="295">
        <v>500000</v>
      </c>
      <c r="J338" s="296">
        <v>510672.92</v>
      </c>
      <c r="K338" s="295">
        <v>510672.92</v>
      </c>
      <c r="L338" s="295">
        <v>500000</v>
      </c>
      <c r="M338" s="175">
        <v>6.3E-2</v>
      </c>
      <c r="N338" s="112">
        <v>1.0108994373172739E-2</v>
      </c>
      <c r="O338" s="112">
        <v>1.0108994373172739E-2</v>
      </c>
      <c r="P338" s="112">
        <v>1.031490184593041E-2</v>
      </c>
      <c r="R338" s="114"/>
      <c r="S338" s="115"/>
    </row>
    <row r="339" spans="1:19" s="113" customFormat="1" ht="15" customHeight="1">
      <c r="A339" s="173"/>
      <c r="B339" s="108" t="s">
        <v>107</v>
      </c>
      <c r="C339" s="108" t="s">
        <v>201</v>
      </c>
      <c r="D339" s="109" t="s">
        <v>195</v>
      </c>
      <c r="E339" s="110" t="s">
        <v>196</v>
      </c>
      <c r="F339" s="174">
        <v>45777</v>
      </c>
      <c r="G339" s="174">
        <v>46106</v>
      </c>
      <c r="H339" s="111" t="s">
        <v>162</v>
      </c>
      <c r="I339" s="295">
        <v>500000</v>
      </c>
      <c r="J339" s="296">
        <v>510672.92</v>
      </c>
      <c r="K339" s="295">
        <v>510672.92</v>
      </c>
      <c r="L339" s="295">
        <v>500000</v>
      </c>
      <c r="M339" s="175">
        <v>6.3E-2</v>
      </c>
      <c r="N339" s="112">
        <v>1.0108994373172739E-2</v>
      </c>
      <c r="O339" s="112">
        <v>1.0108994373172739E-2</v>
      </c>
      <c r="P339" s="112">
        <v>1.031490184593041E-2</v>
      </c>
      <c r="R339" s="114"/>
      <c r="S339" s="115"/>
    </row>
    <row r="340" spans="1:19" s="113" customFormat="1" ht="15" customHeight="1">
      <c r="A340" s="173"/>
      <c r="B340" s="108" t="s">
        <v>107</v>
      </c>
      <c r="C340" s="108" t="s">
        <v>201</v>
      </c>
      <c r="D340" s="109" t="s">
        <v>195</v>
      </c>
      <c r="E340" s="110" t="s">
        <v>196</v>
      </c>
      <c r="F340" s="174">
        <v>45777</v>
      </c>
      <c r="G340" s="174">
        <v>46106</v>
      </c>
      <c r="H340" s="111" t="s">
        <v>162</v>
      </c>
      <c r="I340" s="295">
        <v>500000</v>
      </c>
      <c r="J340" s="296">
        <v>510672.92</v>
      </c>
      <c r="K340" s="295">
        <v>510672.92</v>
      </c>
      <c r="L340" s="295">
        <v>500000</v>
      </c>
      <c r="M340" s="175">
        <v>6.3E-2</v>
      </c>
      <c r="N340" s="112">
        <v>1.0108994373172739E-2</v>
      </c>
      <c r="O340" s="112">
        <v>1.0108994373172739E-2</v>
      </c>
      <c r="P340" s="112">
        <v>1.031490184593041E-2</v>
      </c>
      <c r="R340" s="114"/>
      <c r="S340" s="115"/>
    </row>
    <row r="341" spans="1:19" s="113" customFormat="1" ht="15" customHeight="1">
      <c r="A341" s="173"/>
      <c r="B341" s="108" t="s">
        <v>107</v>
      </c>
      <c r="C341" s="108" t="s">
        <v>201</v>
      </c>
      <c r="D341" s="109" t="s">
        <v>195</v>
      </c>
      <c r="E341" s="110" t="s">
        <v>196</v>
      </c>
      <c r="F341" s="174">
        <v>45777</v>
      </c>
      <c r="G341" s="174">
        <v>46106</v>
      </c>
      <c r="H341" s="111" t="s">
        <v>162</v>
      </c>
      <c r="I341" s="295">
        <v>500000</v>
      </c>
      <c r="J341" s="296">
        <v>510672.92</v>
      </c>
      <c r="K341" s="295">
        <v>510672.92</v>
      </c>
      <c r="L341" s="295">
        <v>500000</v>
      </c>
      <c r="M341" s="175">
        <v>6.3E-2</v>
      </c>
      <c r="N341" s="112">
        <v>1.0108994373172739E-2</v>
      </c>
      <c r="O341" s="112">
        <v>1.0108994373172739E-2</v>
      </c>
      <c r="P341" s="112">
        <v>1.031490184593041E-2</v>
      </c>
      <c r="R341" s="114"/>
      <c r="S341" s="115"/>
    </row>
    <row r="342" spans="1:19" s="113" customFormat="1" ht="15" customHeight="1">
      <c r="A342" s="173"/>
      <c r="B342" s="108" t="s">
        <v>107</v>
      </c>
      <c r="C342" s="108" t="s">
        <v>201</v>
      </c>
      <c r="D342" s="109" t="s">
        <v>195</v>
      </c>
      <c r="E342" s="110" t="s">
        <v>196</v>
      </c>
      <c r="F342" s="174">
        <v>45777</v>
      </c>
      <c r="G342" s="174">
        <v>46106</v>
      </c>
      <c r="H342" s="111" t="s">
        <v>162</v>
      </c>
      <c r="I342" s="295">
        <v>500000</v>
      </c>
      <c r="J342" s="296">
        <v>510672.92</v>
      </c>
      <c r="K342" s="295">
        <v>510672.92</v>
      </c>
      <c r="L342" s="295">
        <v>500000</v>
      </c>
      <c r="M342" s="175">
        <v>6.3E-2</v>
      </c>
      <c r="N342" s="112">
        <v>1.0108994373172739E-2</v>
      </c>
      <c r="O342" s="112">
        <v>1.0108994373172739E-2</v>
      </c>
      <c r="P342" s="112">
        <v>1.031490184593041E-2</v>
      </c>
      <c r="R342" s="114"/>
      <c r="S342" s="115"/>
    </row>
    <row r="343" spans="1:19" s="113" customFormat="1" ht="15" customHeight="1">
      <c r="A343" s="173"/>
      <c r="B343" s="108" t="s">
        <v>107</v>
      </c>
      <c r="C343" s="108" t="s">
        <v>201</v>
      </c>
      <c r="D343" s="109" t="s">
        <v>195</v>
      </c>
      <c r="E343" s="110" t="s">
        <v>196</v>
      </c>
      <c r="F343" s="174">
        <v>45777</v>
      </c>
      <c r="G343" s="174">
        <v>46106</v>
      </c>
      <c r="H343" s="111" t="s">
        <v>162</v>
      </c>
      <c r="I343" s="295">
        <v>500000</v>
      </c>
      <c r="J343" s="296">
        <v>510672.92</v>
      </c>
      <c r="K343" s="295">
        <v>510672.92</v>
      </c>
      <c r="L343" s="295">
        <v>500000</v>
      </c>
      <c r="M343" s="175">
        <v>6.3E-2</v>
      </c>
      <c r="N343" s="112">
        <v>1.0108994373172739E-2</v>
      </c>
      <c r="O343" s="112">
        <v>1.0108994373172739E-2</v>
      </c>
      <c r="P343" s="112">
        <v>1.031490184593041E-2</v>
      </c>
      <c r="R343" s="114"/>
      <c r="S343" s="115"/>
    </row>
    <row r="344" spans="1:19" s="113" customFormat="1" ht="15" customHeight="1">
      <c r="A344" s="173"/>
      <c r="B344" s="108" t="s">
        <v>107</v>
      </c>
      <c r="C344" s="108" t="s">
        <v>201</v>
      </c>
      <c r="D344" s="109" t="s">
        <v>195</v>
      </c>
      <c r="E344" s="110" t="s">
        <v>196</v>
      </c>
      <c r="F344" s="174">
        <v>45782</v>
      </c>
      <c r="G344" s="174">
        <v>46304</v>
      </c>
      <c r="H344" s="111" t="s">
        <v>162</v>
      </c>
      <c r="I344" s="295">
        <v>250000</v>
      </c>
      <c r="J344" s="296">
        <v>253370.47</v>
      </c>
      <c r="K344" s="295">
        <v>253370.47</v>
      </c>
      <c r="L344" s="295">
        <v>250000</v>
      </c>
      <c r="M344" s="175">
        <v>5.8999999999999997E-2</v>
      </c>
      <c r="N344" s="112">
        <v>5.0155795524817184E-3</v>
      </c>
      <c r="O344" s="112">
        <v>5.0155795524817184E-3</v>
      </c>
      <c r="P344" s="112">
        <v>5.1177405857104298E-3</v>
      </c>
      <c r="R344" s="114"/>
      <c r="S344" s="115"/>
    </row>
    <row r="345" spans="1:19" s="113" customFormat="1" ht="15" customHeight="1">
      <c r="A345" s="173"/>
      <c r="B345" s="108" t="s">
        <v>107</v>
      </c>
      <c r="C345" s="108" t="s">
        <v>201</v>
      </c>
      <c r="D345" s="109" t="s">
        <v>195</v>
      </c>
      <c r="E345" s="110" t="s">
        <v>196</v>
      </c>
      <c r="F345" s="174">
        <v>45782</v>
      </c>
      <c r="G345" s="174">
        <v>46304</v>
      </c>
      <c r="H345" s="111" t="s">
        <v>162</v>
      </c>
      <c r="I345" s="295">
        <v>250000</v>
      </c>
      <c r="J345" s="296">
        <v>253370.47</v>
      </c>
      <c r="K345" s="295">
        <v>253370.47</v>
      </c>
      <c r="L345" s="295">
        <v>250000</v>
      </c>
      <c r="M345" s="175">
        <v>5.8999999999999997E-2</v>
      </c>
      <c r="N345" s="112">
        <v>5.0155795524817184E-3</v>
      </c>
      <c r="O345" s="112">
        <v>5.0155795524817184E-3</v>
      </c>
      <c r="P345" s="112">
        <v>5.1177405857104298E-3</v>
      </c>
      <c r="R345" s="114"/>
      <c r="S345" s="115"/>
    </row>
    <row r="346" spans="1:19" s="113" customFormat="1" ht="15" customHeight="1">
      <c r="A346" s="173"/>
      <c r="B346" s="108" t="s">
        <v>107</v>
      </c>
      <c r="C346" s="108" t="s">
        <v>201</v>
      </c>
      <c r="D346" s="109" t="s">
        <v>195</v>
      </c>
      <c r="E346" s="110" t="s">
        <v>196</v>
      </c>
      <c r="F346" s="174">
        <v>45805</v>
      </c>
      <c r="G346" s="174">
        <v>45870</v>
      </c>
      <c r="H346" s="111" t="s">
        <v>162</v>
      </c>
      <c r="I346" s="295">
        <v>200000</v>
      </c>
      <c r="J346" s="296">
        <v>202223.11</v>
      </c>
      <c r="K346" s="295">
        <v>202223.11</v>
      </c>
      <c r="L346" s="295">
        <v>200000</v>
      </c>
      <c r="M346" s="175">
        <v>6.2E-2</v>
      </c>
      <c r="N346" s="112">
        <v>4.003095133995928E-3</v>
      </c>
      <c r="O346" s="112">
        <v>4.003095133995928E-3</v>
      </c>
      <c r="P346" s="112">
        <v>4.0846331358803754E-3</v>
      </c>
      <c r="R346" s="114"/>
      <c r="S346" s="115"/>
    </row>
    <row r="347" spans="1:19" s="113" customFormat="1" ht="15" customHeight="1">
      <c r="A347" s="173"/>
      <c r="B347" s="108" t="s">
        <v>107</v>
      </c>
      <c r="C347" s="108" t="s">
        <v>201</v>
      </c>
      <c r="D347" s="109" t="s">
        <v>195</v>
      </c>
      <c r="E347" s="110" t="s">
        <v>196</v>
      </c>
      <c r="F347" s="174">
        <v>45805</v>
      </c>
      <c r="G347" s="174">
        <v>45870</v>
      </c>
      <c r="H347" s="111" t="s">
        <v>162</v>
      </c>
      <c r="I347" s="295">
        <v>200000</v>
      </c>
      <c r="J347" s="296">
        <v>202223.11</v>
      </c>
      <c r="K347" s="295">
        <v>202223.11</v>
      </c>
      <c r="L347" s="295">
        <v>200000</v>
      </c>
      <c r="M347" s="175">
        <v>6.2E-2</v>
      </c>
      <c r="N347" s="112">
        <v>4.003095133995928E-3</v>
      </c>
      <c r="O347" s="112">
        <v>4.003095133995928E-3</v>
      </c>
      <c r="P347" s="112">
        <v>4.0846331358803754E-3</v>
      </c>
      <c r="R347" s="114"/>
      <c r="S347" s="115"/>
    </row>
    <row r="348" spans="1:19" s="113" customFormat="1" ht="15" customHeight="1">
      <c r="A348" s="173"/>
      <c r="B348" s="108" t="s">
        <v>107</v>
      </c>
      <c r="C348" s="108" t="s">
        <v>201</v>
      </c>
      <c r="D348" s="109" t="s">
        <v>195</v>
      </c>
      <c r="E348" s="110" t="s">
        <v>196</v>
      </c>
      <c r="F348" s="174">
        <v>45807</v>
      </c>
      <c r="G348" s="174">
        <v>46307</v>
      </c>
      <c r="H348" s="111" t="s">
        <v>162</v>
      </c>
      <c r="I348" s="295">
        <v>500000</v>
      </c>
      <c r="J348" s="296">
        <v>509094.39999999997</v>
      </c>
      <c r="K348" s="295">
        <v>509094.39999999997</v>
      </c>
      <c r="L348" s="295">
        <v>500000</v>
      </c>
      <c r="M348" s="175">
        <v>0.06</v>
      </c>
      <c r="N348" s="112">
        <v>1.0077746877617382E-2</v>
      </c>
      <c r="O348" s="112">
        <v>1.0077746877617382E-2</v>
      </c>
      <c r="P348" s="112">
        <v>1.028301787827879E-2</v>
      </c>
      <c r="R348" s="114"/>
      <c r="S348" s="115"/>
    </row>
    <row r="349" spans="1:19" s="113" customFormat="1" ht="15" customHeight="1">
      <c r="A349" s="173"/>
      <c r="B349" s="108" t="s">
        <v>107</v>
      </c>
      <c r="C349" s="108" t="s">
        <v>201</v>
      </c>
      <c r="D349" s="109" t="s">
        <v>195</v>
      </c>
      <c r="E349" s="110" t="s">
        <v>196</v>
      </c>
      <c r="F349" s="174">
        <v>45807</v>
      </c>
      <c r="G349" s="174">
        <v>46307</v>
      </c>
      <c r="H349" s="111" t="s">
        <v>162</v>
      </c>
      <c r="I349" s="295">
        <v>500000</v>
      </c>
      <c r="J349" s="296">
        <v>509094.39999999997</v>
      </c>
      <c r="K349" s="295">
        <v>509094.39999999997</v>
      </c>
      <c r="L349" s="295">
        <v>500000</v>
      </c>
      <c r="M349" s="175">
        <v>0.06</v>
      </c>
      <c r="N349" s="112">
        <v>1.0077746877617382E-2</v>
      </c>
      <c r="O349" s="112">
        <v>1.0077746877617382E-2</v>
      </c>
      <c r="P349" s="112">
        <v>1.028301787827879E-2</v>
      </c>
      <c r="R349" s="114"/>
      <c r="S349" s="115"/>
    </row>
    <row r="350" spans="1:19" s="113" customFormat="1" ht="15" customHeight="1">
      <c r="A350" s="173"/>
      <c r="B350" s="108" t="s">
        <v>107</v>
      </c>
      <c r="C350" s="108" t="s">
        <v>201</v>
      </c>
      <c r="D350" s="109" t="s">
        <v>195</v>
      </c>
      <c r="E350" s="110" t="s">
        <v>196</v>
      </c>
      <c r="F350" s="174">
        <v>45807</v>
      </c>
      <c r="G350" s="174">
        <v>46307</v>
      </c>
      <c r="H350" s="111" t="s">
        <v>162</v>
      </c>
      <c r="I350" s="295">
        <v>500000</v>
      </c>
      <c r="J350" s="296">
        <v>509094.39999999997</v>
      </c>
      <c r="K350" s="295">
        <v>509094.39999999997</v>
      </c>
      <c r="L350" s="295">
        <v>500000</v>
      </c>
      <c r="M350" s="175">
        <v>0.06</v>
      </c>
      <c r="N350" s="112">
        <v>1.0077746877617382E-2</v>
      </c>
      <c r="O350" s="112">
        <v>1.0077746877617382E-2</v>
      </c>
      <c r="P350" s="112">
        <v>1.028301787827879E-2</v>
      </c>
      <c r="R350" s="114"/>
      <c r="S350" s="115"/>
    </row>
    <row r="351" spans="1:19" s="113" customFormat="1" ht="15" customHeight="1">
      <c r="A351" s="173"/>
      <c r="B351" s="108" t="s">
        <v>107</v>
      </c>
      <c r="C351" s="108" t="s">
        <v>201</v>
      </c>
      <c r="D351" s="109" t="s">
        <v>195</v>
      </c>
      <c r="E351" s="110" t="s">
        <v>196</v>
      </c>
      <c r="F351" s="174">
        <v>45807</v>
      </c>
      <c r="G351" s="174">
        <v>46307</v>
      </c>
      <c r="H351" s="111" t="s">
        <v>162</v>
      </c>
      <c r="I351" s="295">
        <v>500000</v>
      </c>
      <c r="J351" s="296">
        <v>509094.39999999997</v>
      </c>
      <c r="K351" s="295">
        <v>509094.39999999997</v>
      </c>
      <c r="L351" s="295">
        <v>500000</v>
      </c>
      <c r="M351" s="175">
        <v>0.06</v>
      </c>
      <c r="N351" s="112">
        <v>1.0077746877617382E-2</v>
      </c>
      <c r="O351" s="112">
        <v>1.0077746877617382E-2</v>
      </c>
      <c r="P351" s="112">
        <v>1.028301787827879E-2</v>
      </c>
      <c r="R351" s="114"/>
      <c r="S351" s="115"/>
    </row>
    <row r="352" spans="1:19" s="113" customFormat="1" ht="15" customHeight="1">
      <c r="A352" s="173"/>
      <c r="B352" s="108" t="s">
        <v>107</v>
      </c>
      <c r="C352" s="108" t="s">
        <v>216</v>
      </c>
      <c r="D352" s="109" t="s">
        <v>195</v>
      </c>
      <c r="E352" s="110" t="s">
        <v>196</v>
      </c>
      <c r="F352" s="174">
        <v>45287</v>
      </c>
      <c r="G352" s="174">
        <v>45908</v>
      </c>
      <c r="H352" s="111" t="s">
        <v>162</v>
      </c>
      <c r="I352" s="295">
        <v>301000</v>
      </c>
      <c r="J352" s="296">
        <v>304025.88400000002</v>
      </c>
      <c r="K352" s="295">
        <v>304025.88400000002</v>
      </c>
      <c r="L352" s="295">
        <v>301000</v>
      </c>
      <c r="M352" s="175">
        <v>4.4999999999999998E-2</v>
      </c>
      <c r="N352" s="112">
        <v>6.0183256841871858E-3</v>
      </c>
      <c r="O352" s="112">
        <v>6.0183256841871858E-3</v>
      </c>
      <c r="P352" s="112">
        <v>6.1409113921337853E-3</v>
      </c>
      <c r="R352" s="114"/>
      <c r="S352" s="115"/>
    </row>
    <row r="353" spans="1:19" s="113" customFormat="1" ht="15" customHeight="1">
      <c r="A353" s="173"/>
      <c r="B353" s="108" t="s">
        <v>107</v>
      </c>
      <c r="C353" s="108" t="s">
        <v>206</v>
      </c>
      <c r="D353" s="109" t="s">
        <v>195</v>
      </c>
      <c r="E353" s="110" t="s">
        <v>196</v>
      </c>
      <c r="F353" s="174">
        <v>45562</v>
      </c>
      <c r="G353" s="174">
        <v>46100</v>
      </c>
      <c r="H353" s="111" t="s">
        <v>162</v>
      </c>
      <c r="I353" s="295">
        <v>250000</v>
      </c>
      <c r="J353" s="296">
        <v>251058.8</v>
      </c>
      <c r="K353" s="295">
        <v>251058.8</v>
      </c>
      <c r="L353" s="295">
        <v>250000</v>
      </c>
      <c r="M353" s="175">
        <v>6.1499999999999999E-2</v>
      </c>
      <c r="N353" s="112">
        <v>4.9698190312020066E-3</v>
      </c>
      <c r="O353" s="112">
        <v>4.9698190312020066E-3</v>
      </c>
      <c r="P353" s="112">
        <v>5.0710479802944589E-3</v>
      </c>
      <c r="R353" s="114"/>
      <c r="S353" s="115"/>
    </row>
    <row r="354" spans="1:19" s="113" customFormat="1" ht="15" customHeight="1">
      <c r="A354" s="173"/>
      <c r="B354" s="108" t="s">
        <v>107</v>
      </c>
      <c r="C354" s="108" t="s">
        <v>206</v>
      </c>
      <c r="D354" s="109" t="s">
        <v>195</v>
      </c>
      <c r="E354" s="110" t="s">
        <v>196</v>
      </c>
      <c r="F354" s="174">
        <v>45562</v>
      </c>
      <c r="G354" s="174">
        <v>46100</v>
      </c>
      <c r="H354" s="111" t="s">
        <v>162</v>
      </c>
      <c r="I354" s="295">
        <v>250000</v>
      </c>
      <c r="J354" s="296">
        <v>251058.8</v>
      </c>
      <c r="K354" s="295">
        <v>251058.8</v>
      </c>
      <c r="L354" s="295">
        <v>250000</v>
      </c>
      <c r="M354" s="175">
        <v>6.1499999999999999E-2</v>
      </c>
      <c r="N354" s="112">
        <v>4.9698190312020066E-3</v>
      </c>
      <c r="O354" s="112">
        <v>4.9698190312020066E-3</v>
      </c>
      <c r="P354" s="112">
        <v>5.0710479802944589E-3</v>
      </c>
      <c r="R354" s="114"/>
      <c r="S354" s="115"/>
    </row>
    <row r="355" spans="1:19" s="113" customFormat="1" ht="15" customHeight="1">
      <c r="A355" s="173"/>
      <c r="B355" s="108" t="s">
        <v>107</v>
      </c>
      <c r="C355" s="108" t="s">
        <v>206</v>
      </c>
      <c r="D355" s="109" t="s">
        <v>195</v>
      </c>
      <c r="E355" s="110" t="s">
        <v>196</v>
      </c>
      <c r="F355" s="174">
        <v>45562</v>
      </c>
      <c r="G355" s="174">
        <v>46100</v>
      </c>
      <c r="H355" s="111" t="s">
        <v>162</v>
      </c>
      <c r="I355" s="295">
        <v>250000</v>
      </c>
      <c r="J355" s="296">
        <v>251058.8</v>
      </c>
      <c r="K355" s="295">
        <v>251058.8</v>
      </c>
      <c r="L355" s="295">
        <v>250000</v>
      </c>
      <c r="M355" s="175">
        <v>6.1499999999999999E-2</v>
      </c>
      <c r="N355" s="112">
        <v>4.9698190312020066E-3</v>
      </c>
      <c r="O355" s="112">
        <v>4.9698190312020066E-3</v>
      </c>
      <c r="P355" s="112">
        <v>5.0710479802944589E-3</v>
      </c>
      <c r="R355" s="114"/>
      <c r="S355" s="115"/>
    </row>
    <row r="356" spans="1:19" s="113" customFormat="1" ht="15" customHeight="1">
      <c r="A356" s="173"/>
      <c r="B356" s="108" t="s">
        <v>107</v>
      </c>
      <c r="C356" s="108" t="s">
        <v>206</v>
      </c>
      <c r="D356" s="109" t="s">
        <v>195</v>
      </c>
      <c r="E356" s="110" t="s">
        <v>196</v>
      </c>
      <c r="F356" s="174">
        <v>45562</v>
      </c>
      <c r="G356" s="174">
        <v>46100</v>
      </c>
      <c r="H356" s="111" t="s">
        <v>162</v>
      </c>
      <c r="I356" s="295">
        <v>250000</v>
      </c>
      <c r="J356" s="296">
        <v>251058.8</v>
      </c>
      <c r="K356" s="295">
        <v>251058.8</v>
      </c>
      <c r="L356" s="295">
        <v>250000</v>
      </c>
      <c r="M356" s="175">
        <v>6.1499999999999999E-2</v>
      </c>
      <c r="N356" s="112">
        <v>4.9698190312020066E-3</v>
      </c>
      <c r="O356" s="112">
        <v>4.9698190312020066E-3</v>
      </c>
      <c r="P356" s="112">
        <v>5.0710479802944589E-3</v>
      </c>
      <c r="R356" s="114"/>
      <c r="S356" s="115"/>
    </row>
    <row r="357" spans="1:19" s="113" customFormat="1" ht="15" customHeight="1">
      <c r="A357" s="173"/>
      <c r="B357" s="108" t="s">
        <v>107</v>
      </c>
      <c r="C357" s="108" t="s">
        <v>206</v>
      </c>
      <c r="D357" s="109" t="s">
        <v>195</v>
      </c>
      <c r="E357" s="110" t="s">
        <v>196</v>
      </c>
      <c r="F357" s="174">
        <v>45684</v>
      </c>
      <c r="G357" s="174">
        <v>46603</v>
      </c>
      <c r="H357" s="111" t="s">
        <v>162</v>
      </c>
      <c r="I357" s="295">
        <v>365000</v>
      </c>
      <c r="J357" s="296">
        <v>369021.32</v>
      </c>
      <c r="K357" s="295">
        <v>369021.32</v>
      </c>
      <c r="L357" s="295">
        <v>365000</v>
      </c>
      <c r="M357" s="175">
        <v>0.06</v>
      </c>
      <c r="N357" s="112">
        <v>7.3049388392491549E-3</v>
      </c>
      <c r="O357" s="112">
        <v>7.3049388392491549E-3</v>
      </c>
      <c r="P357" s="112">
        <v>7.4537312353583907E-3</v>
      </c>
      <c r="R357" s="114"/>
      <c r="S357" s="115"/>
    </row>
    <row r="358" spans="1:19" s="113" customFormat="1" ht="15" customHeight="1">
      <c r="A358" s="173"/>
      <c r="B358" s="108" t="s">
        <v>107</v>
      </c>
      <c r="C358" s="108" t="s">
        <v>206</v>
      </c>
      <c r="D358" s="109" t="s">
        <v>195</v>
      </c>
      <c r="E358" s="110" t="s">
        <v>196</v>
      </c>
      <c r="F358" s="174">
        <v>45772</v>
      </c>
      <c r="G358" s="174">
        <v>46500</v>
      </c>
      <c r="H358" s="111" t="s">
        <v>162</v>
      </c>
      <c r="I358" s="295">
        <v>250000</v>
      </c>
      <c r="J358" s="296">
        <v>253245.71</v>
      </c>
      <c r="K358" s="295">
        <v>253245.71</v>
      </c>
      <c r="L358" s="295">
        <v>250000</v>
      </c>
      <c r="M358" s="175">
        <v>0.06</v>
      </c>
      <c r="N358" s="112">
        <v>5.0131098735764863E-3</v>
      </c>
      <c r="O358" s="112">
        <v>5.0131098735764863E-3</v>
      </c>
      <c r="P358" s="112">
        <v>5.1152206025589873E-3</v>
      </c>
      <c r="R358" s="114"/>
      <c r="S358" s="115"/>
    </row>
    <row r="359" spans="1:19" s="113" customFormat="1" ht="15" customHeight="1">
      <c r="A359" s="173"/>
      <c r="B359" s="108" t="s">
        <v>107</v>
      </c>
      <c r="C359" s="108" t="s">
        <v>206</v>
      </c>
      <c r="D359" s="109" t="s">
        <v>195</v>
      </c>
      <c r="E359" s="110" t="s">
        <v>196</v>
      </c>
      <c r="F359" s="174">
        <v>45772</v>
      </c>
      <c r="G359" s="174">
        <v>46500</v>
      </c>
      <c r="H359" s="111" t="s">
        <v>162</v>
      </c>
      <c r="I359" s="295">
        <v>250000</v>
      </c>
      <c r="J359" s="296">
        <v>253245.71</v>
      </c>
      <c r="K359" s="295">
        <v>253245.71</v>
      </c>
      <c r="L359" s="295">
        <v>250000</v>
      </c>
      <c r="M359" s="175">
        <v>0.06</v>
      </c>
      <c r="N359" s="112">
        <v>5.0131098735764863E-3</v>
      </c>
      <c r="O359" s="112">
        <v>5.0131098735764863E-3</v>
      </c>
      <c r="P359" s="112">
        <v>5.1152206025589873E-3</v>
      </c>
      <c r="R359" s="114"/>
      <c r="S359" s="115"/>
    </row>
    <row r="360" spans="1:19" s="113" customFormat="1" ht="15" customHeight="1">
      <c r="A360" s="173"/>
      <c r="B360" s="108" t="s">
        <v>107</v>
      </c>
      <c r="C360" s="108" t="s">
        <v>206</v>
      </c>
      <c r="D360" s="109" t="s">
        <v>195</v>
      </c>
      <c r="E360" s="110" t="s">
        <v>196</v>
      </c>
      <c r="F360" s="174">
        <v>45772</v>
      </c>
      <c r="G360" s="174">
        <v>46500</v>
      </c>
      <c r="H360" s="111" t="s">
        <v>162</v>
      </c>
      <c r="I360" s="295">
        <v>250000</v>
      </c>
      <c r="J360" s="296">
        <v>253245.71</v>
      </c>
      <c r="K360" s="295">
        <v>253245.71</v>
      </c>
      <c r="L360" s="295">
        <v>250000</v>
      </c>
      <c r="M360" s="175">
        <v>0.06</v>
      </c>
      <c r="N360" s="112">
        <v>5.0131098735764863E-3</v>
      </c>
      <c r="O360" s="112">
        <v>5.0131098735764863E-3</v>
      </c>
      <c r="P360" s="112">
        <v>5.1152206025589873E-3</v>
      </c>
      <c r="R360" s="114"/>
      <c r="S360" s="115"/>
    </row>
    <row r="361" spans="1:19" s="113" customFormat="1" ht="15" customHeight="1">
      <c r="A361" s="173"/>
      <c r="B361" s="108" t="s">
        <v>107</v>
      </c>
      <c r="C361" s="108" t="s">
        <v>206</v>
      </c>
      <c r="D361" s="109" t="s">
        <v>195</v>
      </c>
      <c r="E361" s="110" t="s">
        <v>196</v>
      </c>
      <c r="F361" s="174">
        <v>45772</v>
      </c>
      <c r="G361" s="174">
        <v>46500</v>
      </c>
      <c r="H361" s="111" t="s">
        <v>162</v>
      </c>
      <c r="I361" s="295">
        <v>250000</v>
      </c>
      <c r="J361" s="296">
        <v>253245.71</v>
      </c>
      <c r="K361" s="295">
        <v>253245.71</v>
      </c>
      <c r="L361" s="295">
        <v>250000</v>
      </c>
      <c r="M361" s="175">
        <v>0.06</v>
      </c>
      <c r="N361" s="112">
        <v>5.0131098735764863E-3</v>
      </c>
      <c r="O361" s="112">
        <v>5.0131098735764863E-3</v>
      </c>
      <c r="P361" s="112">
        <v>5.1152206025589873E-3</v>
      </c>
      <c r="R361" s="114"/>
      <c r="S361" s="115"/>
    </row>
    <row r="362" spans="1:19" s="113" customFormat="1" ht="15" customHeight="1">
      <c r="A362" s="173"/>
      <c r="B362" s="108" t="s">
        <v>107</v>
      </c>
      <c r="C362" s="108" t="s">
        <v>206</v>
      </c>
      <c r="D362" s="109" t="s">
        <v>195</v>
      </c>
      <c r="E362" s="110" t="s">
        <v>196</v>
      </c>
      <c r="F362" s="174">
        <v>45833</v>
      </c>
      <c r="G362" s="174">
        <v>46090</v>
      </c>
      <c r="H362" s="111" t="s">
        <v>162</v>
      </c>
      <c r="I362" s="295">
        <v>400000</v>
      </c>
      <c r="J362" s="296">
        <v>402986.61</v>
      </c>
      <c r="K362" s="295">
        <v>402986.61</v>
      </c>
      <c r="L362" s="295">
        <v>400000</v>
      </c>
      <c r="M362" s="175">
        <v>6.25E-2</v>
      </c>
      <c r="N362" s="112">
        <v>7.9772966480266012E-3</v>
      </c>
      <c r="O362" s="112">
        <v>7.9772966480266012E-3</v>
      </c>
      <c r="P362" s="112">
        <v>8.1397841251778895E-3</v>
      </c>
      <c r="R362" s="114"/>
      <c r="S362" s="115"/>
    </row>
    <row r="363" spans="1:19" s="113" customFormat="1" ht="15" customHeight="1">
      <c r="A363" s="173"/>
      <c r="B363" s="108" t="s">
        <v>107</v>
      </c>
      <c r="C363" s="108" t="s">
        <v>206</v>
      </c>
      <c r="D363" s="109" t="s">
        <v>195</v>
      </c>
      <c r="E363" s="110" t="s">
        <v>196</v>
      </c>
      <c r="F363" s="174">
        <v>45833</v>
      </c>
      <c r="G363" s="174">
        <v>46119</v>
      </c>
      <c r="H363" s="111" t="s">
        <v>162</v>
      </c>
      <c r="I363" s="295">
        <v>550000</v>
      </c>
      <c r="J363" s="296">
        <v>553535.27</v>
      </c>
      <c r="K363" s="295">
        <v>553535.27</v>
      </c>
      <c r="L363" s="295">
        <v>550000</v>
      </c>
      <c r="M363" s="175">
        <v>6.25E-2</v>
      </c>
      <c r="N363" s="112">
        <v>1.0957473385866345E-2</v>
      </c>
      <c r="O363" s="112">
        <v>1.0957473385866345E-2</v>
      </c>
      <c r="P363" s="112">
        <v>1.1180663306584944E-2</v>
      </c>
      <c r="R363" s="114"/>
      <c r="S363" s="115"/>
    </row>
    <row r="364" spans="1:19" s="113" customFormat="1" ht="15" customHeight="1">
      <c r="A364" s="173"/>
      <c r="B364" s="108" t="s">
        <v>107</v>
      </c>
      <c r="C364" s="108" t="s">
        <v>279</v>
      </c>
      <c r="D364" s="109" t="s">
        <v>195</v>
      </c>
      <c r="E364" s="110" t="s">
        <v>196</v>
      </c>
      <c r="F364" s="174">
        <v>45805</v>
      </c>
      <c r="G364" s="174">
        <v>46279</v>
      </c>
      <c r="H364" s="111" t="s">
        <v>162</v>
      </c>
      <c r="I364" s="295">
        <v>100000</v>
      </c>
      <c r="J364" s="296">
        <v>101018.26999999999</v>
      </c>
      <c r="K364" s="295">
        <v>101018.26999999999</v>
      </c>
      <c r="L364" s="295">
        <v>100000</v>
      </c>
      <c r="M364" s="175">
        <v>6.5000000000000002E-2</v>
      </c>
      <c r="N364" s="112">
        <v>1.9997009495190078E-3</v>
      </c>
      <c r="O364" s="112">
        <v>1.9997009495190078E-3</v>
      </c>
      <c r="P364" s="112">
        <v>2.0404323371908902E-3</v>
      </c>
      <c r="R364" s="114"/>
      <c r="S364" s="115"/>
    </row>
    <row r="365" spans="1:19" s="113" customFormat="1" ht="15" customHeight="1">
      <c r="A365" s="173"/>
      <c r="B365" s="108" t="s">
        <v>107</v>
      </c>
      <c r="C365" s="108" t="s">
        <v>279</v>
      </c>
      <c r="D365" s="109" t="s">
        <v>195</v>
      </c>
      <c r="E365" s="110" t="s">
        <v>196</v>
      </c>
      <c r="F365" s="174">
        <v>45805</v>
      </c>
      <c r="G365" s="174">
        <v>46279</v>
      </c>
      <c r="H365" s="111" t="s">
        <v>162</v>
      </c>
      <c r="I365" s="295">
        <v>100000</v>
      </c>
      <c r="J365" s="296">
        <v>101018.26999999999</v>
      </c>
      <c r="K365" s="295">
        <v>101018.26999999999</v>
      </c>
      <c r="L365" s="295">
        <v>100000</v>
      </c>
      <c r="M365" s="175">
        <v>6.5000000000000002E-2</v>
      </c>
      <c r="N365" s="112">
        <v>1.9997009495190078E-3</v>
      </c>
      <c r="O365" s="112">
        <v>1.9997009495190078E-3</v>
      </c>
      <c r="P365" s="112">
        <v>2.0404323371908902E-3</v>
      </c>
      <c r="R365" s="114"/>
      <c r="S365" s="115"/>
    </row>
    <row r="366" spans="1:19" s="113" customFormat="1" ht="15" customHeight="1">
      <c r="A366" s="173"/>
      <c r="B366" s="108" t="s">
        <v>107</v>
      </c>
      <c r="C366" s="108" t="s">
        <v>279</v>
      </c>
      <c r="D366" s="109" t="s">
        <v>195</v>
      </c>
      <c r="E366" s="110" t="s">
        <v>196</v>
      </c>
      <c r="F366" s="174">
        <v>45805</v>
      </c>
      <c r="G366" s="174">
        <v>46279</v>
      </c>
      <c r="H366" s="111" t="s">
        <v>162</v>
      </c>
      <c r="I366" s="295">
        <v>100000</v>
      </c>
      <c r="J366" s="296">
        <v>101018.26999999999</v>
      </c>
      <c r="K366" s="295">
        <v>101018.26999999999</v>
      </c>
      <c r="L366" s="295">
        <v>100000</v>
      </c>
      <c r="M366" s="175">
        <v>6.5000000000000002E-2</v>
      </c>
      <c r="N366" s="112">
        <v>1.9997009495190078E-3</v>
      </c>
      <c r="O366" s="112">
        <v>1.9997009495190078E-3</v>
      </c>
      <c r="P366" s="112">
        <v>2.0404323371908902E-3</v>
      </c>
      <c r="R366" s="114"/>
      <c r="S366" s="115"/>
    </row>
    <row r="367" spans="1:19" s="113" customFormat="1" ht="15" customHeight="1">
      <c r="A367" s="173"/>
      <c r="B367" s="108" t="s">
        <v>107</v>
      </c>
      <c r="C367" s="108" t="s">
        <v>279</v>
      </c>
      <c r="D367" s="109" t="s">
        <v>195</v>
      </c>
      <c r="E367" s="110" t="s">
        <v>196</v>
      </c>
      <c r="F367" s="174">
        <v>45805</v>
      </c>
      <c r="G367" s="174">
        <v>46279</v>
      </c>
      <c r="H367" s="111" t="s">
        <v>162</v>
      </c>
      <c r="I367" s="295">
        <v>100000</v>
      </c>
      <c r="J367" s="296">
        <v>101018.265</v>
      </c>
      <c r="K367" s="295">
        <v>101018.265</v>
      </c>
      <c r="L367" s="295">
        <v>100000</v>
      </c>
      <c r="M367" s="175">
        <v>6.5000000000000002E-2</v>
      </c>
      <c r="N367" s="112">
        <v>1.9997008505418159E-3</v>
      </c>
      <c r="O367" s="112">
        <v>1.9997008505418159E-3</v>
      </c>
      <c r="P367" s="112">
        <v>2.0404322361976574E-3</v>
      </c>
      <c r="R367" s="114"/>
      <c r="S367" s="115"/>
    </row>
    <row r="368" spans="1:19" s="113" customFormat="1" ht="15" customHeight="1">
      <c r="A368" s="173"/>
      <c r="B368" s="108" t="s">
        <v>107</v>
      </c>
      <c r="C368" s="108" t="s">
        <v>279</v>
      </c>
      <c r="D368" s="109" t="s">
        <v>195</v>
      </c>
      <c r="E368" s="110" t="s">
        <v>196</v>
      </c>
      <c r="F368" s="174">
        <v>45805</v>
      </c>
      <c r="G368" s="174">
        <v>46279</v>
      </c>
      <c r="H368" s="111" t="s">
        <v>162</v>
      </c>
      <c r="I368" s="295">
        <v>100000</v>
      </c>
      <c r="J368" s="296">
        <v>101018.265</v>
      </c>
      <c r="K368" s="295">
        <v>101018.265</v>
      </c>
      <c r="L368" s="295">
        <v>100000</v>
      </c>
      <c r="M368" s="175">
        <v>6.5000000000000002E-2</v>
      </c>
      <c r="N368" s="112">
        <v>1.9997008505418159E-3</v>
      </c>
      <c r="O368" s="112">
        <v>1.9997008505418159E-3</v>
      </c>
      <c r="P368" s="112">
        <v>2.0404322361976574E-3</v>
      </c>
      <c r="R368" s="114"/>
      <c r="S368" s="115"/>
    </row>
    <row r="369" spans="1:25" s="113" customFormat="1" ht="15" customHeight="1">
      <c r="A369" s="173"/>
      <c r="B369" s="108" t="s">
        <v>280</v>
      </c>
      <c r="C369" s="108" t="s">
        <v>281</v>
      </c>
      <c r="D369" s="109" t="s">
        <v>282</v>
      </c>
      <c r="E369" s="110" t="s">
        <v>196</v>
      </c>
      <c r="F369" s="174">
        <v>45771</v>
      </c>
      <c r="G369" s="174">
        <v>47780</v>
      </c>
      <c r="H369" s="111" t="s">
        <v>162</v>
      </c>
      <c r="I369" s="295">
        <v>1000000</v>
      </c>
      <c r="J369" s="295">
        <v>997900</v>
      </c>
      <c r="K369" s="296">
        <v>1008421</v>
      </c>
      <c r="L369" s="295">
        <v>1000000</v>
      </c>
      <c r="M369" s="175">
        <v>5.7500000000000002E-2</v>
      </c>
      <c r="N369" s="112">
        <v>1.9962135871213274E-2</v>
      </c>
      <c r="O369" s="112">
        <v>1.9962135871213274E-2</v>
      </c>
      <c r="P369" s="112">
        <v>2.0368739416170706E-2</v>
      </c>
      <c r="Q369" s="182"/>
      <c r="R369" s="195"/>
      <c r="S369" s="196"/>
      <c r="T369" s="182"/>
      <c r="U369" s="182"/>
      <c r="V369" s="182"/>
      <c r="W369" s="182"/>
      <c r="X369" s="182"/>
    </row>
    <row r="370" spans="1:25" s="113" customFormat="1" ht="15" customHeight="1">
      <c r="A370" s="173"/>
      <c r="B370" s="108" t="s">
        <v>210</v>
      </c>
      <c r="C370" s="108" t="s">
        <v>255</v>
      </c>
      <c r="D370" s="109" t="s">
        <v>195</v>
      </c>
      <c r="E370" s="110" t="s">
        <v>196</v>
      </c>
      <c r="F370" s="174">
        <v>45624</v>
      </c>
      <c r="G370" s="174">
        <v>47450</v>
      </c>
      <c r="H370" s="111" t="s">
        <v>162</v>
      </c>
      <c r="I370" s="295">
        <v>600000</v>
      </c>
      <c r="J370" s="295">
        <v>604896</v>
      </c>
      <c r="K370" s="296">
        <v>602662.19999999995</v>
      </c>
      <c r="L370" s="295">
        <v>600000</v>
      </c>
      <c r="M370" s="175">
        <v>6.5000000000000002E-2</v>
      </c>
      <c r="N370" s="112">
        <v>1.1929962506576427E-2</v>
      </c>
      <c r="O370" s="112">
        <v>1.1929962506576427E-2</v>
      </c>
      <c r="P370" s="112">
        <v>1.2172960804838607E-2</v>
      </c>
      <c r="Q370" s="182"/>
      <c r="R370" s="195"/>
      <c r="S370" s="196"/>
      <c r="T370" s="182"/>
      <c r="U370" s="182"/>
      <c r="V370" s="182"/>
      <c r="W370" s="182"/>
      <c r="X370" s="182"/>
    </row>
    <row r="371" spans="1:25" s="113" customFormat="1" ht="15" customHeight="1">
      <c r="A371" s="173"/>
      <c r="B371" s="108" t="s">
        <v>251</v>
      </c>
      <c r="C371" s="108" t="s">
        <v>255</v>
      </c>
      <c r="D371" s="109" t="s">
        <v>195</v>
      </c>
      <c r="E371" s="110" t="s">
        <v>196</v>
      </c>
      <c r="F371" s="174">
        <v>45506</v>
      </c>
      <c r="G371" s="174">
        <v>46601</v>
      </c>
      <c r="H371" s="111" t="s">
        <v>162</v>
      </c>
      <c r="I371" s="295">
        <v>49000</v>
      </c>
      <c r="J371" s="296">
        <v>49478.579292638286</v>
      </c>
      <c r="K371" s="295">
        <v>49478.579292638286</v>
      </c>
      <c r="L371" s="295">
        <v>49000</v>
      </c>
      <c r="M371" s="175">
        <v>6.5000000000000002E-2</v>
      </c>
      <c r="N371" s="112">
        <v>9.7945017265035645E-4</v>
      </c>
      <c r="O371" s="112">
        <v>9.7945017265035645E-4</v>
      </c>
      <c r="P371" s="112">
        <v>9.9940033804739206E-4</v>
      </c>
      <c r="Q371" s="182"/>
      <c r="R371" s="195"/>
      <c r="S371" s="196"/>
      <c r="T371" s="182"/>
      <c r="U371" s="182"/>
      <c r="V371" s="182"/>
      <c r="W371" s="182"/>
      <c r="X371" s="182"/>
    </row>
    <row r="372" spans="1:25" s="113" customFormat="1" ht="15" customHeight="1">
      <c r="A372" s="173"/>
      <c r="B372" s="108" t="s">
        <v>251</v>
      </c>
      <c r="C372" s="108" t="s">
        <v>255</v>
      </c>
      <c r="D372" s="109" t="s">
        <v>195</v>
      </c>
      <c r="E372" s="110" t="s">
        <v>196</v>
      </c>
      <c r="F372" s="174">
        <v>45517</v>
      </c>
      <c r="G372" s="174">
        <v>46247</v>
      </c>
      <c r="H372" s="111" t="s">
        <v>162</v>
      </c>
      <c r="I372" s="295">
        <v>700000</v>
      </c>
      <c r="J372" s="296">
        <v>705777.10035890411</v>
      </c>
      <c r="K372" s="295">
        <v>705777.10035890411</v>
      </c>
      <c r="L372" s="295">
        <v>700000</v>
      </c>
      <c r="M372" s="175">
        <v>6.3E-2</v>
      </c>
      <c r="N372" s="112">
        <v>1.3971167173388269E-2</v>
      </c>
      <c r="O372" s="112">
        <v>1.3971167173388269E-2</v>
      </c>
      <c r="P372" s="112">
        <v>1.4255742237727178E-2</v>
      </c>
      <c r="Q372" s="182"/>
      <c r="R372" s="195"/>
      <c r="S372" s="196"/>
      <c r="T372" s="182"/>
      <c r="U372" s="182"/>
      <c r="V372" s="182"/>
      <c r="W372" s="182"/>
      <c r="X372" s="182"/>
    </row>
    <row r="373" spans="1:25" s="113" customFormat="1" ht="15" customHeight="1">
      <c r="A373" s="173"/>
      <c r="B373" s="108" t="s">
        <v>251</v>
      </c>
      <c r="C373" s="108" t="s">
        <v>256</v>
      </c>
      <c r="D373" s="109" t="s">
        <v>195</v>
      </c>
      <c r="E373" s="110" t="s">
        <v>196</v>
      </c>
      <c r="F373" s="174">
        <v>45645</v>
      </c>
      <c r="G373" s="174">
        <v>46192</v>
      </c>
      <c r="H373" s="111" t="s">
        <v>162</v>
      </c>
      <c r="I373" s="295">
        <v>1500000</v>
      </c>
      <c r="J373" s="296">
        <v>1502343</v>
      </c>
      <c r="K373" s="295">
        <v>1502343</v>
      </c>
      <c r="L373" s="295">
        <v>1500000</v>
      </c>
      <c r="M373" s="175">
        <v>5.2499999999999998E-2</v>
      </c>
      <c r="N373" s="112">
        <v>2.9739538437979933E-2</v>
      </c>
      <c r="O373" s="112">
        <v>2.9739538437979933E-2</v>
      </c>
      <c r="P373" s="112">
        <v>3.0345295348577776E-2</v>
      </c>
      <c r="Q373" s="182"/>
      <c r="R373" s="195"/>
      <c r="S373" s="196"/>
      <c r="T373" s="182"/>
      <c r="U373" s="182"/>
      <c r="V373" s="182"/>
      <c r="W373" s="182"/>
      <c r="X373" s="182"/>
    </row>
    <row r="374" spans="1:25" s="113" customFormat="1" ht="15" customHeight="1">
      <c r="A374" s="173"/>
      <c r="B374" s="108" t="s">
        <v>251</v>
      </c>
      <c r="C374" s="108" t="s">
        <v>250</v>
      </c>
      <c r="D374" s="109" t="s">
        <v>195</v>
      </c>
      <c r="E374" s="110" t="s">
        <v>196</v>
      </c>
      <c r="F374" s="174">
        <v>45838</v>
      </c>
      <c r="G374" s="174">
        <v>46384</v>
      </c>
      <c r="H374" s="111" t="s">
        <v>162</v>
      </c>
      <c r="I374" s="295">
        <v>500000</v>
      </c>
      <c r="J374" s="295">
        <v>500000</v>
      </c>
      <c r="K374" s="295">
        <v>500000</v>
      </c>
      <c r="L374" s="295">
        <v>500000</v>
      </c>
      <c r="M374" s="175">
        <v>6.0999999999999999E-2</v>
      </c>
      <c r="N374" s="112">
        <v>9.8977192418708421E-3</v>
      </c>
      <c r="O374" s="112">
        <v>9.8977192418708421E-3</v>
      </c>
      <c r="P374" s="112">
        <v>1.0099323306521139E-2</v>
      </c>
      <c r="Q374" s="182"/>
      <c r="R374" s="195"/>
      <c r="S374" s="196"/>
      <c r="T374" s="182"/>
      <c r="U374" s="182"/>
      <c r="V374" s="182"/>
      <c r="W374" s="182"/>
      <c r="X374" s="182"/>
    </row>
    <row r="375" spans="1:25" s="113" customFormat="1" ht="15" customHeight="1">
      <c r="A375" s="173"/>
      <c r="B375" s="424" t="s">
        <v>254</v>
      </c>
      <c r="C375" s="425"/>
      <c r="D375" s="425"/>
      <c r="E375" s="425"/>
      <c r="F375" s="425"/>
      <c r="G375" s="425"/>
      <c r="H375" s="425"/>
      <c r="I375" s="425"/>
      <c r="J375" s="425"/>
      <c r="K375" s="425"/>
      <c r="L375" s="425"/>
      <c r="M375" s="425"/>
      <c r="N375" s="425"/>
      <c r="O375" s="425"/>
      <c r="P375" s="426"/>
      <c r="Q375" s="182"/>
      <c r="R375" s="195"/>
      <c r="S375" s="196"/>
      <c r="T375" s="182"/>
      <c r="U375" s="182"/>
      <c r="V375" s="182"/>
      <c r="W375" s="182"/>
      <c r="X375" s="182"/>
    </row>
    <row r="376" spans="1:25" s="113" customFormat="1" ht="15" customHeight="1">
      <c r="A376" s="173"/>
      <c r="B376" s="108" t="s">
        <v>213</v>
      </c>
      <c r="C376" s="108" t="s">
        <v>214</v>
      </c>
      <c r="D376" s="109" t="s">
        <v>195</v>
      </c>
      <c r="E376" s="110" t="s">
        <v>196</v>
      </c>
      <c r="F376" s="174">
        <v>45838</v>
      </c>
      <c r="G376" s="174">
        <v>45839</v>
      </c>
      <c r="H376" s="111" t="s">
        <v>162</v>
      </c>
      <c r="I376" s="295">
        <v>9038143.75</v>
      </c>
      <c r="J376" s="295">
        <v>9038143.75</v>
      </c>
      <c r="K376" s="295">
        <v>9037613.8499999996</v>
      </c>
      <c r="L376" s="295">
        <v>9038143.75</v>
      </c>
      <c r="M376" s="175">
        <v>4.2000000000000003E-2</v>
      </c>
      <c r="N376" s="112">
        <v>0.17890352900748685</v>
      </c>
      <c r="O376" s="112">
        <v>0.17890352900748685</v>
      </c>
      <c r="P376" s="112">
        <v>0.18254756838128647</v>
      </c>
      <c r="Q376" s="182"/>
      <c r="R376" s="195"/>
      <c r="S376" s="196"/>
      <c r="T376" s="182"/>
      <c r="U376" s="182"/>
      <c r="V376" s="182"/>
      <c r="W376" s="182"/>
      <c r="X376" s="182"/>
    </row>
    <row r="377" spans="1:25" s="113" customFormat="1" ht="15.6">
      <c r="A377" s="173"/>
      <c r="B377" s="198"/>
      <c r="C377" s="198" t="s">
        <v>272</v>
      </c>
      <c r="D377" s="198"/>
      <c r="E377" s="198"/>
      <c r="F377" s="198"/>
      <c r="G377" s="198"/>
      <c r="H377" s="198"/>
      <c r="I377" s="343">
        <f>SUM(I172:I376)</f>
        <v>49853143.75</v>
      </c>
      <c r="J377" s="343">
        <f>+SUM(J172:J376)</f>
        <v>50508931.217007764</v>
      </c>
      <c r="K377" s="343">
        <f>+SUM(K172:K376)</f>
        <v>50516688.517007768</v>
      </c>
      <c r="L377" s="343">
        <f>+SUM(L172:L376)</f>
        <v>49853143.75</v>
      </c>
      <c r="M377" s="199"/>
      <c r="N377" s="200"/>
      <c r="O377" s="200"/>
      <c r="P377" s="200"/>
      <c r="Q377" s="202"/>
      <c r="R377" s="203">
        <f>+K377-'Estado del Activo Neto'!E15</f>
        <v>-2.9922425746917725E-3</v>
      </c>
      <c r="S377" s="182" t="s">
        <v>153</v>
      </c>
      <c r="T377" s="182"/>
      <c r="U377" s="204"/>
      <c r="V377" s="182"/>
      <c r="W377" s="182"/>
      <c r="X377" s="182"/>
      <c r="Y377" s="182"/>
    </row>
    <row r="378" spans="1:25" s="113" customFormat="1" ht="15.6">
      <c r="A378" s="173"/>
      <c r="B378" s="198"/>
      <c r="C378" s="198" t="s">
        <v>261</v>
      </c>
      <c r="D378" s="198"/>
      <c r="E378" s="198"/>
      <c r="F378" s="198"/>
      <c r="G378" s="198"/>
      <c r="H378" s="198"/>
      <c r="I378" s="343">
        <v>30833213.210000001</v>
      </c>
      <c r="J378" s="343">
        <v>31114868.349624638</v>
      </c>
      <c r="K378" s="343">
        <v>31352786.211271368</v>
      </c>
      <c r="L378" s="343">
        <v>30833213.210000001</v>
      </c>
      <c r="M378" s="199"/>
      <c r="N378" s="200"/>
      <c r="O378" s="200"/>
      <c r="P378" s="200"/>
      <c r="Q378" s="182"/>
      <c r="R378" s="182"/>
      <c r="S378" s="182"/>
      <c r="T378" s="182"/>
      <c r="U378" s="182"/>
      <c r="V378" s="182"/>
      <c r="W378" s="182"/>
      <c r="X378" s="182"/>
      <c r="Y378" s="182"/>
    </row>
    <row r="379" spans="1:25" s="24" customFormat="1" ht="15.6">
      <c r="A379" s="173"/>
      <c r="B379" s="51"/>
      <c r="C379" s="51"/>
      <c r="D379" s="51"/>
      <c r="E379" s="51"/>
      <c r="F379" s="51"/>
      <c r="G379" s="51"/>
      <c r="H379" s="51"/>
      <c r="I379" s="323"/>
      <c r="J379" s="323"/>
      <c r="K379" s="257"/>
      <c r="L379" s="323"/>
      <c r="M379" s="324"/>
      <c r="N379" s="55"/>
      <c r="O379" s="55"/>
      <c r="P379" s="55"/>
      <c r="Q379" s="130"/>
      <c r="R379" s="130"/>
      <c r="S379" s="130"/>
      <c r="T379" s="130"/>
      <c r="U379" s="130"/>
      <c r="V379" s="130"/>
      <c r="W379" s="130"/>
      <c r="X379" s="130"/>
      <c r="Y379" s="130"/>
    </row>
    <row r="380" spans="1:25" ht="15.6">
      <c r="A380" s="177"/>
      <c r="B380" s="17" t="s">
        <v>148</v>
      </c>
      <c r="E380" s="29"/>
      <c r="F380" s="30"/>
      <c r="G380" s="22"/>
      <c r="I380" s="120"/>
      <c r="J380" s="119"/>
      <c r="K380" s="257"/>
      <c r="L380" s="119"/>
      <c r="M380" s="119"/>
      <c r="Q380" s="119"/>
      <c r="R380" s="119"/>
      <c r="S380" s="119"/>
      <c r="T380" s="119"/>
      <c r="U380" s="119"/>
      <c r="V380" s="119"/>
      <c r="W380" s="119"/>
      <c r="X380" s="119"/>
      <c r="Y380" s="119"/>
    </row>
    <row r="381" spans="1:25" ht="15.6">
      <c r="A381" s="177"/>
      <c r="E381" s="29"/>
      <c r="F381" s="30"/>
      <c r="G381" s="22"/>
      <c r="I381" s="120"/>
      <c r="J381" s="119"/>
      <c r="K381" s="254"/>
      <c r="L381" s="119"/>
      <c r="M381" s="119"/>
      <c r="Q381" s="119"/>
      <c r="R381" s="87"/>
      <c r="S381" s="87"/>
      <c r="T381" s="119"/>
      <c r="U381" s="119"/>
      <c r="V381" s="119"/>
      <c r="W381" s="119"/>
      <c r="X381" s="119"/>
      <c r="Y381" s="119"/>
    </row>
    <row r="382" spans="1:25" ht="15.6">
      <c r="A382" s="177"/>
      <c r="B382" s="395" t="s">
        <v>4</v>
      </c>
      <c r="C382" s="397"/>
      <c r="D382" s="249">
        <v>45838</v>
      </c>
      <c r="E382" s="249">
        <v>45657</v>
      </c>
      <c r="F382" s="132"/>
      <c r="G382" s="132"/>
      <c r="H382" s="119"/>
      <c r="I382" s="120"/>
      <c r="J382" s="119"/>
      <c r="K382" s="218"/>
      <c r="Q382" s="119"/>
      <c r="R382" s="119"/>
      <c r="S382" s="119"/>
      <c r="T382" s="119"/>
      <c r="U382" s="119"/>
      <c r="V382" s="119"/>
      <c r="W382" s="119"/>
      <c r="X382" s="119"/>
      <c r="Y382" s="119"/>
    </row>
    <row r="383" spans="1:25" s="165" customFormat="1" ht="15.6">
      <c r="A383" s="177"/>
      <c r="B383" s="178" t="s">
        <v>198</v>
      </c>
      <c r="C383" s="179"/>
      <c r="D383" s="308">
        <v>138805</v>
      </c>
      <c r="E383" s="303">
        <v>161970.69000000507</v>
      </c>
      <c r="F383" s="127"/>
      <c r="G383" s="127"/>
      <c r="H383" s="126"/>
      <c r="I383" s="164"/>
      <c r="J383" s="126"/>
    </row>
    <row r="384" spans="1:25" s="165" customFormat="1">
      <c r="A384" s="180"/>
      <c r="B384" s="178" t="s">
        <v>208</v>
      </c>
      <c r="C384" s="181"/>
      <c r="D384" s="308">
        <v>1061.4899999999998</v>
      </c>
      <c r="E384" s="303">
        <v>496.97999999999956</v>
      </c>
      <c r="F384" s="225"/>
      <c r="G384" s="225"/>
      <c r="H384" s="176"/>
      <c r="I384" s="164"/>
      <c r="J384" s="126"/>
    </row>
    <row r="385" spans="1:10" s="165" customFormat="1" ht="15.6" hidden="1">
      <c r="A385" s="177"/>
      <c r="B385" s="178" t="s">
        <v>197</v>
      </c>
      <c r="C385" s="179"/>
      <c r="D385" s="308">
        <v>0</v>
      </c>
      <c r="E385" s="303">
        <v>0</v>
      </c>
      <c r="F385" s="127"/>
      <c r="G385" s="127"/>
      <c r="H385" s="126"/>
      <c r="I385" s="164"/>
      <c r="J385" s="126"/>
    </row>
    <row r="386" spans="1:10" s="165" customFormat="1">
      <c r="A386" s="180"/>
      <c r="B386" s="178" t="s">
        <v>163</v>
      </c>
      <c r="C386" s="181"/>
      <c r="D386" s="308">
        <v>500135.20999999996</v>
      </c>
      <c r="E386" s="303">
        <v>2.2300000004470348</v>
      </c>
      <c r="F386" s="127"/>
      <c r="G386" s="127"/>
      <c r="H386" s="126"/>
      <c r="I386" s="164"/>
      <c r="J386" s="126"/>
    </row>
    <row r="387" spans="1:10" s="165" customFormat="1" hidden="1">
      <c r="A387" s="180"/>
      <c r="B387" s="178" t="s">
        <v>158</v>
      </c>
      <c r="C387" s="181"/>
      <c r="D387" s="308" t="e">
        <f>+SUMIF(#REF!,'Notas a los Estados Financieros'!A387,#REF!)</f>
        <v>#REF!</v>
      </c>
      <c r="E387" s="303">
        <v>0</v>
      </c>
      <c r="F387" s="225"/>
      <c r="G387" s="225"/>
      <c r="H387" s="176"/>
      <c r="I387" s="164"/>
      <c r="J387" s="126"/>
    </row>
    <row r="388" spans="1:10" s="165" customFormat="1" hidden="1">
      <c r="A388" s="180"/>
      <c r="B388" s="178" t="s">
        <v>189</v>
      </c>
      <c r="C388" s="181"/>
      <c r="D388" s="308" t="e">
        <f>+SUMIF(#REF!,'Notas a los Estados Financieros'!A388,#REF!)</f>
        <v>#REF!</v>
      </c>
      <c r="E388" s="303">
        <v>0</v>
      </c>
      <c r="F388" s="225"/>
      <c r="G388" s="225"/>
      <c r="H388" s="176"/>
      <c r="I388" s="164"/>
      <c r="J388" s="126"/>
    </row>
    <row r="389" spans="1:10" s="24" customFormat="1" ht="15.6">
      <c r="A389" s="173"/>
      <c r="B389" s="49" t="s">
        <v>3</v>
      </c>
      <c r="C389" s="50"/>
      <c r="D389" s="304" t="e">
        <f>+SUM(D383:D388)</f>
        <v>#REF!</v>
      </c>
      <c r="E389" s="304">
        <v>162469.90000000552</v>
      </c>
      <c r="F389" s="127"/>
      <c r="G389" s="117"/>
      <c r="H389" s="337"/>
      <c r="I389" s="182"/>
      <c r="J389" s="131"/>
    </row>
    <row r="390" spans="1:10" s="24" customFormat="1" ht="15.6">
      <c r="A390" s="173"/>
      <c r="B390" s="33"/>
      <c r="C390" s="34"/>
      <c r="D390" s="35"/>
      <c r="E390" s="305"/>
      <c r="F390" s="225"/>
      <c r="G390" s="225"/>
      <c r="H390" s="228"/>
      <c r="I390" s="130"/>
      <c r="J390" s="131"/>
    </row>
    <row r="391" spans="1:10" s="24" customFormat="1" ht="15.6">
      <c r="A391" s="173"/>
      <c r="B391" s="34"/>
      <c r="C391" s="34"/>
      <c r="D391" s="35"/>
      <c r="E391" s="305"/>
      <c r="F391" s="225"/>
      <c r="G391" s="225"/>
      <c r="H391" s="228"/>
      <c r="I391" s="130"/>
      <c r="J391" s="131"/>
    </row>
    <row r="392" spans="1:10" s="24" customFormat="1" ht="15.6">
      <c r="A392" s="173"/>
      <c r="B392" s="17" t="s">
        <v>147</v>
      </c>
      <c r="C392" s="17"/>
      <c r="D392" s="35"/>
      <c r="E392" s="39"/>
      <c r="F392" s="227"/>
      <c r="G392" s="227"/>
      <c r="H392" s="228"/>
      <c r="I392" s="130"/>
      <c r="J392" s="131"/>
    </row>
    <row r="393" spans="1:10" ht="15.6">
      <c r="A393" s="177"/>
      <c r="E393" s="29"/>
      <c r="F393" s="229"/>
      <c r="G393" s="227"/>
      <c r="H393" s="87"/>
    </row>
    <row r="394" spans="1:10" ht="15.6">
      <c r="A394" s="177"/>
      <c r="B394" s="395" t="s">
        <v>4</v>
      </c>
      <c r="C394" s="397"/>
      <c r="D394" s="249">
        <v>45838</v>
      </c>
      <c r="E394" s="249">
        <v>45473</v>
      </c>
      <c r="F394" s="229"/>
      <c r="G394" s="227"/>
      <c r="H394" s="87"/>
    </row>
    <row r="395" spans="1:10" ht="15.6">
      <c r="A395" s="177"/>
      <c r="B395" s="178" t="s">
        <v>234</v>
      </c>
      <c r="C395" s="179"/>
      <c r="D395" s="308">
        <v>2978.6600000113249</v>
      </c>
      <c r="E395" s="303">
        <v>12718.83900000155</v>
      </c>
      <c r="F395" s="334"/>
      <c r="G395" s="225"/>
      <c r="H395" s="87"/>
    </row>
    <row r="396" spans="1:10" ht="15.6">
      <c r="A396" s="177"/>
      <c r="B396" s="49" t="s">
        <v>3</v>
      </c>
      <c r="C396" s="50"/>
      <c r="D396" s="335">
        <f>+SUM(D395)</f>
        <v>2978.6600000113249</v>
      </c>
      <c r="E396" s="335">
        <v>12718.83900000155</v>
      </c>
      <c r="F396" s="336"/>
      <c r="G396" s="117"/>
      <c r="H396" s="87"/>
    </row>
    <row r="397" spans="1:10" ht="15.6">
      <c r="A397" s="177"/>
      <c r="D397" s="165"/>
      <c r="E397" s="201"/>
      <c r="F397" s="334"/>
      <c r="G397" s="225"/>
      <c r="H397" s="87"/>
    </row>
    <row r="398" spans="1:10" ht="15.6">
      <c r="A398" s="177"/>
      <c r="B398" s="36"/>
      <c r="C398" s="36"/>
      <c r="E398" s="29"/>
      <c r="F398" s="229"/>
      <c r="G398" s="227"/>
      <c r="H398" s="87"/>
    </row>
    <row r="399" spans="1:10" s="24" customFormat="1" ht="15.6">
      <c r="A399" s="173"/>
      <c r="B399" s="17" t="s">
        <v>146</v>
      </c>
      <c r="C399" s="17"/>
      <c r="D399" s="23"/>
      <c r="F399" s="229"/>
      <c r="G399" s="227"/>
      <c r="H399" s="228"/>
      <c r="J399" s="26"/>
    </row>
    <row r="400" spans="1:10" ht="15.6">
      <c r="A400" s="177"/>
      <c r="B400" s="13" t="s">
        <v>98</v>
      </c>
      <c r="E400" s="29"/>
      <c r="F400" s="229"/>
      <c r="G400" s="227"/>
      <c r="H400" s="87"/>
      <c r="I400" s="24"/>
    </row>
    <row r="401" spans="1:10" ht="15.6">
      <c r="A401" s="177"/>
      <c r="E401" s="29"/>
      <c r="F401" s="229"/>
      <c r="G401" s="227"/>
      <c r="H401" s="87"/>
      <c r="I401" s="130"/>
    </row>
    <row r="402" spans="1:10" ht="15.6">
      <c r="A402" s="177"/>
      <c r="B402" s="395" t="s">
        <v>4</v>
      </c>
      <c r="C402" s="397"/>
      <c r="D402" s="249">
        <v>45838</v>
      </c>
      <c r="E402" s="249">
        <v>45473</v>
      </c>
      <c r="F402" s="227"/>
      <c r="G402" s="227"/>
      <c r="H402" s="87"/>
      <c r="I402" s="130"/>
      <c r="J402" s="13"/>
    </row>
    <row r="403" spans="1:10" s="165" customFormat="1" ht="16.5" customHeight="1">
      <c r="A403" s="160"/>
      <c r="B403" s="178" t="s">
        <v>159</v>
      </c>
      <c r="C403" s="181"/>
      <c r="D403" s="308">
        <v>854972.21</v>
      </c>
      <c r="E403" s="306">
        <v>313208.28999999998</v>
      </c>
      <c r="F403" s="176"/>
      <c r="G403" s="176"/>
      <c r="H403" s="176"/>
      <c r="I403" s="182"/>
      <c r="J403" s="126"/>
    </row>
    <row r="404" spans="1:10" s="165" customFormat="1" ht="16.5" customHeight="1">
      <c r="A404" s="194"/>
      <c r="B404" s="178" t="s">
        <v>211</v>
      </c>
      <c r="C404" s="181"/>
      <c r="D404" s="308">
        <v>133260.48000000001</v>
      </c>
      <c r="E404" s="306">
        <v>28045.784100000001</v>
      </c>
      <c r="F404" s="176"/>
      <c r="G404" s="176"/>
      <c r="H404" s="176"/>
      <c r="I404" s="182"/>
      <c r="J404" s="126"/>
    </row>
    <row r="405" spans="1:10" s="165" customFormat="1" ht="16.5" customHeight="1">
      <c r="A405" s="166"/>
      <c r="B405" s="178" t="s">
        <v>172</v>
      </c>
      <c r="C405" s="181"/>
      <c r="D405" s="308">
        <v>62499.85</v>
      </c>
      <c r="E405" s="306">
        <v>18237.934000000001</v>
      </c>
      <c r="F405" s="176"/>
      <c r="G405" s="176"/>
      <c r="H405" s="176"/>
      <c r="I405" s="182"/>
      <c r="J405" s="126"/>
    </row>
    <row r="406" spans="1:10" s="165" customFormat="1" ht="16.5" customHeight="1">
      <c r="A406" s="160"/>
      <c r="B406" s="178" t="s">
        <v>252</v>
      </c>
      <c r="C406" s="181"/>
      <c r="D406" s="308">
        <v>48721.584999999999</v>
      </c>
      <c r="E406" s="306">
        <v>0</v>
      </c>
      <c r="F406" s="176"/>
      <c r="G406" s="176"/>
      <c r="H406" s="176"/>
      <c r="I406" s="182"/>
      <c r="J406" s="126"/>
    </row>
    <row r="407" spans="1:10" s="165" customFormat="1" ht="16.5" customHeight="1">
      <c r="A407" s="160"/>
      <c r="B407" s="178" t="s">
        <v>157</v>
      </c>
      <c r="C407" s="181"/>
      <c r="D407" s="308">
        <v>25029.94</v>
      </c>
      <c r="E407" s="306">
        <v>4008.7</v>
      </c>
      <c r="F407" s="176"/>
      <c r="G407" s="176"/>
      <c r="H407" s="176"/>
      <c r="I407" s="182"/>
      <c r="J407" s="126"/>
    </row>
    <row r="408" spans="1:10" s="165" customFormat="1" ht="16.5" customHeight="1">
      <c r="A408" s="160"/>
      <c r="B408" s="178" t="s">
        <v>173</v>
      </c>
      <c r="C408" s="181"/>
      <c r="D408" s="308">
        <v>20985.58</v>
      </c>
      <c r="E408" s="306">
        <v>0</v>
      </c>
      <c r="F408" s="176"/>
      <c r="G408" s="176"/>
      <c r="H408" s="176"/>
      <c r="I408" s="182"/>
      <c r="J408" s="126"/>
    </row>
    <row r="409" spans="1:10" s="165" customFormat="1" ht="16.5" customHeight="1">
      <c r="A409" s="166"/>
      <c r="B409" s="183" t="s">
        <v>277</v>
      </c>
      <c r="C409" s="181"/>
      <c r="D409" s="308">
        <v>10519</v>
      </c>
      <c r="E409" s="306">
        <v>0</v>
      </c>
      <c r="F409" s="176"/>
      <c r="G409" s="176"/>
      <c r="H409" s="176"/>
      <c r="I409" s="182"/>
      <c r="J409" s="126"/>
    </row>
    <row r="410" spans="1:10" s="165" customFormat="1" ht="16.5" customHeight="1">
      <c r="A410" s="166"/>
      <c r="B410" s="183" t="s">
        <v>154</v>
      </c>
      <c r="C410" s="181"/>
      <c r="D410" s="308">
        <v>9903.11</v>
      </c>
      <c r="E410" s="306">
        <v>0</v>
      </c>
      <c r="F410" s="176"/>
      <c r="G410" s="176"/>
      <c r="H410" s="176"/>
      <c r="I410" s="182"/>
      <c r="J410" s="126"/>
    </row>
    <row r="411" spans="1:10" s="165" customFormat="1" ht="16.5" customHeight="1">
      <c r="A411" s="160"/>
      <c r="B411" s="178" t="s">
        <v>174</v>
      </c>
      <c r="C411" s="181"/>
      <c r="D411" s="308">
        <v>6483.54</v>
      </c>
      <c r="E411" s="306">
        <v>0</v>
      </c>
      <c r="F411" s="176"/>
      <c r="G411" s="176"/>
      <c r="H411" s="176"/>
      <c r="I411" s="182"/>
      <c r="J411" s="126"/>
    </row>
    <row r="412" spans="1:10" s="165" customFormat="1" ht="16.5" customHeight="1">
      <c r="A412" s="160"/>
      <c r="B412" s="178" t="s">
        <v>276</v>
      </c>
      <c r="C412" s="181"/>
      <c r="D412" s="308">
        <v>3738.4</v>
      </c>
      <c r="E412" s="306">
        <v>0</v>
      </c>
      <c r="F412" s="176"/>
      <c r="G412" s="176"/>
      <c r="H412" s="176"/>
      <c r="I412" s="182"/>
      <c r="J412" s="126"/>
    </row>
    <row r="413" spans="1:10" ht="15.6">
      <c r="A413" s="177"/>
      <c r="B413" s="49" t="s">
        <v>3</v>
      </c>
      <c r="C413" s="50"/>
      <c r="D413" s="304">
        <f>+SUM(D403:D412)</f>
        <v>1176113.6950000001</v>
      </c>
      <c r="E413" s="304">
        <f>+SUM(E403:E412)</f>
        <v>363500.70809999999</v>
      </c>
      <c r="F413" s="133"/>
      <c r="G413" s="133"/>
      <c r="H413" s="176"/>
      <c r="I413" s="120"/>
      <c r="J413" s="119"/>
    </row>
    <row r="414" spans="1:10" ht="15.6">
      <c r="A414" s="177"/>
      <c r="B414" s="36"/>
      <c r="C414" s="36"/>
      <c r="D414" s="297"/>
      <c r="E414" s="201"/>
      <c r="F414" s="230"/>
      <c r="G414" s="176"/>
      <c r="H414" s="176"/>
      <c r="I414" s="119"/>
      <c r="J414" s="120"/>
    </row>
    <row r="415" spans="1:10" ht="15.6">
      <c r="A415" s="177"/>
      <c r="B415" s="36"/>
      <c r="C415" s="36"/>
      <c r="D415" s="218"/>
      <c r="E415" s="201"/>
      <c r="F415" s="230"/>
      <c r="G415" s="176"/>
      <c r="H415" s="176"/>
      <c r="I415" s="119"/>
    </row>
    <row r="416" spans="1:10" ht="15.6">
      <c r="A416" s="177"/>
      <c r="B416" s="17" t="s">
        <v>203</v>
      </c>
      <c r="C416" s="17"/>
      <c r="D416" s="23"/>
      <c r="E416" s="113"/>
      <c r="F416" s="230"/>
      <c r="G416" s="176"/>
      <c r="H416" s="176"/>
      <c r="I416" s="119"/>
    </row>
    <row r="417" spans="1:10" ht="15.6">
      <c r="A417" s="177"/>
      <c r="B417" s="13" t="s">
        <v>65</v>
      </c>
      <c r="E417" s="201"/>
      <c r="F417" s="230"/>
      <c r="G417" s="176"/>
      <c r="H417" s="176"/>
      <c r="I417" s="119"/>
    </row>
    <row r="418" spans="1:10" ht="15.6">
      <c r="A418" s="177"/>
      <c r="E418" s="29"/>
      <c r="F418" s="137"/>
      <c r="G418" s="87"/>
      <c r="H418" s="87"/>
      <c r="I418" s="119"/>
      <c r="J418" s="120"/>
    </row>
    <row r="419" spans="1:10" ht="15.6">
      <c r="A419" s="177"/>
      <c r="B419" s="395" t="s">
        <v>4</v>
      </c>
      <c r="C419" s="397"/>
      <c r="D419" s="249">
        <v>45838</v>
      </c>
      <c r="E419" s="249">
        <v>45473</v>
      </c>
      <c r="F419" s="137"/>
      <c r="G419" s="87"/>
      <c r="H419" s="87"/>
      <c r="I419" s="119"/>
      <c r="J419" s="120"/>
    </row>
    <row r="420" spans="1:10">
      <c r="A420" s="180"/>
      <c r="B420" s="31" t="s">
        <v>160</v>
      </c>
      <c r="C420" s="32"/>
      <c r="D420" s="308">
        <v>108502.43999999999</v>
      </c>
      <c r="E420" s="307">
        <v>45861.1</v>
      </c>
      <c r="F420" s="230"/>
      <c r="G420" s="176"/>
      <c r="H420" s="87"/>
      <c r="I420" s="119"/>
      <c r="J420" s="120"/>
    </row>
    <row r="421" spans="1:10" ht="15.6">
      <c r="A421" s="177"/>
      <c r="B421" s="49" t="s">
        <v>3</v>
      </c>
      <c r="C421" s="50"/>
      <c r="D421" s="304">
        <f>+SUM(D420)</f>
        <v>108502.43999999999</v>
      </c>
      <c r="E421" s="304">
        <f>+SUM(E420)</f>
        <v>45861.1</v>
      </c>
      <c r="F421" s="258"/>
      <c r="G421" s="258"/>
      <c r="H421" s="87"/>
      <c r="I421" s="119"/>
      <c r="J421" s="120"/>
    </row>
    <row r="422" spans="1:10" ht="15.6">
      <c r="A422" s="177"/>
      <c r="B422" s="36"/>
      <c r="C422" s="36"/>
      <c r="D422" s="165"/>
      <c r="E422" s="201"/>
      <c r="F422" s="230"/>
      <c r="G422" s="176"/>
      <c r="H422" s="87"/>
      <c r="I422" s="119"/>
      <c r="J422" s="120"/>
    </row>
    <row r="423" spans="1:10" ht="15.6">
      <c r="A423" s="177"/>
      <c r="B423" s="36"/>
      <c r="C423" s="36"/>
      <c r="E423" s="201"/>
      <c r="F423" s="230"/>
      <c r="G423" s="176"/>
      <c r="H423" s="87"/>
      <c r="I423" s="119"/>
      <c r="J423" s="120"/>
    </row>
    <row r="424" spans="1:10" s="24" customFormat="1" ht="15.6">
      <c r="A424" s="173"/>
      <c r="B424" s="17" t="s">
        <v>204</v>
      </c>
      <c r="C424" s="17"/>
      <c r="D424" s="23"/>
      <c r="E424" s="113"/>
      <c r="F424" s="231"/>
      <c r="G424" s="228"/>
      <c r="H424" s="228"/>
      <c r="I424" s="130"/>
      <c r="J424" s="131"/>
    </row>
    <row r="425" spans="1:10" ht="15.6">
      <c r="A425" s="177"/>
      <c r="B425" s="13" t="s">
        <v>65</v>
      </c>
      <c r="E425" s="29"/>
      <c r="F425" s="137"/>
      <c r="G425" s="87"/>
      <c r="H425" s="87"/>
      <c r="I425" s="119"/>
      <c r="J425" s="120"/>
    </row>
    <row r="426" spans="1:10" ht="15.6">
      <c r="A426" s="177"/>
      <c r="E426" s="29"/>
      <c r="F426" s="137"/>
      <c r="G426" s="87"/>
      <c r="H426" s="87"/>
      <c r="I426" s="119"/>
      <c r="J426" s="120"/>
    </row>
    <row r="427" spans="1:10" ht="15.6">
      <c r="A427" s="177"/>
      <c r="B427" s="395" t="s">
        <v>4</v>
      </c>
      <c r="C427" s="397"/>
      <c r="D427" s="249">
        <v>45838</v>
      </c>
      <c r="E427" s="249">
        <v>45473</v>
      </c>
      <c r="F427" s="87"/>
      <c r="G427" s="87"/>
      <c r="H427" s="87"/>
      <c r="I427" s="120"/>
      <c r="J427" s="119"/>
    </row>
    <row r="428" spans="1:10" s="165" customFormat="1" ht="16.350000000000001" customHeight="1">
      <c r="A428" s="180"/>
      <c r="B428" s="178" t="s">
        <v>165</v>
      </c>
      <c r="C428" s="181"/>
      <c r="D428" s="308">
        <v>64190.04</v>
      </c>
      <c r="E428" s="306">
        <v>9799.65</v>
      </c>
      <c r="F428" s="176"/>
      <c r="G428" s="176"/>
      <c r="H428" s="176"/>
      <c r="I428" s="164"/>
      <c r="J428" s="126"/>
    </row>
    <row r="429" spans="1:10" s="165" customFormat="1" ht="16.350000000000001" customHeight="1">
      <c r="A429" s="180"/>
      <c r="B429" s="178" t="s">
        <v>164</v>
      </c>
      <c r="C429" s="181"/>
      <c r="D429" s="308">
        <v>1866.6</v>
      </c>
      <c r="E429" s="307">
        <v>22.2</v>
      </c>
      <c r="F429" s="176"/>
      <c r="G429" s="176"/>
      <c r="H429" s="176"/>
      <c r="I429" s="164"/>
      <c r="J429" s="126"/>
    </row>
    <row r="430" spans="1:10" s="165" customFormat="1" ht="16.5" customHeight="1">
      <c r="A430" s="180"/>
      <c r="B430" s="178" t="s">
        <v>172</v>
      </c>
      <c r="C430" s="181"/>
      <c r="D430" s="308">
        <v>0</v>
      </c>
      <c r="E430" s="306">
        <v>600.34</v>
      </c>
      <c r="F430" s="176"/>
      <c r="G430" s="176"/>
      <c r="H430" s="176"/>
      <c r="I430" s="182"/>
      <c r="J430" s="126"/>
    </row>
    <row r="431" spans="1:10" ht="15.6">
      <c r="A431" s="177"/>
      <c r="B431" s="49" t="s">
        <v>3</v>
      </c>
      <c r="C431" s="50"/>
      <c r="D431" s="304">
        <f>+SUM(D428:D430)</f>
        <v>66056.639999999999</v>
      </c>
      <c r="E431" s="304">
        <f>+SUM(E428:E430)</f>
        <v>10422.19</v>
      </c>
      <c r="F431" s="117"/>
      <c r="G431" s="117"/>
      <c r="H431" s="87"/>
      <c r="I431" s="120"/>
      <c r="J431" s="119"/>
    </row>
    <row r="432" spans="1:10">
      <c r="A432" s="177"/>
      <c r="D432" s="165"/>
      <c r="E432" s="165"/>
      <c r="F432" s="226"/>
      <c r="G432" s="176"/>
      <c r="H432" s="87"/>
      <c r="I432" s="119"/>
      <c r="J432" s="120"/>
    </row>
    <row r="433" spans="1:10">
      <c r="A433" s="177"/>
      <c r="E433" s="165"/>
      <c r="F433" s="226"/>
      <c r="G433" s="176"/>
      <c r="H433" s="87"/>
      <c r="I433" s="119"/>
      <c r="J433" s="120"/>
    </row>
    <row r="434" spans="1:10">
      <c r="A434" s="177"/>
      <c r="F434" s="122"/>
      <c r="G434" s="119"/>
      <c r="H434" s="119"/>
      <c r="I434" s="119"/>
      <c r="J434" s="120"/>
    </row>
    <row r="435" spans="1:10" ht="15.6">
      <c r="A435" s="177"/>
      <c r="B435" s="17" t="s">
        <v>142</v>
      </c>
      <c r="C435" s="17"/>
    </row>
    <row r="436" spans="1:10" ht="36" customHeight="1">
      <c r="A436" s="177"/>
      <c r="B436" s="423" t="s">
        <v>86</v>
      </c>
      <c r="C436" s="423"/>
      <c r="D436" s="423"/>
      <c r="E436" s="423"/>
      <c r="F436" s="423"/>
      <c r="G436" s="423"/>
      <c r="H436" s="423"/>
      <c r="I436" s="423"/>
      <c r="J436" s="423"/>
    </row>
    <row r="437" spans="1:10">
      <c r="A437" s="177"/>
    </row>
    <row r="438" spans="1:10" ht="15.6">
      <c r="A438" s="177"/>
      <c r="B438" s="17" t="s">
        <v>143</v>
      </c>
      <c r="C438" s="17"/>
    </row>
    <row r="439" spans="1:10">
      <c r="A439" s="177"/>
      <c r="B439" s="13" t="s">
        <v>273</v>
      </c>
    </row>
    <row r="440" spans="1:10">
      <c r="A440" s="177"/>
    </row>
    <row r="441" spans="1:10" ht="15.6">
      <c r="A441" s="177"/>
      <c r="B441" s="17" t="s">
        <v>144</v>
      </c>
      <c r="C441" s="17"/>
    </row>
    <row r="442" spans="1:10" ht="15" customHeight="1">
      <c r="A442" s="177"/>
      <c r="B442" s="416" t="s">
        <v>274</v>
      </c>
      <c r="C442" s="416"/>
      <c r="D442" s="416"/>
      <c r="E442" s="416"/>
      <c r="F442" s="416"/>
      <c r="G442" s="416"/>
      <c r="H442" s="416"/>
      <c r="I442" s="416"/>
    </row>
    <row r="443" spans="1:10">
      <c r="A443" s="177"/>
      <c r="B443" s="41"/>
      <c r="C443" s="41"/>
      <c r="D443" s="41"/>
      <c r="E443" s="41"/>
      <c r="F443" s="41"/>
      <c r="G443" s="41"/>
      <c r="H443" s="41"/>
      <c r="I443" s="41"/>
    </row>
    <row r="444" spans="1:10" ht="15.6">
      <c r="A444" s="177"/>
      <c r="B444" s="17" t="s">
        <v>145</v>
      </c>
      <c r="C444" s="17"/>
      <c r="F444" s="13"/>
    </row>
    <row r="445" spans="1:10" ht="36.75" customHeight="1">
      <c r="A445" s="177"/>
      <c r="B445" s="401" t="s">
        <v>275</v>
      </c>
      <c r="C445" s="401"/>
      <c r="D445" s="401"/>
      <c r="E445" s="401"/>
      <c r="F445" s="401"/>
      <c r="G445" s="401"/>
      <c r="H445" s="401"/>
      <c r="I445" s="401"/>
      <c r="J445" s="401"/>
    </row>
    <row r="446" spans="1:10">
      <c r="A446" s="177"/>
    </row>
    <row r="447" spans="1:10">
      <c r="A447" s="177"/>
    </row>
    <row r="448" spans="1:10">
      <c r="A448" s="177"/>
    </row>
    <row r="449" spans="1:9">
      <c r="A449" s="177"/>
      <c r="B449" s="13" t="s">
        <v>83</v>
      </c>
    </row>
    <row r="450" spans="1:9">
      <c r="A450" s="177"/>
    </row>
    <row r="451" spans="1:9">
      <c r="A451" s="177"/>
    </row>
    <row r="452" spans="1:9">
      <c r="A452" s="177"/>
    </row>
    <row r="453" spans="1:9">
      <c r="A453" s="177"/>
    </row>
    <row r="454" spans="1:9">
      <c r="A454" s="177"/>
    </row>
    <row r="455" spans="1:9">
      <c r="A455" s="177"/>
    </row>
    <row r="456" spans="1:9">
      <c r="A456" s="177"/>
    </row>
    <row r="457" spans="1:9">
      <c r="A457" s="177"/>
    </row>
    <row r="458" spans="1:9">
      <c r="A458" s="177"/>
    </row>
    <row r="459" spans="1:9">
      <c r="A459" s="177"/>
    </row>
    <row r="460" spans="1:9" ht="15.6">
      <c r="A460" s="177"/>
      <c r="B460" s="338" t="s">
        <v>258</v>
      </c>
      <c r="D460" s="338" t="s">
        <v>259</v>
      </c>
      <c r="F460" s="339" t="s">
        <v>202</v>
      </c>
      <c r="I460" s="5"/>
    </row>
    <row r="461" spans="1:9" s="8" customFormat="1" ht="15.6">
      <c r="A461" s="140"/>
      <c r="B461" s="340" t="s">
        <v>6</v>
      </c>
      <c r="D461" s="340" t="s">
        <v>260</v>
      </c>
      <c r="F461" s="342" t="s">
        <v>13</v>
      </c>
      <c r="I461" s="6"/>
    </row>
    <row r="462" spans="1:9">
      <c r="B462" s="340"/>
      <c r="C462" s="342"/>
      <c r="D462" s="342"/>
      <c r="E462" s="342"/>
      <c r="G462" s="341"/>
      <c r="H462" s="341"/>
    </row>
    <row r="463" spans="1:9">
      <c r="B463" s="340"/>
      <c r="C463" s="342"/>
      <c r="D463" s="342"/>
      <c r="E463" s="342"/>
      <c r="F463" s="342"/>
      <c r="G463" s="341"/>
      <c r="H463" s="341"/>
    </row>
    <row r="464" spans="1:9">
      <c r="B464" s="12"/>
      <c r="C464" s="12"/>
      <c r="D464" s="12"/>
      <c r="E464" s="12"/>
      <c r="F464" s="12"/>
      <c r="G464" s="341"/>
      <c r="H464" s="341"/>
    </row>
    <row r="465" spans="2:8">
      <c r="B465" s="12"/>
      <c r="C465" s="12"/>
      <c r="D465" s="12"/>
      <c r="E465" s="12"/>
      <c r="F465" s="12"/>
      <c r="G465" s="341"/>
      <c r="H465" s="341"/>
    </row>
  </sheetData>
  <autoFilter ref="B169:P170"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0F1F767C-D089-48EC-B4A6-477C5017E275}"/>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120">
    <mergeCell ref="B111:C111"/>
    <mergeCell ref="B132:C132"/>
    <mergeCell ref="B159:C159"/>
    <mergeCell ref="B127:J127"/>
    <mergeCell ref="B152:J152"/>
    <mergeCell ref="B169:B170"/>
    <mergeCell ref="D169:D170"/>
    <mergeCell ref="G169:G170"/>
    <mergeCell ref="E169:E170"/>
    <mergeCell ref="F169:F170"/>
    <mergeCell ref="H169:H170"/>
    <mergeCell ref="I169:I170"/>
    <mergeCell ref="J169:J170"/>
    <mergeCell ref="B427:C427"/>
    <mergeCell ref="B402:C402"/>
    <mergeCell ref="C169:C170"/>
    <mergeCell ref="B436:J436"/>
    <mergeCell ref="B442:I442"/>
    <mergeCell ref="B445:J445"/>
    <mergeCell ref="B419:C419"/>
    <mergeCell ref="B394:C394"/>
    <mergeCell ref="B171:P171"/>
    <mergeCell ref="B375:P375"/>
    <mergeCell ref="P169:P170"/>
    <mergeCell ref="K169:K170"/>
    <mergeCell ref="L169:L170"/>
    <mergeCell ref="M169:M170"/>
    <mergeCell ref="B382:C382"/>
    <mergeCell ref="N169:N170"/>
    <mergeCell ref="O169:O170"/>
    <mergeCell ref="B42:G42"/>
    <mergeCell ref="H42:I42"/>
    <mergeCell ref="J42:K42"/>
    <mergeCell ref="B43:G43"/>
    <mergeCell ref="H43:I43"/>
    <mergeCell ref="J43:K43"/>
    <mergeCell ref="B40:G40"/>
    <mergeCell ref="H40:I40"/>
    <mergeCell ref="J40:K40"/>
    <mergeCell ref="B41:G41"/>
    <mergeCell ref="H41:I41"/>
    <mergeCell ref="J41:K41"/>
    <mergeCell ref="J46:K46"/>
    <mergeCell ref="B47:G47"/>
    <mergeCell ref="H47:I47"/>
    <mergeCell ref="J47:K47"/>
    <mergeCell ref="B44:G44"/>
    <mergeCell ref="H44:I44"/>
    <mergeCell ref="J44:K44"/>
    <mergeCell ref="B45:G45"/>
    <mergeCell ref="H45:I45"/>
    <mergeCell ref="J45:K45"/>
    <mergeCell ref="B106:K106"/>
    <mergeCell ref="B82:K82"/>
    <mergeCell ref="B85:K85"/>
    <mergeCell ref="B88:K88"/>
    <mergeCell ref="B91:K91"/>
    <mergeCell ref="B92:K92"/>
    <mergeCell ref="B73:K73"/>
    <mergeCell ref="B74:K74"/>
    <mergeCell ref="B75:K75"/>
    <mergeCell ref="B76:K76"/>
    <mergeCell ref="B77:K77"/>
    <mergeCell ref="B28:K28"/>
    <mergeCell ref="B29:K29"/>
    <mergeCell ref="B30:K30"/>
    <mergeCell ref="B31:K31"/>
    <mergeCell ref="B32:K32"/>
    <mergeCell ref="B95:K95"/>
    <mergeCell ref="B96:K96"/>
    <mergeCell ref="B102:K102"/>
    <mergeCell ref="B105:K105"/>
    <mergeCell ref="B54:G54"/>
    <mergeCell ref="H54:I54"/>
    <mergeCell ref="J54:K54"/>
    <mergeCell ref="B55:G55"/>
    <mergeCell ref="H55:I55"/>
    <mergeCell ref="J55:K55"/>
    <mergeCell ref="B57:K57"/>
    <mergeCell ref="B52:G52"/>
    <mergeCell ref="H52:I52"/>
    <mergeCell ref="J52:K52"/>
    <mergeCell ref="B53:G53"/>
    <mergeCell ref="H53:I53"/>
    <mergeCell ref="J53:K53"/>
    <mergeCell ref="B50:G50"/>
    <mergeCell ref="H50:I50"/>
    <mergeCell ref="B7:K7"/>
    <mergeCell ref="B8:K8"/>
    <mergeCell ref="B9:K9"/>
    <mergeCell ref="B14:K14"/>
    <mergeCell ref="B15:K15"/>
    <mergeCell ref="B16:K16"/>
    <mergeCell ref="B17:K17"/>
    <mergeCell ref="B21:K21"/>
    <mergeCell ref="B27:K27"/>
    <mergeCell ref="B58:K58"/>
    <mergeCell ref="B61:K61"/>
    <mergeCell ref="B64:K64"/>
    <mergeCell ref="B69:K69"/>
    <mergeCell ref="B72:K72"/>
    <mergeCell ref="B36:K36"/>
    <mergeCell ref="B38:G38"/>
    <mergeCell ref="H38:I38"/>
    <mergeCell ref="J38:K38"/>
    <mergeCell ref="B39:G39"/>
    <mergeCell ref="H39:I39"/>
    <mergeCell ref="J39:K39"/>
    <mergeCell ref="J50:K50"/>
    <mergeCell ref="B51:G51"/>
    <mergeCell ref="H51:I51"/>
    <mergeCell ref="J51:K51"/>
    <mergeCell ref="B48:G48"/>
    <mergeCell ref="H48:I48"/>
    <mergeCell ref="J48:K48"/>
    <mergeCell ref="B49:G49"/>
    <mergeCell ref="H49:I49"/>
    <mergeCell ref="J49:K49"/>
    <mergeCell ref="B46:G46"/>
    <mergeCell ref="H46:I46"/>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Avs/Qe3jgjYkW3nRApRdjkU72jSyvf3SdYAkChNbkCvGaQXjiJAo/W4Q4z+8GutSFBZfs/qLS1Ik
CY9LuLZdfA==</DigestValue>
    </Reference>
    <Reference Type="http://www.w3.org/2000/09/xmldsig#Object" URI="#idOfficeObject">
      <DigestMethod Algorithm="http://www.w3.org/2001/04/xmlenc#sha512"/>
      <DigestValue>hYOfIt+1cJFdFNHrvX3qSUAUbVVNZKWnmlX4+6V5AipQRp9ez2kVHy1wO4sJf6aJLBs1royksH9I
N6yTbxrHPA==</DigestValue>
    </Reference>
    <Reference Type="http://uri.etsi.org/01903#SignedProperties" URI="#idSignedProperties">
      <Transforms>
        <Transform Algorithm="http://www.w3.org/TR/2001/REC-xml-c14n-20010315"/>
      </Transforms>
      <DigestMethod Algorithm="http://www.w3.org/2001/04/xmlenc#sha512"/>
      <DigestValue>KhdP9DIGKnoBpZSdct7sht1dsndON9lzm3bdSJ4N1xpc4eQcVKKJ2MJiUGzyj8knB7T8qp5jWIeO
OdZ2XFZs0A==</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u0nQ94z8CJGGyMifc+tKAfB3pGOxqOWBIwCF6sPpJEfjBQoPuhc6mkv2aF54mDcRoR8LIya/Nd27
Hc2kQumCCdq3Efx9zVLxnj22ZOSher+AxqQtvcNhUAF7e0ldethucSGDM6DmVbqhUNju8VthqUNe
YAKFoEf9Ktgpss20txqPe7uv8JQkCkn7HyJfhCLfRRfbf9cQJli+lSYRiszNucogNXJp82sB4DqU
kT0a/iYvjjcpbsVmOmhIT9JjtE/tt3YZHcC/Tm0BOgvFPBfSrTpCMXphtIfzeDLN4Gc0QMyVYwqP
5VTiAXLOzRKK3nBYCG1UXXX45pxnWG9n02XPNw==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dpxGluQuYKSo73bvKWE+mSYyP2wBfwd7KEz91aM2zUF3RO4rtZZsclKKYC4HKCVZOz3PJw1AKg4olVsfHZGmjw==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jMYuZfZYeD7bIq9o9VTJPODIRY5DOxlvitoHE5OE6aD5BHJODva9alF7hFI7b8B3Vj5/FpIFTjvB2oQOrBTFvg==</DigestValue>
      </Reference>
      <Reference URI="/xl/drawings/vmlDrawing2.vml?ContentType=application/vnd.openxmlformats-officedocument.vmlDrawing">
        <DigestMethod Algorithm="http://www.w3.org/2001/04/xmlenc#sha512"/>
        <DigestValue>6+nqUQffGXf0XWwx4UVa+qcrtmWEZOu2flIOSqEE6e0i/2C/5TU5lp6Jq5tZ59LxQMmLcEa8K0qqDQDJY0p8Tg==</DigestValue>
      </Reference>
      <Reference URI="/xl/drawings/vmlDrawing3.vml?ContentType=application/vnd.openxmlformats-officedocument.vmlDrawing">
        <DigestMethod Algorithm="http://www.w3.org/2001/04/xmlenc#sha512"/>
        <DigestValue>cpLDC/NplT5Q/bw/FTSVhvzhGpb+2nhoMjxQXPt0m2G8fwhD0eB5Ucg/vkvkk2kPeUm6tiH7RSgzziZO3HqoOw==</DigestValue>
      </Reference>
      <Reference URI="/xl/drawings/vmlDrawing4.vml?ContentType=application/vnd.openxmlformats-officedocument.vmlDrawing">
        <DigestMethod Algorithm="http://www.w3.org/2001/04/xmlenc#sha512"/>
        <DigestValue>a+W5uXtzSVu6RyCcUchfAUqdFnm0xNmDUNhM/3HM/HOps+21mLZCUDEaIn65mp41/QcpzUDD902qWI+IJVe5pw==</DigestValue>
      </Reference>
      <Reference URI="/xl/drawings/vmlDrawing5.vml?ContentType=application/vnd.openxmlformats-officedocument.vmlDrawing">
        <DigestMethod Algorithm="http://www.w3.org/2001/04/xmlenc#sha512"/>
        <DigestValue>tPTieF0x8+cAN0FOdcihG/2J12ueG1wlPpyQ2oSOfn/dI+XdyT9lotYaO8ITq6Ih+FdoX6WMtNINOeyOk9w5Ew==</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6cr8GXWXCDZpTDaMGdFdq9JTTQW6tdZQDZQ3XVzqk9sWp4e99NfzcHPLB5LcxfY/jtUVLyg5zES85Q2b8baS3w==</DigestValue>
      </Reference>
      <Reference URI="/xl/media/image3.emf?ContentType=image/x-emf">
        <DigestMethod Algorithm="http://www.w3.org/2001/04/xmlenc#sha512"/>
        <DigestValue>cq6lAOK+/q29YY78yuDsMnw+dr6DV91RLw9X22JQZoTurfchQMJwO/mMytpxPbT8ShpGcJgpSA2HIY4emoGrHg==</DigestValue>
      </Reference>
      <Reference URI="/xl/media/image4.emf?ContentType=image/x-emf">
        <DigestMethod Algorithm="http://www.w3.org/2001/04/xmlenc#sha512"/>
        <DigestValue>JsOTrKjCjlpU2whKZ3kHDL2kO9wnu5UQ0FfEYaK78GTt6PZmLLHAj8zIL8XAs2cpi+otemayYt2X2/9jiPsRaw==</DigestValue>
      </Reference>
      <Reference URI="/xl/media/image5.emf?ContentType=image/x-emf">
        <DigestMethod Algorithm="http://www.w3.org/2001/04/xmlenc#sha512"/>
        <DigestValue>4PpC/Or12eRkQ/VWqiXTVzgWTegZEZvZ7huIOUuZQNXIEhb5lc+nPSzMqYHHIFMbPMycFAKzt1AWI33A16aC3g==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r8jTNH+d9iVKQNJBtk+LhsLapW0Fg5AeRpWOkKff934hmD+0+w2mfL9u8TKdVbUXmmLug+r6xCxTQDCBu9QvbA==</DigestValue>
      </Reference>
      <Reference URI="/xl/styles.xml?ContentType=application/vnd.openxmlformats-officedocument.spreadsheetml.styles+xml">
        <DigestMethod Algorithm="http://www.w3.org/2001/04/xmlenc#sha512"/>
        <DigestValue>46DF596LXSFBp9YvUxo4D+23Nt+R36fWsBUpWmTd/sGMXa5wOvYJG132NwljydVrTldEtpyMIHO8EwEGB3eejw==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tX0Xo0srakB+JiATl6tB3h3X87ZZmBwXv4p4TOaV52rP3bdAHaxPt4jJ3RrW5L1Pn1qbsdt39l+KdjLgYKfycg==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ie3X05av08GWq0SgZGvVE+1NLGGDDJ4QubtoY9EZJAQ2m5ajtgr9QI4a0uCAiq/4hrzGJKZZlCxJfY1lheW7zQ==</DigestValue>
      </Reference>
      <Reference URI="/xl/worksheets/sheet2.xml?ContentType=application/vnd.openxmlformats-officedocument.spreadsheetml.worksheet+xml">
        <DigestMethod Algorithm="http://www.w3.org/2001/04/xmlenc#sha512"/>
        <DigestValue>AWcGtUYdR506M+f93VA3XCoGdPbvqMeMp/EJUmos2cdQItEwxyz8j0B72K2awJJ+rfaQ0PMxngdvdZSIy6BcDQ==</DigestValue>
      </Reference>
      <Reference URI="/xl/worksheets/sheet3.xml?ContentType=application/vnd.openxmlformats-officedocument.spreadsheetml.worksheet+xml">
        <DigestMethod Algorithm="http://www.w3.org/2001/04/xmlenc#sha512"/>
        <DigestValue>yRtaiUmmOOn8BBUMx6ENLrxKlJheQLmwN/36SQTo9g/b7pwAGxXrQB2TBhiC1K3j9S++cJpvtPxAZ0QUrzkeKQ==</DigestValue>
      </Reference>
      <Reference URI="/xl/worksheets/sheet4.xml?ContentType=application/vnd.openxmlformats-officedocument.spreadsheetml.worksheet+xml">
        <DigestMethod Algorithm="http://www.w3.org/2001/04/xmlenc#sha512"/>
        <DigestValue>F18PhQn2EOIuQB/HtTq6l2CGFrbQ/m8Im2cP5+QrmziL8rn5YBNHKvvn+GHUs7QsgRdLocXQ6RVMRBfoHvmsXg==</DigestValue>
      </Reference>
      <Reference URI="/xl/worksheets/sheet5.xml?ContentType=application/vnd.openxmlformats-officedocument.spreadsheetml.worksheet+xml">
        <DigestMethod Algorithm="http://www.w3.org/2001/04/xmlenc#sha512"/>
        <DigestValue>vfsuPPYhnH+lrhYiORH/LujjLGa65GgZWVOnVyj9b9aWlOep4/W81DKfNBs6qoLie0J2RYfZllwQ8kuULa18Dw==</DigestValue>
      </Reference>
    </Manifest>
    <SignatureProperties>
      <SignatureProperty Id="idSignatureTime" Target="#idPackageSignature">
        <mdssi:SignatureTime xmlns:mdssi="http://schemas.openxmlformats.org/package/2006/digital-signature">
          <mdssi:Format>YYYY-MM-DDThh:mm:ssTZD</mdssi:Format>
          <mdssi:Value>2025-08-12T20:41:31Z</mdssi:Value>
        </mdssi:SignatureTime>
      </SignatureProperty>
    </SignatureProperties>
  </Object>
  <Object Id="idOfficeObject">
    <SignatureProperties>
      <SignatureProperty Id="idOfficeV1Details" Target="#idPackageSignature">
        <SignatureInfoV1 xmlns="http://schemas.microsoft.com/office/2006/digsig">
          <SetupID>{A3095CFF-44B3-4605-9476-563CC34F4D71}</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2025-08-12T20:41:31Z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oZu5UYTJPHzWmqLEMcHyr9sDKjuxGiYPemTOhS56Wq2ScuYdlgFA0v1bQnnsS3tt61AAEz7K8UA4
QICKstBRPA==</DigestValue>
    </Reference>
    <Reference Type="http://www.w3.org/2000/09/xmldsig#Object" URI="#idOfficeObject">
      <DigestMethod Algorithm="http://www.w3.org/2001/04/xmlenc#sha512"/>
      <DigestValue>/sxiEKUzedM0PB7RSsz7l50K4zMDCCq1gocfvri6iu6WouIUqQ3ZmE2aL2bu9HRHgZQ6NiALPh/m
LpG/sn0QLg==</DigestValue>
    </Reference>
    <Reference Type="http://uri.etsi.org/01903#SignedProperties" URI="#idSignedProperties">
      <Transforms>
        <Transform Algorithm="http://www.w3.org/TR/2001/REC-xml-c14n-20010315"/>
      </Transforms>
      <DigestMethod Algorithm="http://www.w3.org/2001/04/xmlenc#sha512"/>
      <DigestValue>fSNR+r4FzLsmZGyIi0tOYsN3onlPZxbx7cTR1cgYdn7tXb185Bc1DMDUvex6Uy7iGaugY3BeUbcK
9vL0lk1PjQ==</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foY2Un4NWY5fwWCiWo0fxpBJvhsJhPBYLFxDL/uYbiB2D7MlWkNJ+noUAg531ROVfPpD0UXoIjJN
71DT4Sj+OwgECniYMfHfY1T5LMA1+h69BiVnIdtnBhEYVQvGvGvfvDtlwmSh07uLLHyWDNA0wyFF
t5PaHlULPyIT7NkYt0xbZBM0yxbVLWa7X+1DNdqb13V/+iSltVi7OxbwYxdHE+vQByJZPoTsjUbw
b7DEoVYBfy4dGwTwPKHdWoETM+tF6ZfVhQXCvf3oBBCka2hvoMo0IhmdH5BRq+Em5cv61AzjZGth
mqD5tTiSbWRuXuPhCADGM0kjaqKtMYPM9Aariw==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dpxGluQuYKSo73bvKWE+mSYyP2wBfwd7KEz91aM2zUF3RO4rtZZsclKKYC4HKCVZOz3PJw1AKg4olVsfHZGmjw==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jMYuZfZYeD7bIq9o9VTJPODIRY5DOxlvitoHE5OE6aD5BHJODva9alF7hFI7b8B3Vj5/FpIFTjvB2oQOrBTFvg==</DigestValue>
      </Reference>
      <Reference URI="/xl/drawings/vmlDrawing2.vml?ContentType=application/vnd.openxmlformats-officedocument.vmlDrawing">
        <DigestMethod Algorithm="http://www.w3.org/2001/04/xmlenc#sha512"/>
        <DigestValue>6+nqUQffGXf0XWwx4UVa+qcrtmWEZOu2flIOSqEE6e0i/2C/5TU5lp6Jq5tZ59LxQMmLcEa8K0qqDQDJY0p8Tg==</DigestValue>
      </Reference>
      <Reference URI="/xl/drawings/vmlDrawing3.vml?ContentType=application/vnd.openxmlformats-officedocument.vmlDrawing">
        <DigestMethod Algorithm="http://www.w3.org/2001/04/xmlenc#sha512"/>
        <DigestValue>cpLDC/NplT5Q/bw/FTSVhvzhGpb+2nhoMjxQXPt0m2G8fwhD0eB5Ucg/vkvkk2kPeUm6tiH7RSgzziZO3HqoOw==</DigestValue>
      </Reference>
      <Reference URI="/xl/drawings/vmlDrawing4.vml?ContentType=application/vnd.openxmlformats-officedocument.vmlDrawing">
        <DigestMethod Algorithm="http://www.w3.org/2001/04/xmlenc#sha512"/>
        <DigestValue>a+W5uXtzSVu6RyCcUchfAUqdFnm0xNmDUNhM/3HM/HOps+21mLZCUDEaIn65mp41/QcpzUDD902qWI+IJVe5pw==</DigestValue>
      </Reference>
      <Reference URI="/xl/drawings/vmlDrawing5.vml?ContentType=application/vnd.openxmlformats-officedocument.vmlDrawing">
        <DigestMethod Algorithm="http://www.w3.org/2001/04/xmlenc#sha512"/>
        <DigestValue>tPTieF0x8+cAN0FOdcihG/2J12ueG1wlPpyQ2oSOfn/dI+XdyT9lotYaO8ITq6Ih+FdoX6WMtNINOeyOk9w5Ew==</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6cr8GXWXCDZpTDaMGdFdq9JTTQW6tdZQDZQ3XVzqk9sWp4e99NfzcHPLB5LcxfY/jtUVLyg5zES85Q2b8baS3w==</DigestValue>
      </Reference>
      <Reference URI="/xl/media/image3.emf?ContentType=image/x-emf">
        <DigestMethod Algorithm="http://www.w3.org/2001/04/xmlenc#sha512"/>
        <DigestValue>cq6lAOK+/q29YY78yuDsMnw+dr6DV91RLw9X22JQZoTurfchQMJwO/mMytpxPbT8ShpGcJgpSA2HIY4emoGrHg==</DigestValue>
      </Reference>
      <Reference URI="/xl/media/image4.emf?ContentType=image/x-emf">
        <DigestMethod Algorithm="http://www.w3.org/2001/04/xmlenc#sha512"/>
        <DigestValue>JsOTrKjCjlpU2whKZ3kHDL2kO9wnu5UQ0FfEYaK78GTt6PZmLLHAj8zIL8XAs2cpi+otemayYt2X2/9jiPsRaw==</DigestValue>
      </Reference>
      <Reference URI="/xl/media/image5.emf?ContentType=image/x-emf">
        <DigestMethod Algorithm="http://www.w3.org/2001/04/xmlenc#sha512"/>
        <DigestValue>4PpC/Or12eRkQ/VWqiXTVzgWTegZEZvZ7huIOUuZQNXIEhb5lc+nPSzMqYHHIFMbPMycFAKzt1AWI33A16aC3g==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r8jTNH+d9iVKQNJBtk+LhsLapW0Fg5AeRpWOkKff934hmD+0+w2mfL9u8TKdVbUXmmLug+r6xCxTQDCBu9QvbA==</DigestValue>
      </Reference>
      <Reference URI="/xl/styles.xml?ContentType=application/vnd.openxmlformats-officedocument.spreadsheetml.styles+xml">
        <DigestMethod Algorithm="http://www.w3.org/2001/04/xmlenc#sha512"/>
        <DigestValue>46DF596LXSFBp9YvUxo4D+23Nt+R36fWsBUpWmTd/sGMXa5wOvYJG132NwljydVrTldEtpyMIHO8EwEGB3eejw==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tX0Xo0srakB+JiATl6tB3h3X87ZZmBwXv4p4TOaV52rP3bdAHaxPt4jJ3RrW5L1Pn1qbsdt39l+KdjLgYKfycg==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ie3X05av08GWq0SgZGvVE+1NLGGDDJ4QubtoY9EZJAQ2m5ajtgr9QI4a0uCAiq/4hrzGJKZZlCxJfY1lheW7zQ==</DigestValue>
      </Reference>
      <Reference URI="/xl/worksheets/sheet2.xml?ContentType=application/vnd.openxmlformats-officedocument.spreadsheetml.worksheet+xml">
        <DigestMethod Algorithm="http://www.w3.org/2001/04/xmlenc#sha512"/>
        <DigestValue>AWcGtUYdR506M+f93VA3XCoGdPbvqMeMp/EJUmos2cdQItEwxyz8j0B72K2awJJ+rfaQ0PMxngdvdZSIy6BcDQ==</DigestValue>
      </Reference>
      <Reference URI="/xl/worksheets/sheet3.xml?ContentType=application/vnd.openxmlformats-officedocument.spreadsheetml.worksheet+xml">
        <DigestMethod Algorithm="http://www.w3.org/2001/04/xmlenc#sha512"/>
        <DigestValue>yRtaiUmmOOn8BBUMx6ENLrxKlJheQLmwN/36SQTo9g/b7pwAGxXrQB2TBhiC1K3j9S++cJpvtPxAZ0QUrzkeKQ==</DigestValue>
      </Reference>
      <Reference URI="/xl/worksheets/sheet4.xml?ContentType=application/vnd.openxmlformats-officedocument.spreadsheetml.worksheet+xml">
        <DigestMethod Algorithm="http://www.w3.org/2001/04/xmlenc#sha512"/>
        <DigestValue>F18PhQn2EOIuQB/HtTq6l2CGFrbQ/m8Im2cP5+QrmziL8rn5YBNHKvvn+GHUs7QsgRdLocXQ6RVMRBfoHvmsXg==</DigestValue>
      </Reference>
      <Reference URI="/xl/worksheets/sheet5.xml?ContentType=application/vnd.openxmlformats-officedocument.spreadsheetml.worksheet+xml">
        <DigestMethod Algorithm="http://www.w3.org/2001/04/xmlenc#sha512"/>
        <DigestValue>vfsuPPYhnH+lrhYiORH/LujjLGa65GgZWVOnVyj9b9aWlOep4/W81DKfNBs6qoLie0J2RYfZllwQ8kuULa18Dw==</DigestValue>
      </Reference>
    </Manifest>
    <SignatureProperties>
      <SignatureProperty Id="idSignatureTime" Target="#idPackageSignature">
        <mdssi:SignatureTime xmlns:mdssi="http://schemas.openxmlformats.org/package/2006/digital-signature">
          <mdssi:Format>YYYY-MM-DDThh:mm:ssTZD</mdssi:Format>
          <mdssi:Value>2025-08-12T20:41:37Z</mdssi:Value>
        </mdssi:SignatureTime>
      </SignatureProperty>
    </SignatureProperties>
  </Object>
  <Object Id="idOfficeObject">
    <SignatureProperties>
      <SignatureProperty Id="idOfficeV1Details" Target="#idPackageSignature">
        <SignatureInfoV1 xmlns="http://schemas.microsoft.com/office/2006/digsig">
          <SetupID>{1CF2691D-5EE1-4398-A307-681586972C73}</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2025-08-12T20:41:37Z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ZfZ9d4PhIlhsyGCpFWqq3b2pxrIURNPHlWO03mZ9SjWovLCBO8T1KrV4rnUcPUE0e9wOTAX7MVLy
g4xK9Xi+Tw==</DigestValue>
    </Reference>
    <Reference Type="http://www.w3.org/2000/09/xmldsig#Object" URI="#idOfficeObject">
      <DigestMethod Algorithm="http://www.w3.org/2001/04/xmlenc#sha512"/>
      <DigestValue>3jQxxWyMsmv2lN2deu2oSAoJdgkWFN11xR3CaPwmo7kFbLnZnoZh4b1KfH6thSPJDPASuM31atWt
hL8ecleHoA==</DigestValue>
    </Reference>
    <Reference Type="http://uri.etsi.org/01903#SignedProperties" URI="#idSignedProperties">
      <Transforms>
        <Transform Algorithm="http://www.w3.org/TR/2001/REC-xml-c14n-20010315"/>
      </Transforms>
      <DigestMethod Algorithm="http://www.w3.org/2001/04/xmlenc#sha512"/>
      <DigestValue>LxuU3LJzy0PV8FInCG7h6YbdSIu2S0v481Y9QYALouvZlmOa9rqMIi2X5k4pKUPcW+sr4n/8O6t4
KPwlVunsaQ==</DigestValue>
    </Reference>
    <Reference Type="http://www.w3.org/2000/09/xmldsig#Object" URI="#idValidSigLnImg">
      <DigestMethod Algorithm="http://www.w3.org/2001/04/xmlenc#sha512"/>
      <DigestValue>PPOBysR52GXsPBHZU4zvhKaoRvFu+hzB2X6M1bQZcv5UoAnzdo4xLGLnO2cldLYut5wJOzPC1lBY
xeDfKjOyAw==</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fHSPt1FZVRBEoJKfnmgn6bzr01tLbfltW3GdfNT0ohZN9JPV8zPZuVbmvZdq8Xrpw4ISS7rFyx0X
EvyA7zKyD6RTpS9cqWEHIHLRStybHs7QoQShwLxpK3R3EQG1XUTJ928bSik7hZW5kiKCOCdobdR2
zFLOhHQRQVjL59+U/Qe431UylhXXY/5FuLcJdVma6IxwybJcHGAxA2dpvQMQw7KJ93qAnqxZkI8k
SgTBEDmeXOfBFgBd+9Mp3Lu1zP0LfvA8dLW21CJ5iIzVMVuup8i7T+U/wAEfCvBBSAZFz/OKvs/F
ep1RvaBQAqpA7jeMGiL78auqD2oXAqJRbpRo5A==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dpxGluQuYKSo73bvKWE+mSYyP2wBfwd7KEz91aM2zUF3RO4rtZZsclKKYC4HKCVZOz3PJw1AKg4olVsfHZGmjw==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jMYuZfZYeD7bIq9o9VTJPODIRY5DOxlvitoHE5OE6aD5BHJODva9alF7hFI7b8B3Vj5/FpIFTjvB2oQOrBTFvg==</DigestValue>
      </Reference>
      <Reference URI="/xl/drawings/vmlDrawing2.vml?ContentType=application/vnd.openxmlformats-officedocument.vmlDrawing">
        <DigestMethod Algorithm="http://www.w3.org/2001/04/xmlenc#sha512"/>
        <DigestValue>6+nqUQffGXf0XWwx4UVa+qcrtmWEZOu2flIOSqEE6e0i/2C/5TU5lp6Jq5tZ59LxQMmLcEa8K0qqDQDJY0p8Tg==</DigestValue>
      </Reference>
      <Reference URI="/xl/drawings/vmlDrawing3.vml?ContentType=application/vnd.openxmlformats-officedocument.vmlDrawing">
        <DigestMethod Algorithm="http://www.w3.org/2001/04/xmlenc#sha512"/>
        <DigestValue>cpLDC/NplT5Q/bw/FTSVhvzhGpb+2nhoMjxQXPt0m2G8fwhD0eB5Ucg/vkvkk2kPeUm6tiH7RSgzziZO3HqoOw==</DigestValue>
      </Reference>
      <Reference URI="/xl/drawings/vmlDrawing4.vml?ContentType=application/vnd.openxmlformats-officedocument.vmlDrawing">
        <DigestMethod Algorithm="http://www.w3.org/2001/04/xmlenc#sha512"/>
        <DigestValue>a+W5uXtzSVu6RyCcUchfAUqdFnm0xNmDUNhM/3HM/HOps+21mLZCUDEaIn65mp41/QcpzUDD902qWI+IJVe5pw==</DigestValue>
      </Reference>
      <Reference URI="/xl/drawings/vmlDrawing5.vml?ContentType=application/vnd.openxmlformats-officedocument.vmlDrawing">
        <DigestMethod Algorithm="http://www.w3.org/2001/04/xmlenc#sha512"/>
        <DigestValue>tPTieF0x8+cAN0FOdcihG/2J12ueG1wlPpyQ2oSOfn/dI+XdyT9lotYaO8ITq6Ih+FdoX6WMtNINOeyOk9w5Ew==</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6cr8GXWXCDZpTDaMGdFdq9JTTQW6tdZQDZQ3XVzqk9sWp4e99NfzcHPLB5LcxfY/jtUVLyg5zES85Q2b8baS3w==</DigestValue>
      </Reference>
      <Reference URI="/xl/media/image3.emf?ContentType=image/x-emf">
        <DigestMethod Algorithm="http://www.w3.org/2001/04/xmlenc#sha512"/>
        <DigestValue>cq6lAOK+/q29YY78yuDsMnw+dr6DV91RLw9X22JQZoTurfchQMJwO/mMytpxPbT8ShpGcJgpSA2HIY4emoGrHg==</DigestValue>
      </Reference>
      <Reference URI="/xl/media/image4.emf?ContentType=image/x-emf">
        <DigestMethod Algorithm="http://www.w3.org/2001/04/xmlenc#sha512"/>
        <DigestValue>JsOTrKjCjlpU2whKZ3kHDL2kO9wnu5UQ0FfEYaK78GTt6PZmLLHAj8zIL8XAs2cpi+otemayYt2X2/9jiPsRaw==</DigestValue>
      </Reference>
      <Reference URI="/xl/media/image5.emf?ContentType=image/x-emf">
        <DigestMethod Algorithm="http://www.w3.org/2001/04/xmlenc#sha512"/>
        <DigestValue>4PpC/Or12eRkQ/VWqiXTVzgWTegZEZvZ7huIOUuZQNXIEhb5lc+nPSzMqYHHIFMbPMycFAKzt1AWI33A16aC3g==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r8jTNH+d9iVKQNJBtk+LhsLapW0Fg5AeRpWOkKff934hmD+0+w2mfL9u8TKdVbUXmmLug+r6xCxTQDCBu9QvbA==</DigestValue>
      </Reference>
      <Reference URI="/xl/styles.xml?ContentType=application/vnd.openxmlformats-officedocument.spreadsheetml.styles+xml">
        <DigestMethod Algorithm="http://www.w3.org/2001/04/xmlenc#sha512"/>
        <DigestValue>46DF596LXSFBp9YvUxo4D+23Nt+R36fWsBUpWmTd/sGMXa5wOvYJG132NwljydVrTldEtpyMIHO8EwEGB3eejw==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tX0Xo0srakB+JiATl6tB3h3X87ZZmBwXv4p4TOaV52rP3bdAHaxPt4jJ3RrW5L1Pn1qbsdt39l+KdjLgYKfycg==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ie3X05av08GWq0SgZGvVE+1NLGGDDJ4QubtoY9EZJAQ2m5ajtgr9QI4a0uCAiq/4hrzGJKZZlCxJfY1lheW7zQ==</DigestValue>
      </Reference>
      <Reference URI="/xl/worksheets/sheet2.xml?ContentType=application/vnd.openxmlformats-officedocument.spreadsheetml.worksheet+xml">
        <DigestMethod Algorithm="http://www.w3.org/2001/04/xmlenc#sha512"/>
        <DigestValue>AWcGtUYdR506M+f93VA3XCoGdPbvqMeMp/EJUmos2cdQItEwxyz8j0B72K2awJJ+rfaQ0PMxngdvdZSIy6BcDQ==</DigestValue>
      </Reference>
      <Reference URI="/xl/worksheets/sheet3.xml?ContentType=application/vnd.openxmlformats-officedocument.spreadsheetml.worksheet+xml">
        <DigestMethod Algorithm="http://www.w3.org/2001/04/xmlenc#sha512"/>
        <DigestValue>yRtaiUmmOOn8BBUMx6ENLrxKlJheQLmwN/36SQTo9g/b7pwAGxXrQB2TBhiC1K3j9S++cJpvtPxAZ0QUrzkeKQ==</DigestValue>
      </Reference>
      <Reference URI="/xl/worksheets/sheet4.xml?ContentType=application/vnd.openxmlformats-officedocument.spreadsheetml.worksheet+xml">
        <DigestMethod Algorithm="http://www.w3.org/2001/04/xmlenc#sha512"/>
        <DigestValue>F18PhQn2EOIuQB/HtTq6l2CGFrbQ/m8Im2cP5+QrmziL8rn5YBNHKvvn+GHUs7QsgRdLocXQ6RVMRBfoHvmsXg==</DigestValue>
      </Reference>
      <Reference URI="/xl/worksheets/sheet5.xml?ContentType=application/vnd.openxmlformats-officedocument.spreadsheetml.worksheet+xml">
        <DigestMethod Algorithm="http://www.w3.org/2001/04/xmlenc#sha512"/>
        <DigestValue>vfsuPPYhnH+lrhYiORH/LujjLGa65GgZWVOnVyj9b9aWlOep4/W81DKfNBs6qoLie0J2RYfZllwQ8kuULa18Dw==</DigestValue>
      </Reference>
    </Manifest>
    <SignatureProperties>
      <SignatureProperty Id="idSignatureTime" Target="#idPackageSignature">
        <mdssi:SignatureTime xmlns:mdssi="http://schemas.openxmlformats.org/package/2006/digital-signature">
          <mdssi:Format>YYYY-MM-DDThh:mm:ssTZD</mdssi:Format>
          <mdssi:Value>2025-08-12T20:41:43Z</mdssi:Value>
        </mdssi:SignatureTime>
      </SignatureProperty>
    </SignatureProperties>
  </Object>
  <Object Id="idOfficeObject">
    <SignatureProperties>
      <SignatureProperty Id="idOfficeV1Details" Target="#idPackageSignature">
        <SignatureInfoV1 xmlns="http://schemas.microsoft.com/office/2006/digsig">
          <SetupID>{14A7FD24-D080-4C24-982C-8F7CC52403EF}</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2025-08-12T20:41:43Z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bWE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WKbMuty3L7R6tVoxhaIp8Xr9QzOU7pUB58oNCpQMj2zGExSPQ0k4y6G0noN6sQt61isbmI0vWg7I
FC+FuW2uFA==</DigestValue>
    </Reference>
    <Reference Type="http://www.w3.org/2000/09/xmldsig#Object" URI="#idOfficeObject">
      <DigestMethod Algorithm="http://www.w3.org/2001/04/xmlenc#sha512"/>
      <DigestValue>4s3gAmBmRv0l/bEcUe6Sk7GxsySdURpq0PHGbl3nmtuUAb93ByTZAxwGmsyo899Rw9bKiEv9l/V5
rXs1xOQFQQ==</DigestValue>
    </Reference>
    <Reference Type="http://uri.etsi.org/01903#SignedProperties" URI="#idSignedProperties">
      <Transforms>
        <Transform Algorithm="http://www.w3.org/TR/2001/REC-xml-c14n-20010315"/>
      </Transforms>
      <DigestMethod Algorithm="http://www.w3.org/2001/04/xmlenc#sha512"/>
      <DigestValue>If32o58SMsbkm24xyU879ckd2h41rl34yWNglh7hf8xcIdqujVaKxhpFOPGvcrzxnI/q6duTZULN
v7dJEj2WIg==</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oqwHlusc1DOtEbiO5KA7GVJHXaIklZZ375o0oM7Lzx1+45vAQa1ZlWzopR81i3KQTCvOkvj0NQoE
XwQBlleWHKQIP5MHerPi4moAh2O449m6jGncHU5XFAqWO6jOqxE0SrFPtMljMPnO9Z7pXVNP/rI2
pUYe42IE6A3T45Eu8Bdpild4MsmnKl8J7/p9iq9+cyyQ+wGYpzgIPNvGNA1OkXfkp/NZfmdEquoQ
HSUndPh5OSMl01yI+xYnZrE4oFta6zSOKnRFrN7w+FzeVZ+IXnIV81rrT4lhykTlCqB18xTtm+fL
9dI8IOabzKy1R2to6q1flmjar1sRVko+mu4+IQ==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dpxGluQuYKSo73bvKWE+mSYyP2wBfwd7KEz91aM2zUF3RO4rtZZsclKKYC4HKCVZOz3PJw1AKg4olVsfHZGmjw==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jMYuZfZYeD7bIq9o9VTJPODIRY5DOxlvitoHE5OE6aD5BHJODva9alF7hFI7b8B3Vj5/FpIFTjvB2oQOrBTFvg==</DigestValue>
      </Reference>
      <Reference URI="/xl/drawings/vmlDrawing2.vml?ContentType=application/vnd.openxmlformats-officedocument.vmlDrawing">
        <DigestMethod Algorithm="http://www.w3.org/2001/04/xmlenc#sha512"/>
        <DigestValue>6+nqUQffGXf0XWwx4UVa+qcrtmWEZOu2flIOSqEE6e0i/2C/5TU5lp6Jq5tZ59LxQMmLcEa8K0qqDQDJY0p8Tg==</DigestValue>
      </Reference>
      <Reference URI="/xl/drawings/vmlDrawing3.vml?ContentType=application/vnd.openxmlformats-officedocument.vmlDrawing">
        <DigestMethod Algorithm="http://www.w3.org/2001/04/xmlenc#sha512"/>
        <DigestValue>cpLDC/NplT5Q/bw/FTSVhvzhGpb+2nhoMjxQXPt0m2G8fwhD0eB5Ucg/vkvkk2kPeUm6tiH7RSgzziZO3HqoOw==</DigestValue>
      </Reference>
      <Reference URI="/xl/drawings/vmlDrawing4.vml?ContentType=application/vnd.openxmlformats-officedocument.vmlDrawing">
        <DigestMethod Algorithm="http://www.w3.org/2001/04/xmlenc#sha512"/>
        <DigestValue>a+W5uXtzSVu6RyCcUchfAUqdFnm0xNmDUNhM/3HM/HOps+21mLZCUDEaIn65mp41/QcpzUDD902qWI+IJVe5pw==</DigestValue>
      </Reference>
      <Reference URI="/xl/drawings/vmlDrawing5.vml?ContentType=application/vnd.openxmlformats-officedocument.vmlDrawing">
        <DigestMethod Algorithm="http://www.w3.org/2001/04/xmlenc#sha512"/>
        <DigestValue>tPTieF0x8+cAN0FOdcihG/2J12ueG1wlPpyQ2oSOfn/dI+XdyT9lotYaO8ITq6Ih+FdoX6WMtNINOeyOk9w5Ew==</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6cr8GXWXCDZpTDaMGdFdq9JTTQW6tdZQDZQ3XVzqk9sWp4e99NfzcHPLB5LcxfY/jtUVLyg5zES85Q2b8baS3w==</DigestValue>
      </Reference>
      <Reference URI="/xl/media/image3.emf?ContentType=image/x-emf">
        <DigestMethod Algorithm="http://www.w3.org/2001/04/xmlenc#sha512"/>
        <DigestValue>cq6lAOK+/q29YY78yuDsMnw+dr6DV91RLw9X22JQZoTurfchQMJwO/mMytpxPbT8ShpGcJgpSA2HIY4emoGrHg==</DigestValue>
      </Reference>
      <Reference URI="/xl/media/image4.emf?ContentType=image/x-emf">
        <DigestMethod Algorithm="http://www.w3.org/2001/04/xmlenc#sha512"/>
        <DigestValue>JsOTrKjCjlpU2whKZ3kHDL2kO9wnu5UQ0FfEYaK78GTt6PZmLLHAj8zIL8XAs2cpi+otemayYt2X2/9jiPsRaw==</DigestValue>
      </Reference>
      <Reference URI="/xl/media/image5.emf?ContentType=image/x-emf">
        <DigestMethod Algorithm="http://www.w3.org/2001/04/xmlenc#sha512"/>
        <DigestValue>4PpC/Or12eRkQ/VWqiXTVzgWTegZEZvZ7huIOUuZQNXIEhb5lc+nPSzMqYHHIFMbPMycFAKzt1AWI33A16aC3g==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r8jTNH+d9iVKQNJBtk+LhsLapW0Fg5AeRpWOkKff934hmD+0+w2mfL9u8TKdVbUXmmLug+r6xCxTQDCBu9QvbA==</DigestValue>
      </Reference>
      <Reference URI="/xl/styles.xml?ContentType=application/vnd.openxmlformats-officedocument.spreadsheetml.styles+xml">
        <DigestMethod Algorithm="http://www.w3.org/2001/04/xmlenc#sha512"/>
        <DigestValue>46DF596LXSFBp9YvUxo4D+23Nt+R36fWsBUpWmTd/sGMXa5wOvYJG132NwljydVrTldEtpyMIHO8EwEGB3eejw==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tX0Xo0srakB+JiATl6tB3h3X87ZZmBwXv4p4TOaV52rP3bdAHaxPt4jJ3RrW5L1Pn1qbsdt39l+KdjLgYKfycg==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ie3X05av08GWq0SgZGvVE+1NLGGDDJ4QubtoY9EZJAQ2m5ajtgr9QI4a0uCAiq/4hrzGJKZZlCxJfY1lheW7zQ==</DigestValue>
      </Reference>
      <Reference URI="/xl/worksheets/sheet2.xml?ContentType=application/vnd.openxmlformats-officedocument.spreadsheetml.worksheet+xml">
        <DigestMethod Algorithm="http://www.w3.org/2001/04/xmlenc#sha512"/>
        <DigestValue>AWcGtUYdR506M+f93VA3XCoGdPbvqMeMp/EJUmos2cdQItEwxyz8j0B72K2awJJ+rfaQ0PMxngdvdZSIy6BcDQ==</DigestValue>
      </Reference>
      <Reference URI="/xl/worksheets/sheet3.xml?ContentType=application/vnd.openxmlformats-officedocument.spreadsheetml.worksheet+xml">
        <DigestMethod Algorithm="http://www.w3.org/2001/04/xmlenc#sha512"/>
        <DigestValue>yRtaiUmmOOn8BBUMx6ENLrxKlJheQLmwN/36SQTo9g/b7pwAGxXrQB2TBhiC1K3j9S++cJpvtPxAZ0QUrzkeKQ==</DigestValue>
      </Reference>
      <Reference URI="/xl/worksheets/sheet4.xml?ContentType=application/vnd.openxmlformats-officedocument.spreadsheetml.worksheet+xml">
        <DigestMethod Algorithm="http://www.w3.org/2001/04/xmlenc#sha512"/>
        <DigestValue>F18PhQn2EOIuQB/HtTq6l2CGFrbQ/m8Im2cP5+QrmziL8rn5YBNHKvvn+GHUs7QsgRdLocXQ6RVMRBfoHvmsXg==</DigestValue>
      </Reference>
      <Reference URI="/xl/worksheets/sheet5.xml?ContentType=application/vnd.openxmlformats-officedocument.spreadsheetml.worksheet+xml">
        <DigestMethod Algorithm="http://www.w3.org/2001/04/xmlenc#sha512"/>
        <DigestValue>vfsuPPYhnH+lrhYiORH/LujjLGa65GgZWVOnVyj9b9aWlOep4/W81DKfNBs6qoLie0J2RYfZllwQ8kuULa18Dw==</DigestValue>
      </Reference>
    </Manifest>
    <SignatureProperties>
      <SignatureProperty Id="idSignatureTime" Target="#idPackageSignature">
        <mdssi:SignatureTime xmlns:mdssi="http://schemas.openxmlformats.org/package/2006/digital-signature">
          <mdssi:Format>YYYY-MM-DDThh:mm:ssTZD</mdssi:Format>
          <mdssi:Value>2025-08-12T20:41:48Z</mdssi:Value>
        </mdssi:SignatureTime>
      </SignatureProperty>
    </SignatureProperties>
  </Object>
  <Object Id="idOfficeObject">
    <SignatureProperties>
      <SignatureProperty Id="idOfficeV1Details" Target="#idPackageSignature">
        <SignatureInfoV1 xmlns="http://schemas.microsoft.com/office/2006/digsig">
          <SetupID>{2900B74E-FE05-4767-BABD-C29E269B6BAD}</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2025-08-12T20:41:48Z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F8YtVPstB+lv9ewp9ETmikkUUvPZ+CDYryhIhME3/T4BM0lr3qnQOTQXDEKRxTLh0vZMZQUBlT4O
NFgK27AaCw==</DigestValue>
    </Reference>
    <Reference Type="http://www.w3.org/2000/09/xmldsig#Object" URI="#idOfficeObject">
      <DigestMethod Algorithm="http://www.w3.org/2001/04/xmlenc#sha512"/>
      <DigestValue>iAHSB3T+/Hvfv3KY+G8/Uy0pVOiUlf3XkB8ZfJyD//blx4qAnnkJ2h3VxZdnaNY14ZvQ5qttDpuu
72AjL8DNDQ==</DigestValue>
    </Reference>
    <Reference Type="http://uri.etsi.org/01903#SignedProperties" URI="#idSignedProperties">
      <Transforms>
        <Transform Algorithm="http://www.w3.org/TR/2001/REC-xml-c14n-20010315"/>
      </Transforms>
      <DigestMethod Algorithm="http://www.w3.org/2001/04/xmlenc#sha512"/>
      <DigestValue>TM+bMxHguFchZjNUekwqWbtcgmB6ZRx4lMkJGjq4IdlIBT3HZ/5aFOEzTMzBX6VM4lMm86ilrvqs
rAgZ2kRfZg==</DigestValue>
    </Reference>
    <Reference Type="http://www.w3.org/2000/09/xmldsig#Object" URI="#idValidSigLnImg">
      <DigestMethod Algorithm="http://www.w3.org/2001/04/xmlenc#sha512"/>
      <DigestValue>PPOBysR52GXsPBHZU4zvhKaoRvFu+hzB2X6M1bQZcv5UoAnzdo4xLGLnO2cldLYut5wJOzPC1lBY
xeDfKjOyAw==</DigestValue>
    </Reference>
    <Reference Type="http://www.w3.org/2000/09/xmldsig#Object" URI="#idInvalidSigLnImg">
      <DigestMethod Algorithm="http://www.w3.org/2001/04/xmlenc#sha512"/>
      <DigestValue>olRIo2p/jN9IiNnbWvGo0ii8brjbHI70N9CLoDcjV5cKzgHTdKzMAIFHqtf1VLGon6MkASc8+rJt
Ur8c7KhHfA==</DigestValue>
    </Reference>
  </SignedInfo>
  <SignatureValue>PvqPc976TjaSJxClRLK8kZS8PjJ4RnHILPx7FIiaEev8nYrfAnbrmNPyWyMJoU3vrXTl+O0u54xW
nr2xf5GvFomRyDs2RFdNltxkNeyvj23rTnoYzVxuJy8Hi8l5b/kadJtmAq6jHHwEXtpW18Bz+1N8
NOottbKXNBZo7lY+FApMecTRz5WgdoazUIhGhh8hxN3tCHe2+KES6hoGG8LAv13hxRUspZJ/JYbU
WRnZYs9HR0A2q/SAr2noXg+RHbT3zJp2briTSJFRvOcnvkIQk4bLPQcrUOii+r8KjMxITf0DQQdX
0HYS9v/26fD1qQSm6gHXjsKzXkRydi2DVbCHcw==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dpxGluQuYKSo73bvKWE+mSYyP2wBfwd7KEz91aM2zUF3RO4rtZZsclKKYC4HKCVZOz3PJw1AKg4olVsfHZGmjw==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LF5PTCZ/2Kl026cvezRj+MU3bSMboyPVKbWDJU+I7xzt64aPoi6ryRtY7SXg0wg2Ag30Ykzs0vQHu4SGtFeCYA==</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ygOjo+GN8Tsaevmsg44G0ZkLGVFKFW4eNvLg57d6nsWJ8yVJWpiqyfxQSS8SE5IWIk2kqhtPG1hobzw44JGYaw==</DigestValue>
      </Reference>
      <Reference URI="/xl/drawings/drawing5.xml?ContentType=application/vnd.openxmlformats-officedocument.drawing+xml">
        <DigestMethod Algorithm="http://www.w3.org/2001/04/xmlenc#sha512"/>
        <DigestValue>JCVTcvE0URlajA8HkVNSmjRWITVy9zH6pp/P6WUXE+rZ1ULNipidPzjfFZE1Nlzrc4ZGeKoNc8qO8lepZnKumw==</DigestValue>
      </Reference>
      <Reference URI="/xl/drawings/vmlDrawing1.vml?ContentType=application/vnd.openxmlformats-officedocument.vmlDrawing">
        <DigestMethod Algorithm="http://www.w3.org/2001/04/xmlenc#sha512"/>
        <DigestValue>jMYuZfZYeD7bIq9o9VTJPODIRY5DOxlvitoHE5OE6aD5BHJODva9alF7hFI7b8B3Vj5/FpIFTjvB2oQOrBTFvg==</DigestValue>
      </Reference>
      <Reference URI="/xl/drawings/vmlDrawing2.vml?ContentType=application/vnd.openxmlformats-officedocument.vmlDrawing">
        <DigestMethod Algorithm="http://www.w3.org/2001/04/xmlenc#sha512"/>
        <DigestValue>6+nqUQffGXf0XWwx4UVa+qcrtmWEZOu2flIOSqEE6e0i/2C/5TU5lp6Jq5tZ59LxQMmLcEa8K0qqDQDJY0p8Tg==</DigestValue>
      </Reference>
      <Reference URI="/xl/drawings/vmlDrawing3.vml?ContentType=application/vnd.openxmlformats-officedocument.vmlDrawing">
        <DigestMethod Algorithm="http://www.w3.org/2001/04/xmlenc#sha512"/>
        <DigestValue>cpLDC/NplT5Q/bw/FTSVhvzhGpb+2nhoMjxQXPt0m2G8fwhD0eB5Ucg/vkvkk2kPeUm6tiH7RSgzziZO3HqoOw==</DigestValue>
      </Reference>
      <Reference URI="/xl/drawings/vmlDrawing4.vml?ContentType=application/vnd.openxmlformats-officedocument.vmlDrawing">
        <DigestMethod Algorithm="http://www.w3.org/2001/04/xmlenc#sha512"/>
        <DigestValue>a+W5uXtzSVu6RyCcUchfAUqdFnm0xNmDUNhM/3HM/HOps+21mLZCUDEaIn65mp41/QcpzUDD902qWI+IJVe5pw==</DigestValue>
      </Reference>
      <Reference URI="/xl/drawings/vmlDrawing5.vml?ContentType=application/vnd.openxmlformats-officedocument.vmlDrawing">
        <DigestMethod Algorithm="http://www.w3.org/2001/04/xmlenc#sha512"/>
        <DigestValue>tPTieF0x8+cAN0FOdcihG/2J12ueG1wlPpyQ2oSOfn/dI+XdyT9lotYaO8ITq6Ih+FdoX6WMtNINOeyOk9w5Ew==</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6cr8GXWXCDZpTDaMGdFdq9JTTQW6tdZQDZQ3XVzqk9sWp4e99NfzcHPLB5LcxfY/jtUVLyg5zES85Q2b8baS3w==</DigestValue>
      </Reference>
      <Reference URI="/xl/media/image3.emf?ContentType=image/x-emf">
        <DigestMethod Algorithm="http://www.w3.org/2001/04/xmlenc#sha512"/>
        <DigestValue>cq6lAOK+/q29YY78yuDsMnw+dr6DV91RLw9X22JQZoTurfchQMJwO/mMytpxPbT8ShpGcJgpSA2HIY4emoGrHg==</DigestValue>
      </Reference>
      <Reference URI="/xl/media/image4.emf?ContentType=image/x-emf">
        <DigestMethod Algorithm="http://www.w3.org/2001/04/xmlenc#sha512"/>
        <DigestValue>JsOTrKjCjlpU2whKZ3kHDL2kO9wnu5UQ0FfEYaK78GTt6PZmLLHAj8zIL8XAs2cpi+otemayYt2X2/9jiPsRaw==</DigestValue>
      </Reference>
      <Reference URI="/xl/media/image5.emf?ContentType=image/x-emf">
        <DigestMethod Algorithm="http://www.w3.org/2001/04/xmlenc#sha512"/>
        <DigestValue>4PpC/Or12eRkQ/VWqiXTVzgWTegZEZvZ7huIOUuZQNXIEhb5lc+nPSzMqYHHIFMbPMycFAKzt1AWI33A16aC3g==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bhG+owghI8Ik+VrmxP9t7n4v9aaknl9xXOSknj0pRqgqO0ZiyG81jKGY5MKieV2Agbn7kpXv8wKpEcGJ6csmFg==</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r8jTNH+d9iVKQNJBtk+LhsLapW0Fg5AeRpWOkKff934hmD+0+w2mfL9u8TKdVbUXmmLug+r6xCxTQDCBu9QvbA==</DigestValue>
      </Reference>
      <Reference URI="/xl/styles.xml?ContentType=application/vnd.openxmlformats-officedocument.spreadsheetml.styles+xml">
        <DigestMethod Algorithm="http://www.w3.org/2001/04/xmlenc#sha512"/>
        <DigestValue>46DF596LXSFBp9YvUxo4D+23Nt+R36fWsBUpWmTd/sGMXa5wOvYJG132NwljydVrTldEtpyMIHO8EwEGB3eejw==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tX0Xo0srakB+JiATl6tB3h3X87ZZmBwXv4p4TOaV52rP3bdAHaxPt4jJ3RrW5L1Pn1qbsdt39l+KdjLgYKfycg==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ie3X05av08GWq0SgZGvVE+1NLGGDDJ4QubtoY9EZJAQ2m5ajtgr9QI4a0uCAiq/4hrzGJKZZlCxJfY1lheW7zQ==</DigestValue>
      </Reference>
      <Reference URI="/xl/worksheets/sheet2.xml?ContentType=application/vnd.openxmlformats-officedocument.spreadsheetml.worksheet+xml">
        <DigestMethod Algorithm="http://www.w3.org/2001/04/xmlenc#sha512"/>
        <DigestValue>AWcGtUYdR506M+f93VA3XCoGdPbvqMeMp/EJUmos2cdQItEwxyz8j0B72K2awJJ+rfaQ0PMxngdvdZSIy6BcDQ==</DigestValue>
      </Reference>
      <Reference URI="/xl/worksheets/sheet3.xml?ContentType=application/vnd.openxmlformats-officedocument.spreadsheetml.worksheet+xml">
        <DigestMethod Algorithm="http://www.w3.org/2001/04/xmlenc#sha512"/>
        <DigestValue>yRtaiUmmOOn8BBUMx6ENLrxKlJheQLmwN/36SQTo9g/b7pwAGxXrQB2TBhiC1K3j9S++cJpvtPxAZ0QUrzkeKQ==</DigestValue>
      </Reference>
      <Reference URI="/xl/worksheets/sheet4.xml?ContentType=application/vnd.openxmlformats-officedocument.spreadsheetml.worksheet+xml">
        <DigestMethod Algorithm="http://www.w3.org/2001/04/xmlenc#sha512"/>
        <DigestValue>F18PhQn2EOIuQB/HtTq6l2CGFrbQ/m8Im2cP5+QrmziL8rn5YBNHKvvn+GHUs7QsgRdLocXQ6RVMRBfoHvmsXg==</DigestValue>
      </Reference>
      <Reference URI="/xl/worksheets/sheet5.xml?ContentType=application/vnd.openxmlformats-officedocument.spreadsheetml.worksheet+xml">
        <DigestMethod Algorithm="http://www.w3.org/2001/04/xmlenc#sha512"/>
        <DigestValue>vfsuPPYhnH+lrhYiORH/LujjLGa65GgZWVOnVyj9b9aWlOep4/W81DKfNBs6qoLie0J2RYfZllwQ8kuULa18Dw==</DigestValue>
      </Reference>
    </Manifest>
    <SignatureProperties>
      <SignatureProperty Id="idSignatureTime" Target="#idPackageSignature">
        <mdssi:SignatureTime xmlns:mdssi="http://schemas.openxmlformats.org/package/2006/digital-signature">
          <mdssi:Format>YYYY-MM-DDThh:mm:ssTZD</mdssi:Format>
          <mdssi:Value>2025-08-12T20:41:55Z</mdssi:Value>
        </mdssi:SignatureTime>
      </SignatureProperty>
    </SignatureProperties>
  </Object>
  <Object Id="idOfficeObject">
    <SignatureProperties>
      <SignatureProperty Id="idOfficeV1Details" Target="#idPackageSignature">
        <SignatureInfoV1 xmlns="http://schemas.microsoft.com/office/2006/digsig">
          <SetupID>{602761B2-F35B-4A3B-98BD-FA217991FABE}</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2025-08-12T20:41:55Z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bWE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0i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+GluMQwPCdDjGs+OLwr+2CoGUoreGR2edbDpKY11Qts=</DigestValue>
    </Reference>
    <Reference Type="http://www.w3.org/2000/09/xmldsig#Object" URI="#idOfficeObject">
      <DigestMethod Algorithm="http://www.w3.org/2001/04/xmlenc#sha256"/>
      <DigestValue>QJa7INtKdpgbfvHHQfWTjIk3kagot97/JAzS0Hm7VgA=</DigestValue>
    </Reference>
    <Reference Type="http://uri.etsi.org/01903#SignedProperties" URI="#idSignedProperties">
      <Transforms>
        <Transform Algorithm="http://www.w3.org/TR/2001/REC-xml-c14n-20010315"/>
      </Transforms>
      <DigestMethod Algorithm="http://www.w3.org/2001/04/xmlenc#sha256"/>
      <DigestValue>156V1GBRFrtJSCyzq/ULr/uEOUn4K/uQGNdO+4YQMiw=</DigestValue>
    </Reference>
    <Reference Type="http://www.w3.org/2000/09/xmldsig#Object" URI="#idValidSigLnImg">
      <DigestMethod Algorithm="http://www.w3.org/2001/04/xmlenc#sha256"/>
      <DigestValue>PSgwvSCPrea8clPmKhTcXZDPFKBTIhxXu5zx1SsZRcQ=</DigestValue>
    </Reference>
    <Reference Type="http://www.w3.org/2000/09/xmldsig#Object" URI="#idInvalidSigLnImg">
      <DigestMethod Algorithm="http://www.w3.org/2001/04/xmlenc#sha256"/>
      <DigestValue>kEF/hNMuCAwbIVt6CH4upyx/Pj0h3JAZFOgC4o6521g=</DigestValue>
    </Reference>
  </SignedInfo>
  <SignatureValue>fFHQ2gIAJ3uAoBayq6nODmqbhh/BGU/DA7PG3QHRVZfoXfIb0JBWJ5vMwEycpvwhk3ydztMh1wNT
kiC0FX570tNcUB50Y1fMcF3j96cteFlndKp05FNmsC676bYmrsGIDG7yQC6tmgLVM0ZHBsX9Mbjd
AydFX+POejxpapFPTDKzij4HswbVSUqd0LthKNy0/QT9Ngdr9hX6tTVhn+OHFssSeZVb70Bj4Ch5
OIcqZYngAmeKOO8i5I6LzQPMuWKFlSw7iSdyYN/VJEmchK+AESseC4Z6v7MfshLZkRjo1ufFdreU
5r7N8pJoFNWQ+tS8+GzwYu/jw7hBb5o88tqvqg==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fnn8JR9H+PGsfnLpHyV/47hMFVVqofiuZZxhmHc5OEA=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owWzeO5K2gWW+3AUFwTaC20pS2f18zcprmkIZ7ZGgLY=</DigestValue>
      </Reference>
      <Reference URI="/xl/drawings/vmlDrawing2.vml?ContentType=application/vnd.openxmlformats-officedocument.vmlDrawing">
        <DigestMethod Algorithm="http://www.w3.org/2001/04/xmlenc#sha256"/>
        <DigestValue>TbNAYp9wcJJR6sCObqiIXMRVhxQ680WHrWtSOsryXQI=</DigestValue>
      </Reference>
      <Reference URI="/xl/drawings/vmlDrawing3.vml?ContentType=application/vnd.openxmlformats-officedocument.vmlDrawing">
        <DigestMethod Algorithm="http://www.w3.org/2001/04/xmlenc#sha256"/>
        <DigestValue>h0drg18Ya1b4AVH+9Qy7pjiXycjmR8+2u7Q8IW8EixU=</DigestValue>
      </Reference>
      <Reference URI="/xl/drawings/vmlDrawing4.vml?ContentType=application/vnd.openxmlformats-officedocument.vmlDrawing">
        <DigestMethod Algorithm="http://www.w3.org/2001/04/xmlenc#sha256"/>
        <DigestValue>oFoIhIrrirg00fgiUHpLsYSpOOWIsmxVRmUxRITk3wQ=</DigestValue>
      </Reference>
      <Reference URI="/xl/drawings/vmlDrawing5.vml?ContentType=application/vnd.openxmlformats-officedocument.vmlDrawing">
        <DigestMethod Algorithm="http://www.w3.org/2001/04/xmlenc#sha256"/>
        <DigestValue>iJSh4KH7Wafs7mHCW3Z3PAHC2Oy1r+gMRyP10KwAVZc=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LNKSkIc3tQufsrC7VtUIe87bdKnfEF49sc6wNO89Urc=</DigestValue>
      </Reference>
      <Reference URI="/xl/media/image3.emf?ContentType=image/x-emf">
        <DigestMethod Algorithm="http://www.w3.org/2001/04/xmlenc#sha256"/>
        <DigestValue>7Qdit1bqYnosPdxJxjiQNyetnVuLDLlxedCqYd++pwU=</DigestValue>
      </Reference>
      <Reference URI="/xl/media/image4.emf?ContentType=image/x-emf">
        <DigestMethod Algorithm="http://www.w3.org/2001/04/xmlenc#sha256"/>
        <DigestValue>Pjh544dO7uqf9tgoQS4Qf0TncA8o+mGRV8+0AkfdSxM=</DigestValue>
      </Reference>
      <Reference URI="/xl/media/image5.emf?ContentType=image/x-emf">
        <DigestMethod Algorithm="http://www.w3.org/2001/04/xmlenc#sha256"/>
        <DigestValue>j1PgtNua6b2DMnc/QTXMf55y3E6vMYODREuezdSG0w8=</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MRMw0eMx8BmvLjXQaJZ38AoqrxUJGttit9V5/xWVLSc=</DigestValue>
      </Reference>
      <Reference URI="/xl/styles.xml?ContentType=application/vnd.openxmlformats-officedocument.spreadsheetml.styles+xml">
        <DigestMethod Algorithm="http://www.w3.org/2001/04/xmlenc#sha256"/>
        <DigestValue>jpahE5P/pVCg+evfg5/neAXsrBt+pB5esaFK9S4kc6g=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1u3269EcjPR9QhKIWsPGUIdoXGDUMXrYJloE/qRTADw=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bhsFoeJDBYrVkfKcdAXYnUt7/URZJyffsf0JeyglT+E=</DigestValue>
      </Reference>
      <Reference URI="/xl/worksheets/sheet2.xml?ContentType=application/vnd.openxmlformats-officedocument.spreadsheetml.worksheet+xml">
        <DigestMethod Algorithm="http://www.w3.org/2001/04/xmlenc#sha256"/>
        <DigestValue>V11qYAY5VyVujDqvo6jU3DvE3zwMWBa87KjhwDDecqg=</DigestValue>
      </Reference>
      <Reference URI="/xl/worksheets/sheet3.xml?ContentType=application/vnd.openxmlformats-officedocument.spreadsheetml.worksheet+xml">
        <DigestMethod Algorithm="http://www.w3.org/2001/04/xmlenc#sha256"/>
        <DigestValue>uAolrjhPWJ8+f9iG2GvD4lKVckZqWeSYCKpZ+RZ+mys=</DigestValue>
      </Reference>
      <Reference URI="/xl/worksheets/sheet4.xml?ContentType=application/vnd.openxmlformats-officedocument.spreadsheetml.worksheet+xml">
        <DigestMethod Algorithm="http://www.w3.org/2001/04/xmlenc#sha256"/>
        <DigestValue>rIHE6RHiJSRclXyXzpd4t4PeWh0PNTp7S+HpgZzw8pk=</DigestValue>
      </Reference>
      <Reference URI="/xl/worksheets/sheet5.xml?ContentType=application/vnd.openxmlformats-officedocument.spreadsheetml.worksheet+xml">
        <DigestMethod Algorithm="http://www.w3.org/2001/04/xmlenc#sha256"/>
        <DigestValue>j/r7FXWZDgk9UL3qOAdTyeg9znyAw0vYbcYtyWQfUQM=</DigestValue>
      </Reference>
    </Manifest>
    <SignatureProperties>
      <SignatureProperty Id="idSignatureTime" Target="#idPackageSignature">
        <mdssi:SignatureTime xmlns:mdssi="http://schemas.openxmlformats.org/package/2006/digital-signature">
          <mdssi:Format>YYYY-MM-DDThh:mm:ssTZD</mdssi:Format>
          <mdssi:Value>2025-08-13T15:03:29Z</mdssi:Value>
        </mdssi:SignatureTime>
      </SignatureProperty>
    </SignatureProperties>
  </Object>
  <Object Id="idOfficeObject">
    <SignatureProperties>
      <SignatureProperty Id="idOfficeV1Details" Target="#idPackageSignature">
        <SignatureInfoV1 xmlns="http://schemas.microsoft.com/office/2006/digsig">
          <SetupID>{7B224F73-A0BB-4469-AAC0-098A7844ED6E}</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2025-08-13T15:03:29Z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G0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8NU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jj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Ql61PqDyUVsx1OwIAl0eF//xk1oASXfTxeT9SJRln7I=</DigestValue>
    </Reference>
    <Reference Type="http://www.w3.org/2000/09/xmldsig#Object" URI="#idOfficeObject">
      <DigestMethod Algorithm="http://www.w3.org/2001/04/xmlenc#sha256"/>
      <DigestValue>zYRlV+/Y9i38GhtEkJpylar7S6/jIHsIsqX1Z7/B3g8=</DigestValue>
    </Reference>
    <Reference Type="http://uri.etsi.org/01903#SignedProperties" URI="#idSignedProperties">
      <Transforms>
        <Transform Algorithm="http://www.w3.org/TR/2001/REC-xml-c14n-20010315"/>
      </Transforms>
      <DigestMethod Algorithm="http://www.w3.org/2001/04/xmlenc#sha256"/>
      <DigestValue>ggpv9ZYbeTEolpk+wnFr6c8YPgOnM1HmaKCdW4z2Ino=</DigestValue>
    </Reference>
    <Reference Type="http://www.w3.org/2000/09/xmldsig#Object" URI="#idValidSigLnImg">
      <DigestMethod Algorithm="http://www.w3.org/2001/04/xmlenc#sha256"/>
      <DigestValue>7Bt5/pRxY4su63tqraObmW3dNuy5TxS4at/ARUtk9ls=</DigestValue>
    </Reference>
    <Reference Type="http://www.w3.org/2000/09/xmldsig#Object" URI="#idInvalidSigLnImg">
      <DigestMethod Algorithm="http://www.w3.org/2001/04/xmlenc#sha256"/>
      <DigestValue>V71hGt/yvKaBsrQpPXLS8INDKsd6/W6lN9NUUPshXoY=</DigestValue>
    </Reference>
  </SignedInfo>
  <SignatureValue>KkKjXGdSVgsIP3xpm6BubuxMwo8yiiiXDxBsSa/oXHsNG9BVwv9sLYetZhR2AMhMK8VDAh1Z8YQD
oM+TcmmbpliGlcTfrqVQ9JHUC3A0bjQi/pKaHo3JEcgt6BLMyQOX1VKZpHKY9BPtrHIYkyXGmgvU
qtowQNLblwwsE8/kItj8mCvBbtVwevpAh2W/iXCca18FQr/++54LihsDXaRETwe+rO93xBps2LfI
x8EHOR2A9VUNKRlM1DRTPB02xQJC9YrHpFVOTSE5Ypp9w9UYXC9PqhPAgJ4hjzegyXCa/8DQzjDM
X5Hpkgbs0CB/2JKdJlwrlDhI7tbNf9yVy0Lqhg==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fnn8JR9H+PGsfnLpHyV/47hMFVVqofiuZZxhmHc5OEA=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owWzeO5K2gWW+3AUFwTaC20pS2f18zcprmkIZ7ZGgLY=</DigestValue>
      </Reference>
      <Reference URI="/xl/drawings/vmlDrawing2.vml?ContentType=application/vnd.openxmlformats-officedocument.vmlDrawing">
        <DigestMethod Algorithm="http://www.w3.org/2001/04/xmlenc#sha256"/>
        <DigestValue>TbNAYp9wcJJR6sCObqiIXMRVhxQ680WHrWtSOsryXQI=</DigestValue>
      </Reference>
      <Reference URI="/xl/drawings/vmlDrawing3.vml?ContentType=application/vnd.openxmlformats-officedocument.vmlDrawing">
        <DigestMethod Algorithm="http://www.w3.org/2001/04/xmlenc#sha256"/>
        <DigestValue>h0drg18Ya1b4AVH+9Qy7pjiXycjmR8+2u7Q8IW8EixU=</DigestValue>
      </Reference>
      <Reference URI="/xl/drawings/vmlDrawing4.vml?ContentType=application/vnd.openxmlformats-officedocument.vmlDrawing">
        <DigestMethod Algorithm="http://www.w3.org/2001/04/xmlenc#sha256"/>
        <DigestValue>oFoIhIrrirg00fgiUHpLsYSpOOWIsmxVRmUxRITk3wQ=</DigestValue>
      </Reference>
      <Reference URI="/xl/drawings/vmlDrawing5.vml?ContentType=application/vnd.openxmlformats-officedocument.vmlDrawing">
        <DigestMethod Algorithm="http://www.w3.org/2001/04/xmlenc#sha256"/>
        <DigestValue>iJSh4KH7Wafs7mHCW3Z3PAHC2Oy1r+gMRyP10KwAVZc=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LNKSkIc3tQufsrC7VtUIe87bdKnfEF49sc6wNO89Urc=</DigestValue>
      </Reference>
      <Reference URI="/xl/media/image3.emf?ContentType=image/x-emf">
        <DigestMethod Algorithm="http://www.w3.org/2001/04/xmlenc#sha256"/>
        <DigestValue>7Qdit1bqYnosPdxJxjiQNyetnVuLDLlxedCqYd++pwU=</DigestValue>
      </Reference>
      <Reference URI="/xl/media/image4.emf?ContentType=image/x-emf">
        <DigestMethod Algorithm="http://www.w3.org/2001/04/xmlenc#sha256"/>
        <DigestValue>Pjh544dO7uqf9tgoQS4Qf0TncA8o+mGRV8+0AkfdSxM=</DigestValue>
      </Reference>
      <Reference URI="/xl/media/image5.emf?ContentType=image/x-emf">
        <DigestMethod Algorithm="http://www.w3.org/2001/04/xmlenc#sha256"/>
        <DigestValue>j1PgtNua6b2DMnc/QTXMf55y3E6vMYODREuezdSG0w8=</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MRMw0eMx8BmvLjXQaJZ38AoqrxUJGttit9V5/xWVLSc=</DigestValue>
      </Reference>
      <Reference URI="/xl/styles.xml?ContentType=application/vnd.openxmlformats-officedocument.spreadsheetml.styles+xml">
        <DigestMethod Algorithm="http://www.w3.org/2001/04/xmlenc#sha256"/>
        <DigestValue>jpahE5P/pVCg+evfg5/neAXsrBt+pB5esaFK9S4kc6g=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1u3269EcjPR9QhKIWsPGUIdoXGDUMXrYJloE/qRTADw=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bhsFoeJDBYrVkfKcdAXYnUt7/URZJyffsf0JeyglT+E=</DigestValue>
      </Reference>
      <Reference URI="/xl/worksheets/sheet2.xml?ContentType=application/vnd.openxmlformats-officedocument.spreadsheetml.worksheet+xml">
        <DigestMethod Algorithm="http://www.w3.org/2001/04/xmlenc#sha256"/>
        <DigestValue>V11qYAY5VyVujDqvo6jU3DvE3zwMWBa87KjhwDDecqg=</DigestValue>
      </Reference>
      <Reference URI="/xl/worksheets/sheet3.xml?ContentType=application/vnd.openxmlformats-officedocument.spreadsheetml.worksheet+xml">
        <DigestMethod Algorithm="http://www.w3.org/2001/04/xmlenc#sha256"/>
        <DigestValue>uAolrjhPWJ8+f9iG2GvD4lKVckZqWeSYCKpZ+RZ+mys=</DigestValue>
      </Reference>
      <Reference URI="/xl/worksheets/sheet4.xml?ContentType=application/vnd.openxmlformats-officedocument.spreadsheetml.worksheet+xml">
        <DigestMethod Algorithm="http://www.w3.org/2001/04/xmlenc#sha256"/>
        <DigestValue>rIHE6RHiJSRclXyXzpd4t4PeWh0PNTp7S+HpgZzw8pk=</DigestValue>
      </Reference>
      <Reference URI="/xl/worksheets/sheet5.xml?ContentType=application/vnd.openxmlformats-officedocument.spreadsheetml.worksheet+xml">
        <DigestMethod Algorithm="http://www.w3.org/2001/04/xmlenc#sha256"/>
        <DigestValue>j/r7FXWZDgk9UL3qOAdTyeg9znyAw0vYbcYtyWQfUQM=</DigestValue>
      </Reference>
    </Manifest>
    <SignatureProperties>
      <SignatureProperty Id="idSignatureTime" Target="#idPackageSignature">
        <mdssi:SignatureTime xmlns:mdssi="http://schemas.openxmlformats.org/package/2006/digital-signature">
          <mdssi:Format>YYYY-MM-DDThh:mm:ssTZD</mdssi:Format>
          <mdssi:Value>2025-08-13T15:06:05Z</mdssi:Value>
        </mdssi:SignatureTime>
      </SignatureProperty>
    </SignatureProperties>
  </Object>
  <Object Id="idOfficeObject">
    <SignatureProperties>
      <SignatureProperty Id="idOfficeV1Details" Target="#idPackageSignature">
        <SignatureInfoV1 xmlns="http://schemas.microsoft.com/office/2006/digsig">
          <SetupID>{D873648A-113A-4B65-ACD9-C5B9A24B5C49}</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2025-08-13T15:06:05Z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duQ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fy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dBCxdjgJ2gSOv0NDM4BJ8H6T2IcHq1v6dezrBFaheTQ=</DigestValue>
    </Reference>
    <Reference Type="http://www.w3.org/2000/09/xmldsig#Object" URI="#idOfficeObject">
      <DigestMethod Algorithm="http://www.w3.org/2001/04/xmlenc#sha256"/>
      <DigestValue>OzdzLMO38clthPDbGjBaWvTgtOQyii+hIDBWXUs1D8s=</DigestValue>
    </Reference>
    <Reference Type="http://uri.etsi.org/01903#SignedProperties" URI="#idSignedProperties">
      <Transforms>
        <Transform Algorithm="http://www.w3.org/TR/2001/REC-xml-c14n-20010315"/>
      </Transforms>
      <DigestMethod Algorithm="http://www.w3.org/2001/04/xmlenc#sha256"/>
      <DigestValue>/Ev3AN967IJ6m6AVQg/bliGyzvlDhLtXRmJhuYN/s+c=</DigestValue>
    </Reference>
    <Reference Type="http://www.w3.org/2000/09/xmldsig#Object" URI="#idValidSigLnImg">
      <DigestMethod Algorithm="http://www.w3.org/2001/04/xmlenc#sha256"/>
      <DigestValue>xnAMMFKf08aBJqcxnWJUylkeJvoJeNdzT7GmZzAdeYI=</DigestValue>
    </Reference>
    <Reference Type="http://www.w3.org/2000/09/xmldsig#Object" URI="#idInvalidSigLnImg">
      <DigestMethod Algorithm="http://www.w3.org/2001/04/xmlenc#sha256"/>
      <DigestValue>Urh8evLPf+kbd+fMNS/QOL4OJdTXySoPL2+65CI8ncE=</DigestValue>
    </Reference>
  </SignedInfo>
  <SignatureValue>KK3DtLo71zxxXiZG6b64jAJTiq8nGHxm3nEEXodiamS5J5i10IusFEp9WSBryyb3gpT+Q1566FF1
W/ob71aR8MUyA3ZmLKgRfajIMyCcdS4IbZicHgXM6rzJkRgw5X+yJtdXtGqutyJMJf437kcQIk5q
2yeeY2ZdWlhcMLGVG4IithuIYbw1BmN4tz7tLyG1Kgyc1BZfDL/M4eIUP2e+CawkaC/8f9umee8P
FjWc+IasRx8cunOvyvE7YB+buu+0D94d1e/3VwlrY7enFaPZhvqTiin2+asg6eBiG8+xq5aM+KoV
hb1TfRM/5imrlUHSgQCzD4Rua8Rk9pTps/6x6w==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fnn8JR9H+PGsfnLpHyV/47hMFVVqofiuZZxhmHc5OEA=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owWzeO5K2gWW+3AUFwTaC20pS2f18zcprmkIZ7ZGgLY=</DigestValue>
      </Reference>
      <Reference URI="/xl/drawings/vmlDrawing2.vml?ContentType=application/vnd.openxmlformats-officedocument.vmlDrawing">
        <DigestMethod Algorithm="http://www.w3.org/2001/04/xmlenc#sha256"/>
        <DigestValue>TbNAYp9wcJJR6sCObqiIXMRVhxQ680WHrWtSOsryXQI=</DigestValue>
      </Reference>
      <Reference URI="/xl/drawings/vmlDrawing3.vml?ContentType=application/vnd.openxmlformats-officedocument.vmlDrawing">
        <DigestMethod Algorithm="http://www.w3.org/2001/04/xmlenc#sha256"/>
        <DigestValue>h0drg18Ya1b4AVH+9Qy7pjiXycjmR8+2u7Q8IW8EixU=</DigestValue>
      </Reference>
      <Reference URI="/xl/drawings/vmlDrawing4.vml?ContentType=application/vnd.openxmlformats-officedocument.vmlDrawing">
        <DigestMethod Algorithm="http://www.w3.org/2001/04/xmlenc#sha256"/>
        <DigestValue>oFoIhIrrirg00fgiUHpLsYSpOOWIsmxVRmUxRITk3wQ=</DigestValue>
      </Reference>
      <Reference URI="/xl/drawings/vmlDrawing5.vml?ContentType=application/vnd.openxmlformats-officedocument.vmlDrawing">
        <DigestMethod Algorithm="http://www.w3.org/2001/04/xmlenc#sha256"/>
        <DigestValue>iJSh4KH7Wafs7mHCW3Z3PAHC2Oy1r+gMRyP10KwAVZc=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LNKSkIc3tQufsrC7VtUIe87bdKnfEF49sc6wNO89Urc=</DigestValue>
      </Reference>
      <Reference URI="/xl/media/image3.emf?ContentType=image/x-emf">
        <DigestMethod Algorithm="http://www.w3.org/2001/04/xmlenc#sha256"/>
        <DigestValue>7Qdit1bqYnosPdxJxjiQNyetnVuLDLlxedCqYd++pwU=</DigestValue>
      </Reference>
      <Reference URI="/xl/media/image4.emf?ContentType=image/x-emf">
        <DigestMethod Algorithm="http://www.w3.org/2001/04/xmlenc#sha256"/>
        <DigestValue>Pjh544dO7uqf9tgoQS4Qf0TncA8o+mGRV8+0AkfdSxM=</DigestValue>
      </Reference>
      <Reference URI="/xl/media/image5.emf?ContentType=image/x-emf">
        <DigestMethod Algorithm="http://www.w3.org/2001/04/xmlenc#sha256"/>
        <DigestValue>j1PgtNua6b2DMnc/QTXMf55y3E6vMYODREuezdSG0w8=</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MRMw0eMx8BmvLjXQaJZ38AoqrxUJGttit9V5/xWVLSc=</DigestValue>
      </Reference>
      <Reference URI="/xl/styles.xml?ContentType=application/vnd.openxmlformats-officedocument.spreadsheetml.styles+xml">
        <DigestMethod Algorithm="http://www.w3.org/2001/04/xmlenc#sha256"/>
        <DigestValue>jpahE5P/pVCg+evfg5/neAXsrBt+pB5esaFK9S4kc6g=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1u3269EcjPR9QhKIWsPGUIdoXGDUMXrYJloE/qRTADw=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bhsFoeJDBYrVkfKcdAXYnUt7/URZJyffsf0JeyglT+E=</DigestValue>
      </Reference>
      <Reference URI="/xl/worksheets/sheet2.xml?ContentType=application/vnd.openxmlformats-officedocument.spreadsheetml.worksheet+xml">
        <DigestMethod Algorithm="http://www.w3.org/2001/04/xmlenc#sha256"/>
        <DigestValue>V11qYAY5VyVujDqvo6jU3DvE3zwMWBa87KjhwDDecqg=</DigestValue>
      </Reference>
      <Reference URI="/xl/worksheets/sheet3.xml?ContentType=application/vnd.openxmlformats-officedocument.spreadsheetml.worksheet+xml">
        <DigestMethod Algorithm="http://www.w3.org/2001/04/xmlenc#sha256"/>
        <DigestValue>uAolrjhPWJ8+f9iG2GvD4lKVckZqWeSYCKpZ+RZ+mys=</DigestValue>
      </Reference>
      <Reference URI="/xl/worksheets/sheet4.xml?ContentType=application/vnd.openxmlformats-officedocument.spreadsheetml.worksheet+xml">
        <DigestMethod Algorithm="http://www.w3.org/2001/04/xmlenc#sha256"/>
        <DigestValue>rIHE6RHiJSRclXyXzpd4t4PeWh0PNTp7S+HpgZzw8pk=</DigestValue>
      </Reference>
      <Reference URI="/xl/worksheets/sheet5.xml?ContentType=application/vnd.openxmlformats-officedocument.spreadsheetml.worksheet+xml">
        <DigestMethod Algorithm="http://www.w3.org/2001/04/xmlenc#sha256"/>
        <DigestValue>j/r7FXWZDgk9UL3qOAdTyeg9znyAw0vYbcYtyWQfUQM=</DigestValue>
      </Reference>
    </Manifest>
    <SignatureProperties>
      <SignatureProperty Id="idSignatureTime" Target="#idPackageSignature">
        <mdssi:SignatureTime xmlns:mdssi="http://schemas.openxmlformats.org/package/2006/digital-signature">
          <mdssi:Format>YYYY-MM-DDThh:mm:ssTZD</mdssi:Format>
          <mdssi:Value>2025-08-13T15:06:16Z</mdssi:Value>
        </mdssi:SignatureTime>
      </SignatureProperty>
    </SignatureProperties>
  </Object>
  <Object Id="idOfficeObject">
    <SignatureProperties>
      <SignatureProperty Id="idOfficeV1Details" Target="#idPackageSignature">
        <SignatureInfoV1 xmlns="http://schemas.microsoft.com/office/2006/digsig">
          <SetupID>{18FE785F-9668-4F9F-BA6D-F2B95BE643DD}</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2025-08-13T15:06:16Z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BQ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WS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Whr21XrBmeSFpjw+GRitTYB1SJWJvTNuU9fjEtz0ojw=</DigestValue>
    </Reference>
    <Reference Type="http://www.w3.org/2000/09/xmldsig#Object" URI="#idOfficeObject">
      <DigestMethod Algorithm="http://www.w3.org/2001/04/xmlenc#sha256"/>
      <DigestValue>mh/VikzCi0qTNfJJcfHer2Hpe5qLYpD5YbJxo8+zMK0=</DigestValue>
    </Reference>
    <Reference Type="http://uri.etsi.org/01903#SignedProperties" URI="#idSignedProperties">
      <Transforms>
        <Transform Algorithm="http://www.w3.org/TR/2001/REC-xml-c14n-20010315"/>
      </Transforms>
      <DigestMethod Algorithm="http://www.w3.org/2001/04/xmlenc#sha256"/>
      <DigestValue>A44wU9XLDOmw4XxUNwQx129e+yBiS+HFmRZEsFWhqAY=</DigestValue>
    </Reference>
    <Reference Type="http://www.w3.org/2000/09/xmldsig#Object" URI="#idValidSigLnImg">
      <DigestMethod Algorithm="http://www.w3.org/2001/04/xmlenc#sha256"/>
      <DigestValue>xnAMMFKf08aBJqcxnWJUylkeJvoJeNdzT7GmZzAdeYI=</DigestValue>
    </Reference>
    <Reference Type="http://www.w3.org/2000/09/xmldsig#Object" URI="#idInvalidSigLnImg">
      <DigestMethod Algorithm="http://www.w3.org/2001/04/xmlenc#sha256"/>
      <DigestValue>Urh8evLPf+kbd+fMNS/QOL4OJdTXySoPL2+65CI8ncE=</DigestValue>
    </Reference>
  </SignedInfo>
  <SignatureValue>oCW4ObY8vpJg/HeADHJEx1b3/D0GsYXz6SLw0AFgJtBzehvkeENyBQCOPOIQtsk6GP4WHEK3uhk0
Kj+l/BI4OhtXYJkCUb0TSWMXBajiDuDKSmrS2vKB8G9x+YM7g1S9gHkLmkOBW++7kLvxK4/JhxlE
o2RbtBFT3x6op5nr8Hh7NrDEryNYVA7CLJGzQgjrmeS5lsd+3n7jWOqfyxugQ+TgEzm2q+2VS0vp
29F+IywAOBAXJciLtGZXR5XdF1PnJdvkzzMyOdmLP1c8fluke9RR2W8U8cWsL5nIYXB2rmr0738A
vZL9sLTZCvdfmZMhe83WQ6vLKTaQxJY9XtsWOw==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fnn8JR9H+PGsfnLpHyV/47hMFVVqofiuZZxhmHc5OEA=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owWzeO5K2gWW+3AUFwTaC20pS2f18zcprmkIZ7ZGgLY=</DigestValue>
      </Reference>
      <Reference URI="/xl/drawings/vmlDrawing2.vml?ContentType=application/vnd.openxmlformats-officedocument.vmlDrawing">
        <DigestMethod Algorithm="http://www.w3.org/2001/04/xmlenc#sha256"/>
        <DigestValue>TbNAYp9wcJJR6sCObqiIXMRVhxQ680WHrWtSOsryXQI=</DigestValue>
      </Reference>
      <Reference URI="/xl/drawings/vmlDrawing3.vml?ContentType=application/vnd.openxmlformats-officedocument.vmlDrawing">
        <DigestMethod Algorithm="http://www.w3.org/2001/04/xmlenc#sha256"/>
        <DigestValue>h0drg18Ya1b4AVH+9Qy7pjiXycjmR8+2u7Q8IW8EixU=</DigestValue>
      </Reference>
      <Reference URI="/xl/drawings/vmlDrawing4.vml?ContentType=application/vnd.openxmlformats-officedocument.vmlDrawing">
        <DigestMethod Algorithm="http://www.w3.org/2001/04/xmlenc#sha256"/>
        <DigestValue>oFoIhIrrirg00fgiUHpLsYSpOOWIsmxVRmUxRITk3wQ=</DigestValue>
      </Reference>
      <Reference URI="/xl/drawings/vmlDrawing5.vml?ContentType=application/vnd.openxmlformats-officedocument.vmlDrawing">
        <DigestMethod Algorithm="http://www.w3.org/2001/04/xmlenc#sha256"/>
        <DigestValue>iJSh4KH7Wafs7mHCW3Z3PAHC2Oy1r+gMRyP10KwAVZc=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LNKSkIc3tQufsrC7VtUIe87bdKnfEF49sc6wNO89Urc=</DigestValue>
      </Reference>
      <Reference URI="/xl/media/image3.emf?ContentType=image/x-emf">
        <DigestMethod Algorithm="http://www.w3.org/2001/04/xmlenc#sha256"/>
        <DigestValue>7Qdit1bqYnosPdxJxjiQNyetnVuLDLlxedCqYd++pwU=</DigestValue>
      </Reference>
      <Reference URI="/xl/media/image4.emf?ContentType=image/x-emf">
        <DigestMethod Algorithm="http://www.w3.org/2001/04/xmlenc#sha256"/>
        <DigestValue>Pjh544dO7uqf9tgoQS4Qf0TncA8o+mGRV8+0AkfdSxM=</DigestValue>
      </Reference>
      <Reference URI="/xl/media/image5.emf?ContentType=image/x-emf">
        <DigestMethod Algorithm="http://www.w3.org/2001/04/xmlenc#sha256"/>
        <DigestValue>j1PgtNua6b2DMnc/QTXMf55y3E6vMYODREuezdSG0w8=</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MRMw0eMx8BmvLjXQaJZ38AoqrxUJGttit9V5/xWVLSc=</DigestValue>
      </Reference>
      <Reference URI="/xl/styles.xml?ContentType=application/vnd.openxmlformats-officedocument.spreadsheetml.styles+xml">
        <DigestMethod Algorithm="http://www.w3.org/2001/04/xmlenc#sha256"/>
        <DigestValue>jpahE5P/pVCg+evfg5/neAXsrBt+pB5esaFK9S4kc6g=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1u3269EcjPR9QhKIWsPGUIdoXGDUMXrYJloE/qRTADw=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bhsFoeJDBYrVkfKcdAXYnUt7/URZJyffsf0JeyglT+E=</DigestValue>
      </Reference>
      <Reference URI="/xl/worksheets/sheet2.xml?ContentType=application/vnd.openxmlformats-officedocument.spreadsheetml.worksheet+xml">
        <DigestMethod Algorithm="http://www.w3.org/2001/04/xmlenc#sha256"/>
        <DigestValue>V11qYAY5VyVujDqvo6jU3DvE3zwMWBa87KjhwDDecqg=</DigestValue>
      </Reference>
      <Reference URI="/xl/worksheets/sheet3.xml?ContentType=application/vnd.openxmlformats-officedocument.spreadsheetml.worksheet+xml">
        <DigestMethod Algorithm="http://www.w3.org/2001/04/xmlenc#sha256"/>
        <DigestValue>uAolrjhPWJ8+f9iG2GvD4lKVckZqWeSYCKpZ+RZ+mys=</DigestValue>
      </Reference>
      <Reference URI="/xl/worksheets/sheet4.xml?ContentType=application/vnd.openxmlformats-officedocument.spreadsheetml.worksheet+xml">
        <DigestMethod Algorithm="http://www.w3.org/2001/04/xmlenc#sha256"/>
        <DigestValue>rIHE6RHiJSRclXyXzpd4t4PeWh0PNTp7S+HpgZzw8pk=</DigestValue>
      </Reference>
      <Reference URI="/xl/worksheets/sheet5.xml?ContentType=application/vnd.openxmlformats-officedocument.spreadsheetml.worksheet+xml">
        <DigestMethod Algorithm="http://www.w3.org/2001/04/xmlenc#sha256"/>
        <DigestValue>j/r7FXWZDgk9UL3qOAdTyeg9znyAw0vYbcYtyWQfUQM=</DigestValue>
      </Reference>
    </Manifest>
    <SignatureProperties>
      <SignatureProperty Id="idSignatureTime" Target="#idPackageSignature">
        <mdssi:SignatureTime xmlns:mdssi="http://schemas.openxmlformats.org/package/2006/digital-signature">
          <mdssi:Format>YYYY-MM-DDThh:mm:ssTZD</mdssi:Format>
          <mdssi:Value>2025-08-13T15:06:24Z</mdssi:Value>
        </mdssi:SignatureTime>
      </SignatureProperty>
    </SignatureProperties>
  </Object>
  <Object Id="idOfficeObject">
    <SignatureProperties>
      <SignatureProperty Id="idOfficeV1Details" Target="#idPackageSignature">
        <SignatureInfoV1 xmlns="http://schemas.microsoft.com/office/2006/digsig">
          <SetupID>{9F95418F-B4E8-410E-AD4B-D7409B013708}</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2025-08-13T15:06:24Z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BQ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WS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iPRhcTE9aseKdP9KskZujkel+XVUP+Z08/FxKL8w4jk=</DigestValue>
    </Reference>
    <Reference Type="http://www.w3.org/2000/09/xmldsig#Object" URI="#idOfficeObject">
      <DigestMethod Algorithm="http://www.w3.org/2001/04/xmlenc#sha256"/>
      <DigestValue>K7sm4HAE4qcuVjsoXcg/PYA1CFI3lVQ2sY+r+yCweYM=</DigestValue>
    </Reference>
    <Reference Type="http://uri.etsi.org/01903#SignedProperties" URI="#idSignedProperties">
      <Transforms>
        <Transform Algorithm="http://www.w3.org/TR/2001/REC-xml-c14n-20010315"/>
      </Transforms>
      <DigestMethod Algorithm="http://www.w3.org/2001/04/xmlenc#sha256"/>
      <DigestValue>paOF9KSMgztlHJP+KQWOGSID6BYJ6lor+raDG3IVVBk=</DigestValue>
    </Reference>
    <Reference Type="http://www.w3.org/2000/09/xmldsig#Object" URI="#idValidSigLnImg">
      <DigestMethod Algorithm="http://www.w3.org/2001/04/xmlenc#sha256"/>
      <DigestValue>OpuMRakX84dOwyd/eWbNCJqtL0ve+s7PTS43SchJXbY=</DigestValue>
    </Reference>
    <Reference Type="http://www.w3.org/2000/09/xmldsig#Object" URI="#idInvalidSigLnImg">
      <DigestMethod Algorithm="http://www.w3.org/2001/04/xmlenc#sha256"/>
      <DigestValue>w84v+7eqc6XNqiTMwf824iEYKKVvk64GnVZJDqOcoxA=</DigestValue>
    </Reference>
  </SignedInfo>
  <SignatureValue>G6yO5KUVhEYRv73qxIc1dpFBZOCMCdM6ADJ434ML7pKL5Gc2eOHPLr6eccSxN47xuK6LDGCuzLrp
02mfY4ocBOKsd53Ymu2hw+/FVKbfenahxkQLJL4gQ/DIA9c6zd8VsO2VdrHWs0njjWxgD5TjXFWL
xMIPsitHmc3/RmPXvfDYHSoGA7bsZ1jLsD24p5lrivHKsUlCzTpc4aeYTq2ISLMDJL30l4MWDBYp
8LIKWg2hJ7jnORzYxm4aZ4iED5nNGCbYIFt9af7DRcr+/fznQ2PBcyMfHZkRce/QOps7LqqF+IZb
MIM+DXYEHq1CzXHs6E+e3RH7RvVSvFxM4XIPAA==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fnn8JR9H+PGsfnLpHyV/47hMFVVqofiuZZxhmHc5OEA=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JtEBNNLwkvlG5mfRbJittBVhWKN0MYMTrmWP8INGHHk=</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HQ6GNURl9k+Iku0iZ8lZcQ9BwE2Rgzb7ZR6EXXM0eNE=</DigestValue>
      </Reference>
      <Reference URI="/xl/drawings/vmlDrawing1.vml?ContentType=application/vnd.openxmlformats-officedocument.vmlDrawing">
        <DigestMethod Algorithm="http://www.w3.org/2001/04/xmlenc#sha256"/>
        <DigestValue>owWzeO5K2gWW+3AUFwTaC20pS2f18zcprmkIZ7ZGgLY=</DigestValue>
      </Reference>
      <Reference URI="/xl/drawings/vmlDrawing2.vml?ContentType=application/vnd.openxmlformats-officedocument.vmlDrawing">
        <DigestMethod Algorithm="http://www.w3.org/2001/04/xmlenc#sha256"/>
        <DigestValue>TbNAYp9wcJJR6sCObqiIXMRVhxQ680WHrWtSOsryXQI=</DigestValue>
      </Reference>
      <Reference URI="/xl/drawings/vmlDrawing3.vml?ContentType=application/vnd.openxmlformats-officedocument.vmlDrawing">
        <DigestMethod Algorithm="http://www.w3.org/2001/04/xmlenc#sha256"/>
        <DigestValue>h0drg18Ya1b4AVH+9Qy7pjiXycjmR8+2u7Q8IW8EixU=</DigestValue>
      </Reference>
      <Reference URI="/xl/drawings/vmlDrawing4.vml?ContentType=application/vnd.openxmlformats-officedocument.vmlDrawing">
        <DigestMethod Algorithm="http://www.w3.org/2001/04/xmlenc#sha256"/>
        <DigestValue>oFoIhIrrirg00fgiUHpLsYSpOOWIsmxVRmUxRITk3wQ=</DigestValue>
      </Reference>
      <Reference URI="/xl/drawings/vmlDrawing5.vml?ContentType=application/vnd.openxmlformats-officedocument.vmlDrawing">
        <DigestMethod Algorithm="http://www.w3.org/2001/04/xmlenc#sha256"/>
        <DigestValue>iJSh4KH7Wafs7mHCW3Z3PAHC2Oy1r+gMRyP10KwAVZc=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LNKSkIc3tQufsrC7VtUIe87bdKnfEF49sc6wNO89Urc=</DigestValue>
      </Reference>
      <Reference URI="/xl/media/image3.emf?ContentType=image/x-emf">
        <DigestMethod Algorithm="http://www.w3.org/2001/04/xmlenc#sha256"/>
        <DigestValue>7Qdit1bqYnosPdxJxjiQNyetnVuLDLlxedCqYd++pwU=</DigestValue>
      </Reference>
      <Reference URI="/xl/media/image4.emf?ContentType=image/x-emf">
        <DigestMethod Algorithm="http://www.w3.org/2001/04/xmlenc#sha256"/>
        <DigestValue>Pjh544dO7uqf9tgoQS4Qf0TncA8o+mGRV8+0AkfdSxM=</DigestValue>
      </Reference>
      <Reference URI="/xl/media/image5.emf?ContentType=image/x-emf">
        <DigestMethod Algorithm="http://www.w3.org/2001/04/xmlenc#sha256"/>
        <DigestValue>j1PgtNua6b2DMnc/QTXMf55y3E6vMYODREuezdSG0w8=</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MRMw0eMx8BmvLjXQaJZ38AoqrxUJGttit9V5/xWVLSc=</DigestValue>
      </Reference>
      <Reference URI="/xl/styles.xml?ContentType=application/vnd.openxmlformats-officedocument.spreadsheetml.styles+xml">
        <DigestMethod Algorithm="http://www.w3.org/2001/04/xmlenc#sha256"/>
        <DigestValue>jpahE5P/pVCg+evfg5/neAXsrBt+pB5esaFK9S4kc6g=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1u3269EcjPR9QhKIWsPGUIdoXGDUMXrYJloE/qRTADw=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bhsFoeJDBYrVkfKcdAXYnUt7/URZJyffsf0JeyglT+E=</DigestValue>
      </Reference>
      <Reference URI="/xl/worksheets/sheet2.xml?ContentType=application/vnd.openxmlformats-officedocument.spreadsheetml.worksheet+xml">
        <DigestMethod Algorithm="http://www.w3.org/2001/04/xmlenc#sha256"/>
        <DigestValue>V11qYAY5VyVujDqvo6jU3DvE3zwMWBa87KjhwDDecqg=</DigestValue>
      </Reference>
      <Reference URI="/xl/worksheets/sheet3.xml?ContentType=application/vnd.openxmlformats-officedocument.spreadsheetml.worksheet+xml">
        <DigestMethod Algorithm="http://www.w3.org/2001/04/xmlenc#sha256"/>
        <DigestValue>uAolrjhPWJ8+f9iG2GvD4lKVckZqWeSYCKpZ+RZ+mys=</DigestValue>
      </Reference>
      <Reference URI="/xl/worksheets/sheet4.xml?ContentType=application/vnd.openxmlformats-officedocument.spreadsheetml.worksheet+xml">
        <DigestMethod Algorithm="http://www.w3.org/2001/04/xmlenc#sha256"/>
        <DigestValue>rIHE6RHiJSRclXyXzpd4t4PeWh0PNTp7S+HpgZzw8pk=</DigestValue>
      </Reference>
      <Reference URI="/xl/worksheets/sheet5.xml?ContentType=application/vnd.openxmlformats-officedocument.spreadsheetml.worksheet+xml">
        <DigestMethod Algorithm="http://www.w3.org/2001/04/xmlenc#sha256"/>
        <DigestValue>j/r7FXWZDgk9UL3qOAdTyeg9znyAw0vYbcYtyWQfUQM=</DigestValue>
      </Reference>
    </Manifest>
    <SignatureProperties>
      <SignatureProperty Id="idSignatureTime" Target="#idPackageSignature">
        <mdssi:SignatureTime xmlns:mdssi="http://schemas.openxmlformats.org/package/2006/digital-signature">
          <mdssi:Format>YYYY-MM-DDThh:mm:ssTZD</mdssi:Format>
          <mdssi:Value>2025-08-13T15:06:37Z</mdssi:Value>
        </mdssi:SignatureTime>
      </SignatureProperty>
    </SignatureProperties>
  </Object>
  <Object Id="idOfficeObject">
    <SignatureProperties>
      <SignatureProperty Id="idOfficeV1Details" Target="#idPackageSignature">
        <SignatureInfoV1 xmlns="http://schemas.microsoft.com/office/2006/digsig">
          <SetupID>{6D3DF08A-1767-4106-8C91-9E151F0EFE6B}</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2025-08-13T15:06:37Z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Ja7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ZQByAGMAdABvAHIACQAAAAMAAAAHAAAABQ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X5k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lAHIAYwB0AG8AcgAJAAAAAwAAAAcAAAAF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52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Nh/3lnf+PhAW7xNKVYmwShZpOqynPYtQu4o24wZ2oN5qPxbc8RWAJfl0d/UiY6yv</DigestValue>
    </Reference>
    <Reference Type="http://www.w3.org/2000/09/xmldsig#Object" URI="#idOfficeObject">
      <DigestMethod Algorithm="http://www.w3.org/2001/04/xmldsig-more#sha384"/>
      <DigestValue>ahcr7K6B86g4t4S1dTvUoi3+foZrD3MQW/2lPMKzLRRqVBw8LPhY8VK+PRgfG8sc</DigestValue>
    </Reference>
    <Reference Type="http://uri.etsi.org/01903#SignedProperties" URI="#idSignedProperties">
      <Transforms>
        <Transform Algorithm="http://www.w3.org/TR/2001/REC-xml-c14n-20010315"/>
      </Transforms>
      <DigestMethod Algorithm="http://www.w3.org/2001/04/xmldsig-more#sha384"/>
      <DigestValue>31dORg2YA3Z6qwsxg78GN+o2K+gwFQyFGDGJHV370QYA9Y/W0Z+T3oEqCw4LZjwN</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xM9R5QyrVd7g2CHF8snSsviS3S2iEjIhtMIzy0oJkYllB9BFi5VTmygnnNVmSRWR</DigestValue>
    </Reference>
  </SignedInfo>
  <SignatureValue>i/6wID22uhcfiav56KKmeQX6r1uCQmx4lZSVidrlLqBjdCe2jzy4Ae2fgR06VXJ+9kTCj9P0o3nv
o9G3zplQaOGumb0j/xOt2eM6Y+DppDHz/Ak8ZmJfYoLcdw5VRMdx</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Qbak+nn82niEvln1gQfotSr0ag0SO+UwcX228tIkB2JlafpjyNySwTvpaGc13Dsq</DigestValue>
      </Reference>
      <Reference URI="/xl/calcChain.xml?ContentType=application/vnd.openxmlformats-officedocument.spreadsheetml.calcChain+xml">
        <DigestMethod Algorithm="http://www.w3.org/2001/04/xmldsig-more#sha384"/>
        <DigestValue>vBvhXrm9tESzYN/L4oAHaEuR1m1BvIQuadISsfJ5KEjZ2KKggMvewFH9pIDhQWqz</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ErkeptaEGcsj8xRNZ7f+GRKh8j+D98WFAe+ixKOXG8iVnQvWHGyZC2qT26mZCqcT</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82ph9u9lBi4KU4x5iIFw7tNZJ1Zd/dMCKuLwVSw2QAl0/b62tv3RkJye7FMDI5mo</DigestValue>
      </Reference>
      <Reference URI="/xl/drawings/drawing5.xml?ContentType=application/vnd.openxmlformats-officedocument.drawing+xml">
        <DigestMethod Algorithm="http://www.w3.org/2001/04/xmldsig-more#sha384"/>
        <DigestValue>Hw04jkrceU0OW5gvM8FLhujAKEvnefx8E9+JqGXhSq9xsRNwjkEXTD6oZvePkxhl</DigestValue>
      </Reference>
      <Reference URI="/xl/drawings/vmlDrawing1.vml?ContentType=application/vnd.openxmlformats-officedocument.vmlDrawing">
        <DigestMethod Algorithm="http://www.w3.org/2001/04/xmldsig-more#sha384"/>
        <DigestValue>bomARrvsLh0BUl5EEu5GQQEN589owT8q3aIJeQvEuCqAjNuF0BqudThILCZcddPe</DigestValue>
      </Reference>
      <Reference URI="/xl/drawings/vmlDrawing2.vml?ContentType=application/vnd.openxmlformats-officedocument.vmlDrawing">
        <DigestMethod Algorithm="http://www.w3.org/2001/04/xmldsig-more#sha384"/>
        <DigestValue>lKly7RuiXXKunMw57dvtNcKo8g14kr7JKDba70YDXas7X2+AqdoxvcYHIU+v3j6W</DigestValue>
      </Reference>
      <Reference URI="/xl/drawings/vmlDrawing3.vml?ContentType=application/vnd.openxmlformats-officedocument.vmlDrawing">
        <DigestMethod Algorithm="http://www.w3.org/2001/04/xmldsig-more#sha384"/>
        <DigestValue>RxK+c77/Vz81zLrtlv6SmK3PM/KyqqksOYuCmhkS8OBWksDNZPt3N/wR8bqjvsmI</DigestValue>
      </Reference>
      <Reference URI="/xl/drawings/vmlDrawing4.vml?ContentType=application/vnd.openxmlformats-officedocument.vmlDrawing">
        <DigestMethod Algorithm="http://www.w3.org/2001/04/xmldsig-more#sha384"/>
        <DigestValue>z/B4mbYmsJpz9+xk64Nyt8NxaLVdsqrZC/3LLBlyaTUowfEo1uuOCusMGe+LG0q5</DigestValue>
      </Reference>
      <Reference URI="/xl/drawings/vmlDrawing5.vml?ContentType=application/vnd.openxmlformats-officedocument.vmlDrawing">
        <DigestMethod Algorithm="http://www.w3.org/2001/04/xmldsig-more#sha384"/>
        <DigestValue>lsJVsN/AEhuG04nBhiFANzkaWSU1Lg17T9eJLcfiP16esXTIXEztf9DqXGwyIbn2</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9EBjiy8d8fA6oRzqva/kV3/qULkXVH1GbgBt0vVq+Txu97v3al/dcRXdxgW+tnGG</DigestValue>
      </Reference>
      <Reference URI="/xl/media/image3.emf?ContentType=image/x-emf">
        <DigestMethod Algorithm="http://www.w3.org/2001/04/xmldsig-more#sha384"/>
        <DigestValue>/L9bpoh8xJcHotCez4TpddPktkp2LmRXR/sQR3mPi/lI3XRZ5zl2jfp7EKeJuMLk</DigestValue>
      </Reference>
      <Reference URI="/xl/media/image4.emf?ContentType=image/x-emf">
        <DigestMethod Algorithm="http://www.w3.org/2001/04/xmldsig-more#sha384"/>
        <DigestValue>q+Uah3lNSw6VwbTD1iT6z0yFSfxJ3Syn/DgyVTbIq3OT8GT3LMKe27Vsc2QgiaZS</DigestValue>
      </Reference>
      <Reference URI="/xl/media/image5.emf?ContentType=image/x-emf">
        <DigestMethod Algorithm="http://www.w3.org/2001/04/xmldsig-more#sha384"/>
        <DigestValue>2HVWwPj2p5ZW96Ch1L7CrPs1gbF88aOwz1AeG/NJhJJy5r5XaXy6SHrOCikTgSbr</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ts8295zaq4FeSsmmVzSDlZO9rHjwXd+8xC6C6g0a2em8zE1fzHeCaLFtF8szf7Tg</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4klTymFa0SwCNZ6jZm9wVKE/8MubC9HjOwtIA868mTKl2ShwEuve4Z7Hbmwy7YhB</DigestValue>
      </Reference>
      <Reference URI="/xl/styles.xml?ContentType=application/vnd.openxmlformats-officedocument.spreadsheetml.styles+xml">
        <DigestMethod Algorithm="http://www.w3.org/2001/04/xmldsig-more#sha384"/>
        <DigestValue>DZX+ZwYzY42s1iuRIEVGJyfIeyaMGSqIisboCpZakcTdIr90Su2mppUuFQMxD65Q</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rIjzVm1EPBnmZDFvjkiGi2GmFyLnkAtyEX+OU/fSvJsfcH0gUxwWPLO2gcB9eO1Z</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VVZbMdkvc4eczsTiYRY9YLs6IzGAtu9tZPVQiTXV3mNO/ONEmmHB+EsMCJyFX+Y3</DigestValue>
      </Reference>
      <Reference URI="/xl/worksheets/sheet1.xml?ContentType=application/vnd.openxmlformats-officedocument.spreadsheetml.worksheet+xml">
        <DigestMethod Algorithm="http://www.w3.org/2001/04/xmldsig-more#sha384"/>
        <DigestValue>OBPDzs1cFzmDJKpMDIuVkXWY0XX8kR5ZYpShBTyvzT836i4zl8Ey8MCf0rlwLPZZ</DigestValue>
      </Reference>
      <Reference URI="/xl/worksheets/sheet2.xml?ContentType=application/vnd.openxmlformats-officedocument.spreadsheetml.worksheet+xml">
        <DigestMethod Algorithm="http://www.w3.org/2001/04/xmldsig-more#sha384"/>
        <DigestValue>UW9P+vZ3FFQv7wNOwxreiqe2qFy4xwueNXpR1IxztHmj/xkxXrLIMosXIFSiV14u</DigestValue>
      </Reference>
      <Reference URI="/xl/worksheets/sheet3.xml?ContentType=application/vnd.openxmlformats-officedocument.spreadsheetml.worksheet+xml">
        <DigestMethod Algorithm="http://www.w3.org/2001/04/xmldsig-more#sha384"/>
        <DigestValue>pgBOCcjtCBJvYDwCBFwfGOEF/MQK1BZ+KQBSLPzalhC51w1uWGw7GuxHUasbTBfY</DigestValue>
      </Reference>
      <Reference URI="/xl/worksheets/sheet4.xml?ContentType=application/vnd.openxmlformats-officedocument.spreadsheetml.worksheet+xml">
        <DigestMethod Algorithm="http://www.w3.org/2001/04/xmldsig-more#sha384"/>
        <DigestValue>f3nHIVsIHqLQhrnN2sPxtCqm6uvr+qHt0RRIcGu420YygaylV6heUJvutLjhRj3r</DigestValue>
      </Reference>
      <Reference URI="/xl/worksheets/sheet5.xml?ContentType=application/vnd.openxmlformats-officedocument.spreadsheetml.worksheet+xml">
        <DigestMethod Algorithm="http://www.w3.org/2001/04/xmldsig-more#sha384"/>
        <DigestValue>RwHq3Xdg2C2UEp2TkjzPt8V0bj7rP9MdMH5q0RiNcdNQOlQfSGAPYlgdyslLYIYR</DigestValue>
      </Reference>
    </Manifest>
    <SignatureProperties>
      <SignatureProperty Id="idSignatureTime" Target="#idPackageSignature">
        <mdssi:SignatureTime xmlns:mdssi="http://schemas.openxmlformats.org/package/2006/digital-signature">
          <mdssi:Format>YYYY-MM-DDThh:mm:ssTZD</mdssi:Format>
          <mdssi:Value>2025-08-14T15:11:56Z</mdssi:Value>
        </mdssi:SignatureTime>
      </SignatureProperty>
    </SignatureProperties>
  </Object>
  <Object Id="idOfficeObject">
    <SignatureProperties>
      <SignatureProperty Id="idOfficeV1Details" Target="#idPackageSignature">
        <SignatureInfoV1 xmlns="http://schemas.microsoft.com/office/2006/digsig">
          <SetupID>{CA38C0F0-A89E-4E4B-A3F3-FECC6789CC5F}</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2025-08-14T15:11:56Z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P//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Ns0UshhXN+6sxBNrX5vgkxipqHB7OivJ7NTU7CJXr9/LS7RG+DglgDSdb6XRwp2P</DigestValue>
    </Reference>
    <Reference Type="http://www.w3.org/2000/09/xmldsig#Object" URI="#idOfficeObject">
      <DigestMethod Algorithm="http://www.w3.org/2001/04/xmldsig-more#sha384"/>
      <DigestValue>gYn0FQXXvfpTx5UzsQbBpEU025AQ8kG2XLi8WTIQZ+oVrmWwzZkWniUJZXmEqHJF</DigestValue>
    </Reference>
    <Reference Type="http://uri.etsi.org/01903#SignedProperties" URI="#idSignedProperties">
      <Transforms>
        <Transform Algorithm="http://www.w3.org/TR/2001/REC-xml-c14n-20010315"/>
      </Transforms>
      <DigestMethod Algorithm="http://www.w3.org/2001/04/xmldsig-more#sha384"/>
      <DigestValue>OYK3Fubk6yRi2JQLGWFx8qVx05IrdJB3yeiYpzTpUQjEqOvkmZD94gkcurwqwT0b</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B7lDTvf/xx6ybRUea50FYALzM6S7ryVQJFw+gIhNiNG/Z3r+j/K1B+3qwwlhBizB</DigestValue>
    </Reference>
  </SignedInfo>
  <SignatureValue>Aun4wAnz1cR+z1SkmPaFODO4+YbOy9mFP3RMsLNCObJRBwgH8naRNeV+RsOLusWDgJHjsIOrKcGE
4bbIZfc552bjMRw+W7HOlfGe1UtjYYegwhddHDpzIv+aLpaHcjSQ</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Qbak+nn82niEvln1gQfotSr0ag0SO+UwcX228tIkB2JlafpjyNySwTvpaGc13Dsq</DigestValue>
      </Reference>
      <Reference URI="/xl/calcChain.xml?ContentType=application/vnd.openxmlformats-officedocument.spreadsheetml.calcChain+xml">
        <DigestMethod Algorithm="http://www.w3.org/2001/04/xmldsig-more#sha384"/>
        <DigestValue>vBvhXrm9tESzYN/L4oAHaEuR1m1BvIQuadISsfJ5KEjZ2KKggMvewFH9pIDhQWqz</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ErkeptaEGcsj8xRNZ7f+GRKh8j+D98WFAe+ixKOXG8iVnQvWHGyZC2qT26mZCqcT</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82ph9u9lBi4KU4x5iIFw7tNZJ1Zd/dMCKuLwVSw2QAl0/b62tv3RkJye7FMDI5mo</DigestValue>
      </Reference>
      <Reference URI="/xl/drawings/drawing5.xml?ContentType=application/vnd.openxmlformats-officedocument.drawing+xml">
        <DigestMethod Algorithm="http://www.w3.org/2001/04/xmldsig-more#sha384"/>
        <DigestValue>Hw04jkrceU0OW5gvM8FLhujAKEvnefx8E9+JqGXhSq9xsRNwjkEXTD6oZvePkxhl</DigestValue>
      </Reference>
      <Reference URI="/xl/drawings/vmlDrawing1.vml?ContentType=application/vnd.openxmlformats-officedocument.vmlDrawing">
        <DigestMethod Algorithm="http://www.w3.org/2001/04/xmldsig-more#sha384"/>
        <DigestValue>bomARrvsLh0BUl5EEu5GQQEN589owT8q3aIJeQvEuCqAjNuF0BqudThILCZcddPe</DigestValue>
      </Reference>
      <Reference URI="/xl/drawings/vmlDrawing2.vml?ContentType=application/vnd.openxmlformats-officedocument.vmlDrawing">
        <DigestMethod Algorithm="http://www.w3.org/2001/04/xmldsig-more#sha384"/>
        <DigestValue>lKly7RuiXXKunMw57dvtNcKo8g14kr7JKDba70YDXas7X2+AqdoxvcYHIU+v3j6W</DigestValue>
      </Reference>
      <Reference URI="/xl/drawings/vmlDrawing3.vml?ContentType=application/vnd.openxmlformats-officedocument.vmlDrawing">
        <DigestMethod Algorithm="http://www.w3.org/2001/04/xmldsig-more#sha384"/>
        <DigestValue>RxK+c77/Vz81zLrtlv6SmK3PM/KyqqksOYuCmhkS8OBWksDNZPt3N/wR8bqjvsmI</DigestValue>
      </Reference>
      <Reference URI="/xl/drawings/vmlDrawing4.vml?ContentType=application/vnd.openxmlformats-officedocument.vmlDrawing">
        <DigestMethod Algorithm="http://www.w3.org/2001/04/xmldsig-more#sha384"/>
        <DigestValue>z/B4mbYmsJpz9+xk64Nyt8NxaLVdsqrZC/3LLBlyaTUowfEo1uuOCusMGe+LG0q5</DigestValue>
      </Reference>
      <Reference URI="/xl/drawings/vmlDrawing5.vml?ContentType=application/vnd.openxmlformats-officedocument.vmlDrawing">
        <DigestMethod Algorithm="http://www.w3.org/2001/04/xmldsig-more#sha384"/>
        <DigestValue>lsJVsN/AEhuG04nBhiFANzkaWSU1Lg17T9eJLcfiP16esXTIXEztf9DqXGwyIbn2</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9EBjiy8d8fA6oRzqva/kV3/qULkXVH1GbgBt0vVq+Txu97v3al/dcRXdxgW+tnGG</DigestValue>
      </Reference>
      <Reference URI="/xl/media/image3.emf?ContentType=image/x-emf">
        <DigestMethod Algorithm="http://www.w3.org/2001/04/xmldsig-more#sha384"/>
        <DigestValue>/L9bpoh8xJcHotCez4TpddPktkp2LmRXR/sQR3mPi/lI3XRZ5zl2jfp7EKeJuMLk</DigestValue>
      </Reference>
      <Reference URI="/xl/media/image4.emf?ContentType=image/x-emf">
        <DigestMethod Algorithm="http://www.w3.org/2001/04/xmldsig-more#sha384"/>
        <DigestValue>q+Uah3lNSw6VwbTD1iT6z0yFSfxJ3Syn/DgyVTbIq3OT8GT3LMKe27Vsc2QgiaZS</DigestValue>
      </Reference>
      <Reference URI="/xl/media/image5.emf?ContentType=image/x-emf">
        <DigestMethod Algorithm="http://www.w3.org/2001/04/xmldsig-more#sha384"/>
        <DigestValue>2HVWwPj2p5ZW96Ch1L7CrPs1gbF88aOwz1AeG/NJhJJy5r5XaXy6SHrOCikTgSbr</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ts8295zaq4FeSsmmVzSDlZO9rHjwXd+8xC6C6g0a2em8zE1fzHeCaLFtF8szf7Tg</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4klTymFa0SwCNZ6jZm9wVKE/8MubC9HjOwtIA868mTKl2ShwEuve4Z7Hbmwy7YhB</DigestValue>
      </Reference>
      <Reference URI="/xl/styles.xml?ContentType=application/vnd.openxmlformats-officedocument.spreadsheetml.styles+xml">
        <DigestMethod Algorithm="http://www.w3.org/2001/04/xmldsig-more#sha384"/>
        <DigestValue>DZX+ZwYzY42s1iuRIEVGJyfIeyaMGSqIisboCpZakcTdIr90Su2mppUuFQMxD65Q</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rIjzVm1EPBnmZDFvjkiGi2GmFyLnkAtyEX+OU/fSvJsfcH0gUxwWPLO2gcB9eO1Z</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VVZbMdkvc4eczsTiYRY9YLs6IzGAtu9tZPVQiTXV3mNO/ONEmmHB+EsMCJyFX+Y3</DigestValue>
      </Reference>
      <Reference URI="/xl/worksheets/sheet1.xml?ContentType=application/vnd.openxmlformats-officedocument.spreadsheetml.worksheet+xml">
        <DigestMethod Algorithm="http://www.w3.org/2001/04/xmldsig-more#sha384"/>
        <DigestValue>OBPDzs1cFzmDJKpMDIuVkXWY0XX8kR5ZYpShBTyvzT836i4zl8Ey8MCf0rlwLPZZ</DigestValue>
      </Reference>
      <Reference URI="/xl/worksheets/sheet2.xml?ContentType=application/vnd.openxmlformats-officedocument.spreadsheetml.worksheet+xml">
        <DigestMethod Algorithm="http://www.w3.org/2001/04/xmldsig-more#sha384"/>
        <DigestValue>UW9P+vZ3FFQv7wNOwxreiqe2qFy4xwueNXpR1IxztHmj/xkxXrLIMosXIFSiV14u</DigestValue>
      </Reference>
      <Reference URI="/xl/worksheets/sheet3.xml?ContentType=application/vnd.openxmlformats-officedocument.spreadsheetml.worksheet+xml">
        <DigestMethod Algorithm="http://www.w3.org/2001/04/xmldsig-more#sha384"/>
        <DigestValue>pgBOCcjtCBJvYDwCBFwfGOEF/MQK1BZ+KQBSLPzalhC51w1uWGw7GuxHUasbTBfY</DigestValue>
      </Reference>
      <Reference URI="/xl/worksheets/sheet4.xml?ContentType=application/vnd.openxmlformats-officedocument.spreadsheetml.worksheet+xml">
        <DigestMethod Algorithm="http://www.w3.org/2001/04/xmldsig-more#sha384"/>
        <DigestValue>f3nHIVsIHqLQhrnN2sPxtCqm6uvr+qHt0RRIcGu420YygaylV6heUJvutLjhRj3r</DigestValue>
      </Reference>
      <Reference URI="/xl/worksheets/sheet5.xml?ContentType=application/vnd.openxmlformats-officedocument.spreadsheetml.worksheet+xml">
        <DigestMethod Algorithm="http://www.w3.org/2001/04/xmldsig-more#sha384"/>
        <DigestValue>RwHq3Xdg2C2UEp2TkjzPt8V0bj7rP9MdMH5q0RiNcdNQOlQfSGAPYlgdyslLYIYR</DigestValue>
      </Reference>
    </Manifest>
    <SignatureProperties>
      <SignatureProperty Id="idSignatureTime" Target="#idPackageSignature">
        <mdssi:SignatureTime xmlns:mdssi="http://schemas.openxmlformats.org/package/2006/digital-signature">
          <mdssi:Format>YYYY-MM-DDThh:mm:ssTZD</mdssi:Format>
          <mdssi:Value>2025-08-14T15:12:12Z</mdssi:Value>
        </mdssi:SignatureTime>
      </SignatureProperty>
    </SignatureProperties>
  </Object>
  <Object Id="idOfficeObject">
    <SignatureProperties>
      <SignatureProperty Id="idOfficeV1Details" Target="#idPackageSignature">
        <SignatureInfoV1 xmlns="http://schemas.microsoft.com/office/2006/digsig">
          <SetupID>{3A0B2424-17A8-43C4-A2F0-2B7856090A94}</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2025-08-14T15:12:12Z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Hl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P//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Zxp+hmCzIwpGGSVR8HGEyMjzzdOb7NN8AA5IwLkn69GCESLvhTHvtaHf+QMkL2il</DigestValue>
    </Reference>
    <Reference Type="http://www.w3.org/2000/09/xmldsig#Object" URI="#idOfficeObject">
      <DigestMethod Algorithm="http://www.w3.org/2001/04/xmldsig-more#sha384"/>
      <DigestValue>OwlkyI4DyjvRccNABystzBQTLeNnmZyDMoSWDkbLR6ORMMjcnxnMSn+dhNVMdQeg</DigestValue>
    </Reference>
    <Reference Type="http://uri.etsi.org/01903#SignedProperties" URI="#idSignedProperties">
      <Transforms>
        <Transform Algorithm="http://www.w3.org/TR/2001/REC-xml-c14n-20010315"/>
      </Transforms>
      <DigestMethod Algorithm="http://www.w3.org/2001/04/xmldsig-more#sha384"/>
      <DigestValue>I5OS4mPwlS7IYGOt/78T4016wr51SuL5G+co/GC4W/qUGG3CqRnribjCYFR6py8N</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xM9R5QyrVd7g2CHF8snSsviS3S2iEjIhtMIzy0oJkYllB9BFi5VTmygnnNVmSRWR</DigestValue>
    </Reference>
  </SignedInfo>
  <SignatureValue>p2iZrcQJDa7OggGd0h5ufbbSpZcnbAdMYeICBsJF020uK3vZzFRvxdMJmZSjDaQphB2JZadPnsGp
bZzKU0FZZjYB88pEix+P/Or7CyjHsFAMFmUVrjn4Y0eP6PWabvuz</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Qbak+nn82niEvln1gQfotSr0ag0SO+UwcX228tIkB2JlafpjyNySwTvpaGc13Dsq</DigestValue>
      </Reference>
      <Reference URI="/xl/calcChain.xml?ContentType=application/vnd.openxmlformats-officedocument.spreadsheetml.calcChain+xml">
        <DigestMethod Algorithm="http://www.w3.org/2001/04/xmldsig-more#sha384"/>
        <DigestValue>vBvhXrm9tESzYN/L4oAHaEuR1m1BvIQuadISsfJ5KEjZ2KKggMvewFH9pIDhQWqz</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ErkeptaEGcsj8xRNZ7f+GRKh8j+D98WFAe+ixKOXG8iVnQvWHGyZC2qT26mZCqcT</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82ph9u9lBi4KU4x5iIFw7tNZJ1Zd/dMCKuLwVSw2QAl0/b62tv3RkJye7FMDI5mo</DigestValue>
      </Reference>
      <Reference URI="/xl/drawings/drawing5.xml?ContentType=application/vnd.openxmlformats-officedocument.drawing+xml">
        <DigestMethod Algorithm="http://www.w3.org/2001/04/xmldsig-more#sha384"/>
        <DigestValue>Hw04jkrceU0OW5gvM8FLhujAKEvnefx8E9+JqGXhSq9xsRNwjkEXTD6oZvePkxhl</DigestValue>
      </Reference>
      <Reference URI="/xl/drawings/vmlDrawing1.vml?ContentType=application/vnd.openxmlformats-officedocument.vmlDrawing">
        <DigestMethod Algorithm="http://www.w3.org/2001/04/xmldsig-more#sha384"/>
        <DigestValue>bomARrvsLh0BUl5EEu5GQQEN589owT8q3aIJeQvEuCqAjNuF0BqudThILCZcddPe</DigestValue>
      </Reference>
      <Reference URI="/xl/drawings/vmlDrawing2.vml?ContentType=application/vnd.openxmlformats-officedocument.vmlDrawing">
        <DigestMethod Algorithm="http://www.w3.org/2001/04/xmldsig-more#sha384"/>
        <DigestValue>lKly7RuiXXKunMw57dvtNcKo8g14kr7JKDba70YDXas7X2+AqdoxvcYHIU+v3j6W</DigestValue>
      </Reference>
      <Reference URI="/xl/drawings/vmlDrawing3.vml?ContentType=application/vnd.openxmlformats-officedocument.vmlDrawing">
        <DigestMethod Algorithm="http://www.w3.org/2001/04/xmldsig-more#sha384"/>
        <DigestValue>RxK+c77/Vz81zLrtlv6SmK3PM/KyqqksOYuCmhkS8OBWksDNZPt3N/wR8bqjvsmI</DigestValue>
      </Reference>
      <Reference URI="/xl/drawings/vmlDrawing4.vml?ContentType=application/vnd.openxmlformats-officedocument.vmlDrawing">
        <DigestMethod Algorithm="http://www.w3.org/2001/04/xmldsig-more#sha384"/>
        <DigestValue>z/B4mbYmsJpz9+xk64Nyt8NxaLVdsqrZC/3LLBlyaTUowfEo1uuOCusMGe+LG0q5</DigestValue>
      </Reference>
      <Reference URI="/xl/drawings/vmlDrawing5.vml?ContentType=application/vnd.openxmlformats-officedocument.vmlDrawing">
        <DigestMethod Algorithm="http://www.w3.org/2001/04/xmldsig-more#sha384"/>
        <DigestValue>lsJVsN/AEhuG04nBhiFANzkaWSU1Lg17T9eJLcfiP16esXTIXEztf9DqXGwyIbn2</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9EBjiy8d8fA6oRzqva/kV3/qULkXVH1GbgBt0vVq+Txu97v3al/dcRXdxgW+tnGG</DigestValue>
      </Reference>
      <Reference URI="/xl/media/image3.emf?ContentType=image/x-emf">
        <DigestMethod Algorithm="http://www.w3.org/2001/04/xmldsig-more#sha384"/>
        <DigestValue>/L9bpoh8xJcHotCez4TpddPktkp2LmRXR/sQR3mPi/lI3XRZ5zl2jfp7EKeJuMLk</DigestValue>
      </Reference>
      <Reference URI="/xl/media/image4.emf?ContentType=image/x-emf">
        <DigestMethod Algorithm="http://www.w3.org/2001/04/xmldsig-more#sha384"/>
        <DigestValue>q+Uah3lNSw6VwbTD1iT6z0yFSfxJ3Syn/DgyVTbIq3OT8GT3LMKe27Vsc2QgiaZS</DigestValue>
      </Reference>
      <Reference URI="/xl/media/image5.emf?ContentType=image/x-emf">
        <DigestMethod Algorithm="http://www.w3.org/2001/04/xmldsig-more#sha384"/>
        <DigestValue>2HVWwPj2p5ZW96Ch1L7CrPs1gbF88aOwz1AeG/NJhJJy5r5XaXy6SHrOCikTgSbr</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ts8295zaq4FeSsmmVzSDlZO9rHjwXd+8xC6C6g0a2em8zE1fzHeCaLFtF8szf7Tg</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4klTymFa0SwCNZ6jZm9wVKE/8MubC9HjOwtIA868mTKl2ShwEuve4Z7Hbmwy7YhB</DigestValue>
      </Reference>
      <Reference URI="/xl/styles.xml?ContentType=application/vnd.openxmlformats-officedocument.spreadsheetml.styles+xml">
        <DigestMethod Algorithm="http://www.w3.org/2001/04/xmldsig-more#sha384"/>
        <DigestValue>DZX+ZwYzY42s1iuRIEVGJyfIeyaMGSqIisboCpZakcTdIr90Su2mppUuFQMxD65Q</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rIjzVm1EPBnmZDFvjkiGi2GmFyLnkAtyEX+OU/fSvJsfcH0gUxwWPLO2gcB9eO1Z</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VVZbMdkvc4eczsTiYRY9YLs6IzGAtu9tZPVQiTXV3mNO/ONEmmHB+EsMCJyFX+Y3</DigestValue>
      </Reference>
      <Reference URI="/xl/worksheets/sheet1.xml?ContentType=application/vnd.openxmlformats-officedocument.spreadsheetml.worksheet+xml">
        <DigestMethod Algorithm="http://www.w3.org/2001/04/xmldsig-more#sha384"/>
        <DigestValue>OBPDzs1cFzmDJKpMDIuVkXWY0XX8kR5ZYpShBTyvzT836i4zl8Ey8MCf0rlwLPZZ</DigestValue>
      </Reference>
      <Reference URI="/xl/worksheets/sheet2.xml?ContentType=application/vnd.openxmlformats-officedocument.spreadsheetml.worksheet+xml">
        <DigestMethod Algorithm="http://www.w3.org/2001/04/xmldsig-more#sha384"/>
        <DigestValue>UW9P+vZ3FFQv7wNOwxreiqe2qFy4xwueNXpR1IxztHmj/xkxXrLIMosXIFSiV14u</DigestValue>
      </Reference>
      <Reference URI="/xl/worksheets/sheet3.xml?ContentType=application/vnd.openxmlformats-officedocument.spreadsheetml.worksheet+xml">
        <DigestMethod Algorithm="http://www.w3.org/2001/04/xmldsig-more#sha384"/>
        <DigestValue>pgBOCcjtCBJvYDwCBFwfGOEF/MQK1BZ+KQBSLPzalhC51w1uWGw7GuxHUasbTBfY</DigestValue>
      </Reference>
      <Reference URI="/xl/worksheets/sheet4.xml?ContentType=application/vnd.openxmlformats-officedocument.spreadsheetml.worksheet+xml">
        <DigestMethod Algorithm="http://www.w3.org/2001/04/xmldsig-more#sha384"/>
        <DigestValue>f3nHIVsIHqLQhrnN2sPxtCqm6uvr+qHt0RRIcGu420YygaylV6heUJvutLjhRj3r</DigestValue>
      </Reference>
      <Reference URI="/xl/worksheets/sheet5.xml?ContentType=application/vnd.openxmlformats-officedocument.spreadsheetml.worksheet+xml">
        <DigestMethod Algorithm="http://www.w3.org/2001/04/xmldsig-more#sha384"/>
        <DigestValue>RwHq3Xdg2C2UEp2TkjzPt8V0bj7rP9MdMH5q0RiNcdNQOlQfSGAPYlgdyslLYIYR</DigestValue>
      </Reference>
    </Manifest>
    <SignatureProperties>
      <SignatureProperty Id="idSignatureTime" Target="#idPackageSignature">
        <mdssi:SignatureTime xmlns:mdssi="http://schemas.openxmlformats.org/package/2006/digital-signature">
          <mdssi:Format>YYYY-MM-DDThh:mm:ssTZD</mdssi:Format>
          <mdssi:Value>2025-08-14T15:12:20Z</mdssi:Value>
        </mdssi:SignatureTime>
      </SignatureProperty>
    </SignatureProperties>
  </Object>
  <Object Id="idOfficeObject">
    <SignatureProperties>
      <SignatureProperty Id="idOfficeV1Details" Target="#idPackageSignature">
        <SignatureInfoV1 xmlns="http://schemas.microsoft.com/office/2006/digsig">
          <SetupID>{3A513425-6F32-43B7-BE57-98EEAB81912D}</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2025-08-14T15:12:20Z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P//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Wg4VRJAw1gljJT6rFa0MXYTvOi2UY8H8707aVA/xBe9ynVPCQfzMyln9ALC94GD+</DigestValue>
    </Reference>
    <Reference Type="http://www.w3.org/2000/09/xmldsig#Object" URI="#idOfficeObject">
      <DigestMethod Algorithm="http://www.w3.org/2001/04/xmldsig-more#sha384"/>
      <DigestValue>UpUkj9pmSLjjHjcWw/8XyYQLnEXvLbxVyKDZjcwXeHD6sSXoE3VBIIkxl8aDk4nU</DigestValue>
    </Reference>
    <Reference Type="http://uri.etsi.org/01903#SignedProperties" URI="#idSignedProperties">
      <Transforms>
        <Transform Algorithm="http://www.w3.org/TR/2001/REC-xml-c14n-20010315"/>
      </Transforms>
      <DigestMethod Algorithm="http://www.w3.org/2001/04/xmldsig-more#sha384"/>
      <DigestValue>VX7n0CUnt4vF6Izu2sfosQGSzkdIcxO3LdBTnC21ZOGPePyHRP7GOWGoNPEesdVz</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xM9R5QyrVd7g2CHF8snSsviS3S2iEjIhtMIzy0oJkYllB9BFi5VTmygnnNVmSRWR</DigestValue>
    </Reference>
  </SignedInfo>
  <SignatureValue>SpLhzh0Oga7jsP3FgEL4Yl5XxBmNuPXRIdAaWY2AO2TJsL4QpNh6cFq2oJOYXnDIT3GUYRYFxbcU
nAmq9vp+8Ko1bPP3NYnTcBfD5kf49QdTKONZ4y3kgkFeBpfEO//s</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Qbak+nn82niEvln1gQfotSr0ag0SO+UwcX228tIkB2JlafpjyNySwTvpaGc13Dsq</DigestValue>
      </Reference>
      <Reference URI="/xl/calcChain.xml?ContentType=application/vnd.openxmlformats-officedocument.spreadsheetml.calcChain+xml">
        <DigestMethod Algorithm="http://www.w3.org/2001/04/xmldsig-more#sha384"/>
        <DigestValue>vBvhXrm9tESzYN/L4oAHaEuR1m1BvIQuadISsfJ5KEjZ2KKggMvewFH9pIDhQWqz</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ErkeptaEGcsj8xRNZ7f+GRKh8j+D98WFAe+ixKOXG8iVnQvWHGyZC2qT26mZCqcT</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82ph9u9lBi4KU4x5iIFw7tNZJ1Zd/dMCKuLwVSw2QAl0/b62tv3RkJye7FMDI5mo</DigestValue>
      </Reference>
      <Reference URI="/xl/drawings/drawing5.xml?ContentType=application/vnd.openxmlformats-officedocument.drawing+xml">
        <DigestMethod Algorithm="http://www.w3.org/2001/04/xmldsig-more#sha384"/>
        <DigestValue>Hw04jkrceU0OW5gvM8FLhujAKEvnefx8E9+JqGXhSq9xsRNwjkEXTD6oZvePkxhl</DigestValue>
      </Reference>
      <Reference URI="/xl/drawings/vmlDrawing1.vml?ContentType=application/vnd.openxmlformats-officedocument.vmlDrawing">
        <DigestMethod Algorithm="http://www.w3.org/2001/04/xmldsig-more#sha384"/>
        <DigestValue>bomARrvsLh0BUl5EEu5GQQEN589owT8q3aIJeQvEuCqAjNuF0BqudThILCZcddPe</DigestValue>
      </Reference>
      <Reference URI="/xl/drawings/vmlDrawing2.vml?ContentType=application/vnd.openxmlformats-officedocument.vmlDrawing">
        <DigestMethod Algorithm="http://www.w3.org/2001/04/xmldsig-more#sha384"/>
        <DigestValue>lKly7RuiXXKunMw57dvtNcKo8g14kr7JKDba70YDXas7X2+AqdoxvcYHIU+v3j6W</DigestValue>
      </Reference>
      <Reference URI="/xl/drawings/vmlDrawing3.vml?ContentType=application/vnd.openxmlformats-officedocument.vmlDrawing">
        <DigestMethod Algorithm="http://www.w3.org/2001/04/xmldsig-more#sha384"/>
        <DigestValue>RxK+c77/Vz81zLrtlv6SmK3PM/KyqqksOYuCmhkS8OBWksDNZPt3N/wR8bqjvsmI</DigestValue>
      </Reference>
      <Reference URI="/xl/drawings/vmlDrawing4.vml?ContentType=application/vnd.openxmlformats-officedocument.vmlDrawing">
        <DigestMethod Algorithm="http://www.w3.org/2001/04/xmldsig-more#sha384"/>
        <DigestValue>z/B4mbYmsJpz9+xk64Nyt8NxaLVdsqrZC/3LLBlyaTUowfEo1uuOCusMGe+LG0q5</DigestValue>
      </Reference>
      <Reference URI="/xl/drawings/vmlDrawing5.vml?ContentType=application/vnd.openxmlformats-officedocument.vmlDrawing">
        <DigestMethod Algorithm="http://www.w3.org/2001/04/xmldsig-more#sha384"/>
        <DigestValue>lsJVsN/AEhuG04nBhiFANzkaWSU1Lg17T9eJLcfiP16esXTIXEztf9DqXGwyIbn2</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9EBjiy8d8fA6oRzqva/kV3/qULkXVH1GbgBt0vVq+Txu97v3al/dcRXdxgW+tnGG</DigestValue>
      </Reference>
      <Reference URI="/xl/media/image3.emf?ContentType=image/x-emf">
        <DigestMethod Algorithm="http://www.w3.org/2001/04/xmldsig-more#sha384"/>
        <DigestValue>/L9bpoh8xJcHotCez4TpddPktkp2LmRXR/sQR3mPi/lI3XRZ5zl2jfp7EKeJuMLk</DigestValue>
      </Reference>
      <Reference URI="/xl/media/image4.emf?ContentType=image/x-emf">
        <DigestMethod Algorithm="http://www.w3.org/2001/04/xmldsig-more#sha384"/>
        <DigestValue>q+Uah3lNSw6VwbTD1iT6z0yFSfxJ3Syn/DgyVTbIq3OT8GT3LMKe27Vsc2QgiaZS</DigestValue>
      </Reference>
      <Reference URI="/xl/media/image5.emf?ContentType=image/x-emf">
        <DigestMethod Algorithm="http://www.w3.org/2001/04/xmldsig-more#sha384"/>
        <DigestValue>2HVWwPj2p5ZW96Ch1L7CrPs1gbF88aOwz1AeG/NJhJJy5r5XaXy6SHrOCikTgSbr</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ts8295zaq4FeSsmmVzSDlZO9rHjwXd+8xC6C6g0a2em8zE1fzHeCaLFtF8szf7Tg</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4klTymFa0SwCNZ6jZm9wVKE/8MubC9HjOwtIA868mTKl2ShwEuve4Z7Hbmwy7YhB</DigestValue>
      </Reference>
      <Reference URI="/xl/styles.xml?ContentType=application/vnd.openxmlformats-officedocument.spreadsheetml.styles+xml">
        <DigestMethod Algorithm="http://www.w3.org/2001/04/xmldsig-more#sha384"/>
        <DigestValue>DZX+ZwYzY42s1iuRIEVGJyfIeyaMGSqIisboCpZakcTdIr90Su2mppUuFQMxD65Q</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rIjzVm1EPBnmZDFvjkiGi2GmFyLnkAtyEX+OU/fSvJsfcH0gUxwWPLO2gcB9eO1Z</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VVZbMdkvc4eczsTiYRY9YLs6IzGAtu9tZPVQiTXV3mNO/ONEmmHB+EsMCJyFX+Y3</DigestValue>
      </Reference>
      <Reference URI="/xl/worksheets/sheet1.xml?ContentType=application/vnd.openxmlformats-officedocument.spreadsheetml.worksheet+xml">
        <DigestMethod Algorithm="http://www.w3.org/2001/04/xmldsig-more#sha384"/>
        <DigestValue>OBPDzs1cFzmDJKpMDIuVkXWY0XX8kR5ZYpShBTyvzT836i4zl8Ey8MCf0rlwLPZZ</DigestValue>
      </Reference>
      <Reference URI="/xl/worksheets/sheet2.xml?ContentType=application/vnd.openxmlformats-officedocument.spreadsheetml.worksheet+xml">
        <DigestMethod Algorithm="http://www.w3.org/2001/04/xmldsig-more#sha384"/>
        <DigestValue>UW9P+vZ3FFQv7wNOwxreiqe2qFy4xwueNXpR1IxztHmj/xkxXrLIMosXIFSiV14u</DigestValue>
      </Reference>
      <Reference URI="/xl/worksheets/sheet3.xml?ContentType=application/vnd.openxmlformats-officedocument.spreadsheetml.worksheet+xml">
        <DigestMethod Algorithm="http://www.w3.org/2001/04/xmldsig-more#sha384"/>
        <DigestValue>pgBOCcjtCBJvYDwCBFwfGOEF/MQK1BZ+KQBSLPzalhC51w1uWGw7GuxHUasbTBfY</DigestValue>
      </Reference>
      <Reference URI="/xl/worksheets/sheet4.xml?ContentType=application/vnd.openxmlformats-officedocument.spreadsheetml.worksheet+xml">
        <DigestMethod Algorithm="http://www.w3.org/2001/04/xmldsig-more#sha384"/>
        <DigestValue>f3nHIVsIHqLQhrnN2sPxtCqm6uvr+qHt0RRIcGu420YygaylV6heUJvutLjhRj3r</DigestValue>
      </Reference>
      <Reference URI="/xl/worksheets/sheet5.xml?ContentType=application/vnd.openxmlformats-officedocument.spreadsheetml.worksheet+xml">
        <DigestMethod Algorithm="http://www.w3.org/2001/04/xmldsig-more#sha384"/>
        <DigestValue>RwHq3Xdg2C2UEp2TkjzPt8V0bj7rP9MdMH5q0RiNcdNQOlQfSGAPYlgdyslLYIYR</DigestValue>
      </Reference>
    </Manifest>
    <SignatureProperties>
      <SignatureProperty Id="idSignatureTime" Target="#idPackageSignature">
        <mdssi:SignatureTime xmlns:mdssi="http://schemas.openxmlformats.org/package/2006/digital-signature">
          <mdssi:Format>YYYY-MM-DDThh:mm:ssTZD</mdssi:Format>
          <mdssi:Value>2025-08-14T15:12:29Z</mdssi:Value>
        </mdssi:SignatureTime>
      </SignatureProperty>
    </SignatureProperties>
  </Object>
  <Object Id="idOfficeObject">
    <SignatureProperties>
      <SignatureProperty Id="idOfficeV1Details" Target="#idPackageSignature">
        <SignatureInfoV1 xmlns="http://schemas.microsoft.com/office/2006/digsig">
          <SetupID>{E5755AEE-B022-4E97-9736-CD95DAA582A6}</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2025-08-14T15:12:29Z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P//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z2VrxlatDJloSuU10fBMcNYtp8PmKfc/anH4W0tpdC+ceyPe7DaFeaXNQ9uzZHLf</DigestValue>
    </Reference>
    <Reference Type="http://www.w3.org/2000/09/xmldsig#Object" URI="#idOfficeObject">
      <DigestMethod Algorithm="http://www.w3.org/2001/04/xmldsig-more#sha384"/>
      <DigestValue>H9eR0cvd8gvXGffnE9wPejuPDTqsSBwhOKs5G6ya4p++wbXH1zXzolmiIThm+6ZR</DigestValue>
    </Reference>
    <Reference Type="http://uri.etsi.org/01903#SignedProperties" URI="#idSignedProperties">
      <Transforms>
        <Transform Algorithm="http://www.w3.org/TR/2001/REC-xml-c14n-20010315"/>
      </Transforms>
      <DigestMethod Algorithm="http://www.w3.org/2001/04/xmldsig-more#sha384"/>
      <DigestValue>6hzgcpW9u7dZWnQyClr3r0DxeD93Yl5Vr+VHyla1afkX6RZBUdtR80W3t0h0V6ch</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ARSpGInf16eoJZ8KWW4VM3MpllaZAa1G3g4115I5+RMBO5N84T0j4mMIZCCVKCQd</DigestValue>
    </Reference>
  </SignedInfo>
  <SignatureValue>fIE022rAYfHLahpnJ5c5oQcVoH5wYU/bRtzGg55hIE8eg+XZelXl9f+lzztZXPd7YkGcLG3Y3qpV
98KPSlttbZeHT1E7pnkxk5ikowz82vFmIQIZgm40lg35AifoJKO4</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dsig-more#sha384"/>
        <DigestValue>Qbak+nn82niEvln1gQfotSr0ag0SO+UwcX228tIkB2JlafpjyNySwTvpaGc13Dsq</DigestValue>
      </Reference>
      <Reference URI="/xl/calcChain.xml?ContentType=application/vnd.openxmlformats-officedocument.spreadsheetml.calcChain+xml">
        <DigestMethod Algorithm="http://www.w3.org/2001/04/xmldsig-more#sha384"/>
        <DigestValue>vBvhXrm9tESzYN/L4oAHaEuR1m1BvIQuadISsfJ5KEjZ2KKggMvewFH9pIDhQWqz</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ErkeptaEGcsj8xRNZ7f+GRKh8j+D98WFAe+ixKOXG8iVnQvWHGyZC2qT26mZCqcT</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82ph9u9lBi4KU4x5iIFw7tNZJ1Zd/dMCKuLwVSw2QAl0/b62tv3RkJye7FMDI5mo</DigestValue>
      </Reference>
      <Reference URI="/xl/drawings/drawing5.xml?ContentType=application/vnd.openxmlformats-officedocument.drawing+xml">
        <DigestMethod Algorithm="http://www.w3.org/2001/04/xmldsig-more#sha384"/>
        <DigestValue>Hw04jkrceU0OW5gvM8FLhujAKEvnefx8E9+JqGXhSq9xsRNwjkEXTD6oZvePkxhl</DigestValue>
      </Reference>
      <Reference URI="/xl/drawings/vmlDrawing1.vml?ContentType=application/vnd.openxmlformats-officedocument.vmlDrawing">
        <DigestMethod Algorithm="http://www.w3.org/2001/04/xmldsig-more#sha384"/>
        <DigestValue>bomARrvsLh0BUl5EEu5GQQEN589owT8q3aIJeQvEuCqAjNuF0BqudThILCZcddPe</DigestValue>
      </Reference>
      <Reference URI="/xl/drawings/vmlDrawing2.vml?ContentType=application/vnd.openxmlformats-officedocument.vmlDrawing">
        <DigestMethod Algorithm="http://www.w3.org/2001/04/xmldsig-more#sha384"/>
        <DigestValue>lKly7RuiXXKunMw57dvtNcKo8g14kr7JKDba70YDXas7X2+AqdoxvcYHIU+v3j6W</DigestValue>
      </Reference>
      <Reference URI="/xl/drawings/vmlDrawing3.vml?ContentType=application/vnd.openxmlformats-officedocument.vmlDrawing">
        <DigestMethod Algorithm="http://www.w3.org/2001/04/xmldsig-more#sha384"/>
        <DigestValue>RxK+c77/Vz81zLrtlv6SmK3PM/KyqqksOYuCmhkS8OBWksDNZPt3N/wR8bqjvsmI</DigestValue>
      </Reference>
      <Reference URI="/xl/drawings/vmlDrawing4.vml?ContentType=application/vnd.openxmlformats-officedocument.vmlDrawing">
        <DigestMethod Algorithm="http://www.w3.org/2001/04/xmldsig-more#sha384"/>
        <DigestValue>z/B4mbYmsJpz9+xk64Nyt8NxaLVdsqrZC/3LLBlyaTUowfEo1uuOCusMGe+LG0q5</DigestValue>
      </Reference>
      <Reference URI="/xl/drawings/vmlDrawing5.vml?ContentType=application/vnd.openxmlformats-officedocument.vmlDrawing">
        <DigestMethod Algorithm="http://www.w3.org/2001/04/xmldsig-more#sha384"/>
        <DigestValue>lsJVsN/AEhuG04nBhiFANzkaWSU1Lg17T9eJLcfiP16esXTIXEztf9DqXGwyIbn2</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9EBjiy8d8fA6oRzqva/kV3/qULkXVH1GbgBt0vVq+Txu97v3al/dcRXdxgW+tnGG</DigestValue>
      </Reference>
      <Reference URI="/xl/media/image3.emf?ContentType=image/x-emf">
        <DigestMethod Algorithm="http://www.w3.org/2001/04/xmldsig-more#sha384"/>
        <DigestValue>/L9bpoh8xJcHotCez4TpddPktkp2LmRXR/sQR3mPi/lI3XRZ5zl2jfp7EKeJuMLk</DigestValue>
      </Reference>
      <Reference URI="/xl/media/image4.emf?ContentType=image/x-emf">
        <DigestMethod Algorithm="http://www.w3.org/2001/04/xmldsig-more#sha384"/>
        <DigestValue>q+Uah3lNSw6VwbTD1iT6z0yFSfxJ3Syn/DgyVTbIq3OT8GT3LMKe27Vsc2QgiaZS</DigestValue>
      </Reference>
      <Reference URI="/xl/media/image5.emf?ContentType=image/x-emf">
        <DigestMethod Algorithm="http://www.w3.org/2001/04/xmldsig-more#sha384"/>
        <DigestValue>2HVWwPj2p5ZW96Ch1L7CrPs1gbF88aOwz1AeG/NJhJJy5r5XaXy6SHrOCikTgSbr</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ts8295zaq4FeSsmmVzSDlZO9rHjwXd+8xC6C6g0a2em8zE1fzHeCaLFtF8szf7Tg</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F94geBSRKZZtGqpezSYJ9zyo+93rKig/E9hIZO6yC+m4IltJeYaLs/7wp8BZ471/</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4klTymFa0SwCNZ6jZm9wVKE/8MubC9HjOwtIA868mTKl2ShwEuve4Z7Hbmwy7YhB</DigestValue>
      </Reference>
      <Reference URI="/xl/styles.xml?ContentType=application/vnd.openxmlformats-officedocument.spreadsheetml.styles+xml">
        <DigestMethod Algorithm="http://www.w3.org/2001/04/xmldsig-more#sha384"/>
        <DigestValue>DZX+ZwYzY42s1iuRIEVGJyfIeyaMGSqIisboCpZakcTdIr90Su2mppUuFQMxD65Q</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rIjzVm1EPBnmZDFvjkiGi2GmFyLnkAtyEX+OU/fSvJsfcH0gUxwWPLO2gcB9eO1Z</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VVZbMdkvc4eczsTiYRY9YLs6IzGAtu9tZPVQiTXV3mNO/ONEmmHB+EsMCJyFX+Y3</DigestValue>
      </Reference>
      <Reference URI="/xl/worksheets/sheet1.xml?ContentType=application/vnd.openxmlformats-officedocument.spreadsheetml.worksheet+xml">
        <DigestMethod Algorithm="http://www.w3.org/2001/04/xmldsig-more#sha384"/>
        <DigestValue>OBPDzs1cFzmDJKpMDIuVkXWY0XX8kR5ZYpShBTyvzT836i4zl8Ey8MCf0rlwLPZZ</DigestValue>
      </Reference>
      <Reference URI="/xl/worksheets/sheet2.xml?ContentType=application/vnd.openxmlformats-officedocument.spreadsheetml.worksheet+xml">
        <DigestMethod Algorithm="http://www.w3.org/2001/04/xmldsig-more#sha384"/>
        <DigestValue>UW9P+vZ3FFQv7wNOwxreiqe2qFy4xwueNXpR1IxztHmj/xkxXrLIMosXIFSiV14u</DigestValue>
      </Reference>
      <Reference URI="/xl/worksheets/sheet3.xml?ContentType=application/vnd.openxmlformats-officedocument.spreadsheetml.worksheet+xml">
        <DigestMethod Algorithm="http://www.w3.org/2001/04/xmldsig-more#sha384"/>
        <DigestValue>pgBOCcjtCBJvYDwCBFwfGOEF/MQK1BZ+KQBSLPzalhC51w1uWGw7GuxHUasbTBfY</DigestValue>
      </Reference>
      <Reference URI="/xl/worksheets/sheet4.xml?ContentType=application/vnd.openxmlformats-officedocument.spreadsheetml.worksheet+xml">
        <DigestMethod Algorithm="http://www.w3.org/2001/04/xmldsig-more#sha384"/>
        <DigestValue>f3nHIVsIHqLQhrnN2sPxtCqm6uvr+qHt0RRIcGu420YygaylV6heUJvutLjhRj3r</DigestValue>
      </Reference>
      <Reference URI="/xl/worksheets/sheet5.xml?ContentType=application/vnd.openxmlformats-officedocument.spreadsheetml.worksheet+xml">
        <DigestMethod Algorithm="http://www.w3.org/2001/04/xmldsig-more#sha384"/>
        <DigestValue>RwHq3Xdg2C2UEp2TkjzPt8V0bj7rP9MdMH5q0RiNcdNQOlQfSGAPYlgdyslLYIYR</DigestValue>
      </Reference>
    </Manifest>
    <SignatureProperties>
      <SignatureProperty Id="idSignatureTime" Target="#idPackageSignature">
        <mdssi:SignatureTime xmlns:mdssi="http://schemas.openxmlformats.org/package/2006/digital-signature">
          <mdssi:Format>YYYY-MM-DDThh:mm:ssTZD</mdssi:Format>
          <mdssi:Value>2025-08-14T15:12:45Z</mdssi:Value>
        </mdssi:SignatureTime>
      </SignatureProperty>
    </SignatureProperties>
  </Object>
  <Object Id="idOfficeObject">
    <SignatureProperties>
      <SignatureProperty Id="idOfficeV1Details" Target="#idPackageSignature">
        <SignatureInfoV1 xmlns="http://schemas.microsoft.com/office/2006/digsig">
          <SetupID>{604483B1-1C7C-4A15-9151-BDA57672DE84}</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2025-08-14T15:12:45Z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777F833F-D4AC-4B06-865C-E5637AB3C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6B9F472-AA05-4E35-BF99-D8982754FFCC}">
  <ds:schemaRefs>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b934fac7-a2ac-41e0-adc5-9ae2ade0ae87"/>
    <ds:schemaRef ds:uri="df3d6109-0b77-46d1-b89c-8b39010869f2"/>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Sofia Sanabria</cp:lastModifiedBy>
  <cp:lastPrinted>2022-07-15T00:04:56Z</cp:lastPrinted>
  <dcterms:created xsi:type="dcterms:W3CDTF">2016-08-27T16:35:25Z</dcterms:created>
  <dcterms:modified xsi:type="dcterms:W3CDTF">2025-08-12T20:00:56Z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