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3.xml" ContentType="application/vnd.openxmlformats-officedocument.drawing+xml"/>
  <Override PartName="/xl/drawings/drawing2.xml" ContentType="application/vnd.openxmlformats-officedocument.drawing+xml"/>
  <Override PartName="/xl/drawings/drawing1.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hidePivotFieldList="1"/>
  <mc:AlternateContent xmlns:mc="http://schemas.openxmlformats.org/markup-compatibility/2006">
    <mc:Choice Requires="x15">
      <x15ac:absPath xmlns:x15ac="http://schemas.microsoft.com/office/spreadsheetml/2010/11/ac" url="\\bancontinental.com.py\shared\FINANZAS\PEDIDO JUAN JOSE\AAAA. Documentos Principales JUANJO\Subsidiarias\AVALON AFPISA\2025\"/>
    </mc:Choice>
  </mc:AlternateContent>
  <xr:revisionPtr revIDLastSave="0" documentId="8_{772650E8-9709-4B03-9038-C246B64DC6F9}" xr6:coauthVersionLast="47" xr6:coauthVersionMax="47" xr10:uidLastSave="{00000000-0000-0000-0000-000000000000}"/>
  <bookViews>
    <workbookView xWindow="-108" yWindow="-108" windowWidth="23256" windowHeight="12456" tabRatio="887" activeTab="4" xr2:uid="{00000000-000D-0000-FFFF-FFFF00000000}"/>
  </bookViews>
  <sheets>
    <sheet name="Estado del Activo Neto" sheetId="5" r:id="rId1"/>
    <sheet name="Estado de Ingresos y Egresos" sheetId="6" r:id="rId2"/>
    <sheet name="Estado de Variación del Activo " sheetId="7" r:id="rId3"/>
    <sheet name="Estado de Flujo de Efectivo" sheetId="8" r:id="rId4"/>
    <sheet name="Notas a los Estados Financieros" sheetId="4" r:id="rId5"/>
  </sheets>
  <definedNames>
    <definedName name="\a" localSheetId="4">#REF!</definedName>
    <definedName name="\a">#REF!</definedName>
    <definedName name="_____DAT23" localSheetId="4">#REF!</definedName>
    <definedName name="_____DAT23">#REF!</definedName>
    <definedName name="_____DAT24" localSheetId="4">#REF!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2">#REF!</definedName>
    <definedName name="__DAT23">#REF!</definedName>
    <definedName name="__DAT24" localSheetId="2">#REF!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2">#REF!</definedName>
    <definedName name="_DAT13">#REF!</definedName>
    <definedName name="_DAT14" localSheetId="2">#REF!</definedName>
    <definedName name="_DAT14">#REF!</definedName>
    <definedName name="_DAT15">#REF!</definedName>
    <definedName name="_DAT16">#REF!</definedName>
    <definedName name="_DAT17" localSheetId="2">#REF!</definedName>
    <definedName name="_DAT17">#REF!</definedName>
    <definedName name="_DAT18" localSheetId="2">#REF!</definedName>
    <definedName name="_DAT18">#REF!</definedName>
    <definedName name="_DAT19" localSheetId="2">#REF!</definedName>
    <definedName name="_DAT19">#REF!</definedName>
    <definedName name="_DAT2">#REF!</definedName>
    <definedName name="_DAT20" localSheetId="2">#REF!</definedName>
    <definedName name="_DAT20">#REF!</definedName>
    <definedName name="_DAT22" localSheetId="2">#REF!</definedName>
    <definedName name="_DAT22">#REF!</definedName>
    <definedName name="_DAT23" localSheetId="2">#REF!</definedName>
    <definedName name="_DAT23">#REF!</definedName>
    <definedName name="_DAT24" localSheetId="2">#REF!</definedName>
    <definedName name="_DAT24">#REF!</definedName>
    <definedName name="_DAT3" localSheetId="2">#REF!</definedName>
    <definedName name="_DAT3">#REF!</definedName>
    <definedName name="_DAT4" localSheetId="2">#REF!</definedName>
    <definedName name="_DAT4">#REF!</definedName>
    <definedName name="_DAT5" localSheetId="2">#REF!</definedName>
    <definedName name="_DAT5">#REF!</definedName>
    <definedName name="_DAT6">#REF!</definedName>
    <definedName name="_DAT7">#REF!</definedName>
    <definedName name="_DAT8">#REF!</definedName>
    <definedName name="_xlnm._FilterDatabase" localSheetId="4" hidden="1">'Notas a los Estados Financieros'!$B$165:$P$166</definedName>
    <definedName name="_Key1" localSheetId="2" hidden="1">#REF!</definedName>
    <definedName name="_Key1" hidden="1">#REF!</definedName>
    <definedName name="_Key2" localSheetId="2" hidden="1">#REF!</definedName>
    <definedName name="_Key2" hidden="1">#REF!</definedName>
    <definedName name="_Order1" hidden="1">255</definedName>
    <definedName name="_Order2" hidden="1">255</definedName>
    <definedName name="_Parse_In" localSheetId="2" hidden="1">#REF!</definedName>
    <definedName name="_Parse_In" hidden="1">#REF!</definedName>
    <definedName name="_Parse_Out" localSheetId="2" hidden="1">#REF!</definedName>
    <definedName name="_Parse_Out" hidden="1">#REF!</definedName>
    <definedName name="_RSE1">#REF!</definedName>
    <definedName name="_RSE2">#REF!</definedName>
    <definedName name="_TPy530231">#REF!</definedName>
    <definedName name="a" localSheetId="3"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2">#REF!</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2">#REF!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2">#REF!</definedName>
    <definedName name="ADV_PROM">#REF!</definedName>
    <definedName name="APSUMMARY">#REF!</definedName>
    <definedName name="AR_Balance">#REF!</definedName>
    <definedName name="ARA_Threshold">#REF!</definedName>
    <definedName name="_xlnm.Print_Area" localSheetId="3">'Estado de Flujo de Efectivo'!$A$1:$H$47</definedName>
    <definedName name="_xlnm.Print_Area" localSheetId="1">'Estado de Ingresos y Egresos'!$A$1:$H$44</definedName>
    <definedName name="_xlnm.Print_Area" localSheetId="2">'Estado de Variación del Activo '!$B$1:$I$37</definedName>
    <definedName name="_xlnm.Print_Area" localSheetId="0">'Estado del Activo Neto'!$A$1:$H$45</definedName>
    <definedName name="_xlnm.Print_Area" localSheetId="4">'Notas a los Estados Financieros'!$A$108:$J$542</definedName>
    <definedName name="Area_de_impresión2" localSheetId="2">#REF!</definedName>
    <definedName name="Area_de_impresión2" localSheetId="4">#REF!</definedName>
    <definedName name="Area_de_impresión2">#REF!</definedName>
    <definedName name="Area_de_impresión3" localSheetId="2">#REF!</definedName>
    <definedName name="Area_de_impresión3">#REF!</definedName>
    <definedName name="ARGENTINA" localSheetId="2">#REF!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hidden="1">#REF!</definedName>
    <definedName name="AS2SyncStepLS" hidden="1">0</definedName>
    <definedName name="AS2TickmarkLS" localSheetId="2" hidden="1">#REF!</definedName>
    <definedName name="AS2TickmarkLS" hidden="1">#REF!</definedName>
    <definedName name="AS2VersionLS" hidden="1">300</definedName>
    <definedName name="assssssssssssssssssssssssssssssssssssssssss" hidden="1">#REF!</definedName>
    <definedName name="B" localSheetId="2">#REF!</definedName>
    <definedName name="B">#REF!</definedName>
    <definedName name="_xlnm.Database" localSheetId="2">#REF!</definedName>
    <definedName name="_xlnm.Database">#REF!</definedName>
    <definedName name="basemeta" localSheetId="2">#REF!</definedName>
    <definedName name="basemeta">#REF!</definedName>
    <definedName name="basenueva" localSheetId="2">#REF!</definedName>
    <definedName name="basenueva">#REF!</definedName>
    <definedName name="BB">#REF!</definedName>
    <definedName name="BCDE" localSheetId="3" hidden="1">{#N/A,#N/A,FALSE,"Aging Summary";#N/A,#N/A,FALSE,"Ratio Analysis";#N/A,#N/A,FALSE,"Test 120 Day Accts";#N/A,#N/A,FALSE,"Tickmarks"}</definedName>
    <definedName name="BCDE" localSheetId="2"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2">#REF!</definedName>
    <definedName name="BRASIL">#REF!</definedName>
    <definedName name="bsusocomb1">#REF!</definedName>
    <definedName name="bsusonorte1">#REF!</definedName>
    <definedName name="bsusosur1">#REF!</definedName>
    <definedName name="BuiltIn_Print_Area" localSheetId="2">#REF!</definedName>
    <definedName name="BuiltIn_Print_Area">#REF!</definedName>
    <definedName name="BuiltIn_Print_Area___0___0___0___0___0" localSheetId="2">#REF!</definedName>
    <definedName name="BuiltIn_Print_Area___0___0___0___0___0">#REF!</definedName>
    <definedName name="BuiltIn_Print_Area___0___0___0___0___0___0___0___0" localSheetId="2">#REF!</definedName>
    <definedName name="BuiltIn_Print_Area___0___0___0___0___0___0___0___0">#REF!</definedName>
    <definedName name="canal" localSheetId="2">#REF!</definedName>
    <definedName name="canal">#REF!</definedName>
    <definedName name="Capitali">#REF!</definedName>
    <definedName name="CC" localSheetId="2">#REF!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2">#REF!</definedName>
    <definedName name="chart1">#REF!</definedName>
    <definedName name="cliente" localSheetId="2">#REF!</definedName>
    <definedName name="cliente">#REF!</definedName>
    <definedName name="cliente2" localSheetId="2">#REF!</definedName>
    <definedName name="cliente2">#REF!</definedName>
    <definedName name="Clientes" localSheetId="2">#REF!</definedName>
    <definedName name="Clientes">#REF!</definedName>
    <definedName name="Clients_Population_Total" localSheetId="2">#REF!</definedName>
    <definedName name="Clients_Population_Total">#REF!</definedName>
    <definedName name="cndsuuuuuuuuuuuuuuuuuuuuuuuuuuuuuuuuuuuuuuuuuuuuuuuuuuuuu" hidden="1">#REF!</definedName>
    <definedName name="co" localSheetId="2">#REF!</definedName>
    <definedName name="co">#REF!</definedName>
    <definedName name="COMPAÑIAS" localSheetId="2">#REF!</definedName>
    <definedName name="COMPAÑIAS">#REF!</definedName>
    <definedName name="Compilacion">#REF!</definedName>
    <definedName name="complacu" localSheetId="2">#REF!</definedName>
    <definedName name="complacu">#REF!</definedName>
    <definedName name="complemes" localSheetId="2">#REF!</definedName>
    <definedName name="complemes">#REF!</definedName>
    <definedName name="Computed_Sample_Population_Total" localSheetId="2">#REF!</definedName>
    <definedName name="Computed_Sample_Population_Total">#REF!</definedName>
    <definedName name="COST_MP" localSheetId="2">#REF!</definedName>
    <definedName name="COST_MP">#REF!</definedName>
    <definedName name="crin0010">#REF!</definedName>
    <definedName name="Customer">#REF!</definedName>
    <definedName name="customerld">#REF!</definedName>
    <definedName name="CustomerPCS">#REF!</definedName>
    <definedName name="CY_Accounts_Receivable" localSheetId="2">#REF!</definedName>
    <definedName name="CY_Administration" localSheetId="2">#REF!</definedName>
    <definedName name="CY_Administration">#REF!</definedName>
    <definedName name="CY_Cash" localSheetId="2">#REF!</definedName>
    <definedName name="CY_Cash_Div_Dec" localSheetId="2">#REF!</definedName>
    <definedName name="CY_CASH_DIVIDENDS_DECLARED__per_common_share" localSheetId="2">#REF!</definedName>
    <definedName name="CY_Common_Equity" localSheetId="2">#REF!</definedName>
    <definedName name="CY_Cost_of_Sales" localSheetId="2">#REF!</definedName>
    <definedName name="CY_Current_Liabilities" localSheetId="2">#REF!</definedName>
    <definedName name="CY_Depreciation" localSheetId="2">#REF!</definedName>
    <definedName name="CY_Disc._Ops." localSheetId="2">#REF!</definedName>
    <definedName name="CY_Disc_mnth">#REF!</definedName>
    <definedName name="CY_Disc_pd">#REF!</definedName>
    <definedName name="CY_Discounts">#REF!</definedName>
    <definedName name="CY_Earnings_per_share" localSheetId="2">#REF!</definedName>
    <definedName name="CY_Extraord." localSheetId="2">#REF!</definedName>
    <definedName name="CY_Gross_Profit" localSheetId="2">#REF!</definedName>
    <definedName name="CY_INC_AFT_TAX" localSheetId="2">#REF!</definedName>
    <definedName name="CY_INC_BEF_EXTRAORD" localSheetId="2">#REF!</definedName>
    <definedName name="CY_Inc_Bef_Tax" localSheetId="2">#REF!</definedName>
    <definedName name="CY_Intangible_Assets" localSheetId="2">#REF!</definedName>
    <definedName name="CY_Intangible_Assets">#REF!</definedName>
    <definedName name="CY_Interest_Expense" localSheetId="2">#REF!</definedName>
    <definedName name="CY_Inventory" localSheetId="2">#REF!</definedName>
    <definedName name="CY_LIABIL_EQUITY" localSheetId="2">#REF!</definedName>
    <definedName name="CY_LIABIL_EQUITY">#REF!</definedName>
    <definedName name="CY_Long_term_Debt__excl_Dfd_Taxes" localSheetId="2">#REF!</definedName>
    <definedName name="CY_LT_Debt" localSheetId="2">#REF!</definedName>
    <definedName name="CY_Market_Value_of_Equity" localSheetId="2">#REF!</definedName>
    <definedName name="CY_Marketable_Sec" localSheetId="2">#REF!</definedName>
    <definedName name="CY_Marketable_Sec">#REF!</definedName>
    <definedName name="CY_NET_INCOME" localSheetId="2">#REF!</definedName>
    <definedName name="CY_NET_PROFIT">#REF!</definedName>
    <definedName name="CY_Net_Revenue" localSheetId="2">#REF!</definedName>
    <definedName name="CY_Operating_Income" localSheetId="2">#REF!</definedName>
    <definedName name="CY_Operating_Income">#REF!</definedName>
    <definedName name="CY_Other" localSheetId="2">#REF!</definedName>
    <definedName name="CY_Other">#REF!</definedName>
    <definedName name="CY_Other_Curr_Assets" localSheetId="2">#REF!</definedName>
    <definedName name="CY_Other_Curr_Assets">#REF!</definedName>
    <definedName name="CY_Other_LT_Assets" localSheetId="2">#REF!</definedName>
    <definedName name="CY_Other_LT_Assets">#REF!</definedName>
    <definedName name="CY_Other_LT_Liabilities" localSheetId="2">#REF!</definedName>
    <definedName name="CY_Other_LT_Liabilities">#REF!</definedName>
    <definedName name="CY_Preferred_Stock" localSheetId="2">#REF!</definedName>
    <definedName name="CY_Preferred_Stock">#REF!</definedName>
    <definedName name="CY_QUICK_ASSETS" localSheetId="2">#REF!</definedName>
    <definedName name="CY_Ret_mnth">#REF!</definedName>
    <definedName name="CY_Ret_pd">#REF!</definedName>
    <definedName name="CY_Retained_Earnings" localSheetId="2">#REF!</definedName>
    <definedName name="CY_Retained_Earnings">#REF!</definedName>
    <definedName name="CY_Returns">#REF!</definedName>
    <definedName name="CY_Selling" localSheetId="2">#REF!</definedName>
    <definedName name="CY_Selling">#REF!</definedName>
    <definedName name="CY_Tangible_Assets" localSheetId="2">#REF!</definedName>
    <definedName name="CY_Tangible_Assets">#REF!</definedName>
    <definedName name="CY_Tangible_Net_Worth" localSheetId="2">#REF!</definedName>
    <definedName name="CY_Taxes" localSheetId="2">#REF!</definedName>
    <definedName name="CY_TOTAL_ASSETS" localSheetId="2">#REF!</definedName>
    <definedName name="CY_TOTAL_CURR_ASSETS" localSheetId="2">#REF!</definedName>
    <definedName name="CY_TOTAL_DEBT" localSheetId="2">#REF!</definedName>
    <definedName name="CY_TOTAL_EQUITY" localSheetId="2">#REF!</definedName>
    <definedName name="CY_Trade_Payables" localSheetId="2">#REF!</definedName>
    <definedName name="CY_Weighted_Average" localSheetId="2">#REF!</definedName>
    <definedName name="CY_Working_Capital" localSheetId="2">#REF!</definedName>
    <definedName name="CY_Year_Income_Statement" localSheetId="2">#REF!</definedName>
    <definedName name="da" localSheetId="3"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3" hidden="1">{#N/A,#N/A,FALSE,"VOL"}</definedName>
    <definedName name="DAFDFAD" localSheetId="1" hidden="1">{#N/A,#N/A,FALSE,"VOL"}</definedName>
    <definedName name="DAFDFAD" localSheetId="2" hidden="1">{#N/A,#N/A,FALSE,"VOL"}</definedName>
    <definedName name="DAFDFAD" localSheetId="4" hidden="1">{#N/A,#N/A,FALSE,"VOL"}</definedName>
    <definedName name="DAFDFAD" hidden="1">{#N/A,#N/A,FALSE,"VOL"}</definedName>
    <definedName name="DASA" localSheetId="2">#REF!</definedName>
    <definedName name="DASA">#REF!</definedName>
    <definedName name="data" localSheetId="2">#REF!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2">#REF!</definedName>
    <definedName name="datos">#REF!</definedName>
    <definedName name="Definición">#REF!</definedName>
    <definedName name="desc" localSheetId="2">#REF!</definedName>
    <definedName name="desc">#REF!</definedName>
    <definedName name="detaacu" localSheetId="2">#REF!</definedName>
    <definedName name="detaacu">#REF!</definedName>
    <definedName name="detames" localSheetId="2">#REF!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2">#REF!</definedName>
    <definedName name="Dist">#REF!</definedName>
    <definedName name="distribuidores" localSheetId="2">#REF!</definedName>
    <definedName name="distribuidores">#REF!</definedName>
    <definedName name="Dollar_Threshold" localSheetId="2">#REF!</definedName>
    <definedName name="Dollar_Threshold">#REF!</definedName>
    <definedName name="dtt" hidden="1">#REF!</definedName>
    <definedName name="Edesa" localSheetId="2">#REF!</definedName>
    <definedName name="Edesa">#REF!</definedName>
    <definedName name="Enriputo" localSheetId="2">#REF!</definedName>
    <definedName name="Enriputo">#REF!</definedName>
    <definedName name="eoafh">#REF!</definedName>
    <definedName name="eoafn">#REF!</definedName>
    <definedName name="eoafs">#REF!</definedName>
    <definedName name="est" localSheetId="2">#REF!</definedName>
    <definedName name="est">#REF!</definedName>
    <definedName name="ESTBF" localSheetId="2">#REF!</definedName>
    <definedName name="ESTBF">#REF!</definedName>
    <definedName name="ESTIMADO" localSheetId="2">#REF!</definedName>
    <definedName name="ESTIMADO">#REF!</definedName>
    <definedName name="EV__LASTREFTIME__" hidden="1">38972.3597337963</definedName>
    <definedName name="EX" localSheetId="2">#REF!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2">#REF!</definedName>
    <definedName name="GASTOS">#REF!</definedName>
    <definedName name="grandes3">#REF!</definedName>
    <definedName name="histor" localSheetId="2">#REF!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2">#REF!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3" hidden="1">{#N/A,#N/A,FALSE,"VOL"}</definedName>
    <definedName name="liq" localSheetId="1" hidden="1">{#N/A,#N/A,FALSE,"VOL"}</definedName>
    <definedName name="liq" localSheetId="2" hidden="1">{#N/A,#N/A,FALSE,"VOL"}</definedName>
    <definedName name="liq" localSheetId="4" hidden="1">{#N/A,#N/A,FALSE,"VOL"}</definedName>
    <definedName name="liq" hidden="1">{#N/A,#N/A,FALSE,"VOL"}</definedName>
    <definedName name="listasuper" localSheetId="2">#REF!</definedName>
    <definedName name="listasuper">#REF!</definedName>
    <definedName name="Maintenance">#REF!</definedName>
    <definedName name="maintenanceld">#REF!</definedName>
    <definedName name="MaintenancePCS">#REF!</definedName>
    <definedName name="marca" localSheetId="2">#REF!</definedName>
    <definedName name="marca">#REF!</definedName>
    <definedName name="Marcas" localSheetId="2">#REF!</definedName>
    <definedName name="Marcas">#REF!</definedName>
    <definedName name="Minimis">#REF!</definedName>
    <definedName name="MKT">#REF!</definedName>
    <definedName name="mktld">#REF!</definedName>
    <definedName name="MKTPCS">#REF!</definedName>
    <definedName name="MP" localSheetId="2">#REF!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2"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4" hidden="1">#REF!</definedName>
    <definedName name="ngughuiyhuhhhhhhhhhhhhhhhhhh" hidden="1">#REF!</definedName>
    <definedName name="njkhoikh" localSheetId="4" hidden="1">#REF!</definedName>
    <definedName name="njkhoikh" hidden="1">#REF!</definedName>
    <definedName name="nmm" localSheetId="3" hidden="1">{#N/A,#N/A,FALSE,"VOL"}</definedName>
    <definedName name="nmm" localSheetId="1" hidden="1">{#N/A,#N/A,FALSE,"VOL"}</definedName>
    <definedName name="nmm" localSheetId="2" hidden="1">{#N/A,#N/A,FALSE,"VOL"}</definedName>
    <definedName name="nmm" localSheetId="4" hidden="1">{#N/A,#N/A,FALSE,"VOL"}</definedName>
    <definedName name="nmm" hidden="1">{#N/A,#N/A,FALSE,"VOL"}</definedName>
    <definedName name="NO" localSheetId="3" hidden="1">{#N/A,#N/A,FALSE,"VOL"}</definedName>
    <definedName name="NO" localSheetId="1" hidden="1">{#N/A,#N/A,FALSE,"VOL"}</definedName>
    <definedName name="NO" localSheetId="2" hidden="1">{#N/A,#N/A,FALSE,"VOL"}</definedName>
    <definedName name="NO" localSheetId="4" hidden="1">{#N/A,#N/A,FALSE,"VOL"}</definedName>
    <definedName name="NO" hidden="1">{#N/A,#N/A,FALSE,"VOL"}</definedName>
    <definedName name="NonTop_Stratum_Value" localSheetId="2">#REF!</definedName>
    <definedName name="NonTop_Stratum_Value">#REF!</definedName>
    <definedName name="Number_of_Selections">#REF!</definedName>
    <definedName name="Numof_Selections2">#REF!</definedName>
    <definedName name="ñfdsl" localSheetId="4">#REF!</definedName>
    <definedName name="ñfdsl">#REF!</definedName>
    <definedName name="ññ" localSheetId="4">#REF!</definedName>
    <definedName name="ññ">#REF!</definedName>
    <definedName name="OLE_LINK1" localSheetId="4">'Notas a los Estados Financieros'!#REF!</definedName>
    <definedName name="OPPROD" localSheetId="2">#REF!</definedName>
    <definedName name="OPPROD" localSheetId="4">#REF!</definedName>
    <definedName name="OPPROD">#REF!</definedName>
    <definedName name="opt" localSheetId="4">#REF!</definedName>
    <definedName name="opt">#REF!</definedName>
    <definedName name="optr">#REF!</definedName>
    <definedName name="Others">#REF!</definedName>
    <definedName name="othersld">#REF!</definedName>
    <definedName name="OthersPCS">#REF!</definedName>
    <definedName name="PARAGUAY" localSheetId="2">#REF!</definedName>
    <definedName name="PARAGUAY">#REF!</definedName>
    <definedName name="participa" localSheetId="2">#REF!</definedName>
    <definedName name="participa">#REF!</definedName>
    <definedName name="Partidas_seleccionadas_test_de_">#REF!</definedName>
    <definedName name="Partidas_Selecionadas">#REF!</definedName>
    <definedName name="Percent_Threshold" localSheetId="2">#REF!</definedName>
    <definedName name="Percent_Threshold">#REF!</definedName>
    <definedName name="PL_Dollar_Threshold" localSheetId="2">#REF!</definedName>
    <definedName name="PL_Dollar_Threshold">#REF!</definedName>
    <definedName name="PL_Percent_Threshold" localSheetId="2">#REF!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2">#REF!</definedName>
    <definedName name="POLYAR">#REF!</definedName>
    <definedName name="potir">#REF!</definedName>
    <definedName name="ppc" localSheetId="2">#REF!</definedName>
    <definedName name="ppc">#REF!</definedName>
    <definedName name="pr" localSheetId="2">#REF!</definedName>
    <definedName name="pr">#REF!</definedName>
    <definedName name="previs">#REF!</definedName>
    <definedName name="PS_Test_de_Gastos" localSheetId="4">#REF!</definedName>
    <definedName name="PS_Test_de_Gastos">#REF!</definedName>
    <definedName name="PY_Accounts_Receivable" localSheetId="2">#REF!</definedName>
    <definedName name="PY_Administration" localSheetId="2">#REF!</definedName>
    <definedName name="PY_Administration">#REF!</definedName>
    <definedName name="PY_Cash" localSheetId="2">#REF!</definedName>
    <definedName name="PY_Cash_Div_Dec" localSheetId="2">#REF!</definedName>
    <definedName name="PY_CASH_DIVIDENDS_DECLARED__per_common_share" localSheetId="2">#REF!</definedName>
    <definedName name="PY_Common_Equity" localSheetId="2">#REF!</definedName>
    <definedName name="PY_Cost_of_Sales" localSheetId="2">#REF!</definedName>
    <definedName name="PY_Current_Liabilities" localSheetId="2">#REF!</definedName>
    <definedName name="PY_Depreciation" localSheetId="2">#REF!</definedName>
    <definedName name="PY_Disc._Ops." localSheetId="2">#REF!</definedName>
    <definedName name="PY_Disc_allow">#REF!</definedName>
    <definedName name="PY_Disc_mnth">#REF!</definedName>
    <definedName name="PY_Disc_pd">#REF!</definedName>
    <definedName name="PY_Discounts">#REF!</definedName>
    <definedName name="PY_Earnings_per_share" localSheetId="2">#REF!</definedName>
    <definedName name="PY_Extraord." localSheetId="2">#REF!</definedName>
    <definedName name="PY_Gross_Profit" localSheetId="2">#REF!</definedName>
    <definedName name="PY_INC_AFT_TAX" localSheetId="2">#REF!</definedName>
    <definedName name="PY_INC_BEF_EXTRAORD" localSheetId="2">#REF!</definedName>
    <definedName name="PY_Inc_Bef_Tax" localSheetId="2">#REF!</definedName>
    <definedName name="PY_Intangible_Assets" localSheetId="2">#REF!</definedName>
    <definedName name="PY_Intangible_Assets">#REF!</definedName>
    <definedName name="PY_Interest_Expense" localSheetId="2">#REF!</definedName>
    <definedName name="PY_Inventory" localSheetId="2">#REF!</definedName>
    <definedName name="PY_LIABIL_EQUITY" localSheetId="2">#REF!</definedName>
    <definedName name="PY_LIABIL_EQUITY">#REF!</definedName>
    <definedName name="PY_Long_term_Debt__excl_Dfd_Taxes" localSheetId="2">#REF!</definedName>
    <definedName name="PY_LT_Debt" localSheetId="2">#REF!</definedName>
    <definedName name="PY_Market_Value_of_Equity" localSheetId="2">#REF!</definedName>
    <definedName name="PY_Marketable_Sec" localSheetId="2">#REF!</definedName>
    <definedName name="PY_Marketable_Sec">#REF!</definedName>
    <definedName name="PY_NET_INCOME" localSheetId="2">#REF!</definedName>
    <definedName name="PY_NET_PROFIT">#REF!</definedName>
    <definedName name="PY_Net_Revenue" localSheetId="2">#REF!</definedName>
    <definedName name="PY_Operating_Inc" localSheetId="2">#REF!</definedName>
    <definedName name="PY_Operating_Inc">#REF!</definedName>
    <definedName name="PY_Operating_Income" localSheetId="2">#REF!</definedName>
    <definedName name="PY_Operating_Income">#REF!</definedName>
    <definedName name="PY_Other_Curr_Assets" localSheetId="2">#REF!</definedName>
    <definedName name="PY_Other_Curr_Assets">#REF!</definedName>
    <definedName name="PY_Other_Exp" localSheetId="2">#REF!</definedName>
    <definedName name="PY_Other_Exp">#REF!</definedName>
    <definedName name="PY_Other_LT_Assets" localSheetId="2">#REF!</definedName>
    <definedName name="PY_Other_LT_Assets">#REF!</definedName>
    <definedName name="PY_Other_LT_Liabilities" localSheetId="2">#REF!</definedName>
    <definedName name="PY_Other_LT_Liabilities">#REF!</definedName>
    <definedName name="PY_Preferred_Stock" localSheetId="2">#REF!</definedName>
    <definedName name="PY_Preferred_Stock">#REF!</definedName>
    <definedName name="PY_QUICK_ASSETS" localSheetId="2">#REF!</definedName>
    <definedName name="PY_Ret_allow">#REF!</definedName>
    <definedName name="PY_Ret_mnth">#REF!</definedName>
    <definedName name="PY_Ret_pd">#REF!</definedName>
    <definedName name="PY_Retained_Earnings" localSheetId="2">#REF!</definedName>
    <definedName name="PY_Retained_Earnings">#REF!</definedName>
    <definedName name="PY_Returns">#REF!</definedName>
    <definedName name="PY_Selling" localSheetId="2">#REF!</definedName>
    <definedName name="PY_Selling">#REF!</definedName>
    <definedName name="PY_Tangible_Assets" localSheetId="2">#REF!</definedName>
    <definedName name="PY_Tangible_Assets">#REF!</definedName>
    <definedName name="PY_Tangible_Net_Worth" localSheetId="2">#REF!</definedName>
    <definedName name="PY_Taxes" localSheetId="2">#REF!</definedName>
    <definedName name="PY_TOTAL_ASSETS" localSheetId="2">#REF!</definedName>
    <definedName name="PY_TOTAL_CURR_ASSETS" localSheetId="2">#REF!</definedName>
    <definedName name="PY_TOTAL_DEBT" localSheetId="2">#REF!</definedName>
    <definedName name="PY_TOTAL_EQUITY" localSheetId="2">#REF!</definedName>
    <definedName name="PY_Trade_Payables" localSheetId="2">#REF!</definedName>
    <definedName name="PY_Weighted_Average" localSheetId="2">#REF!</definedName>
    <definedName name="PY_Working_Capital" localSheetId="2">#REF!</definedName>
    <definedName name="PY_Year_Income_Statement" localSheetId="2">#REF!</definedName>
    <definedName name="PY2_Accounts_Receivable" localSheetId="2">#REF!</definedName>
    <definedName name="PY2_Administration" localSheetId="2">#REF!</definedName>
    <definedName name="PY2_Cash" localSheetId="2">#REF!</definedName>
    <definedName name="PY2_Cash_Div_Dec" localSheetId="2">#REF!</definedName>
    <definedName name="PY2_CASH_DIVIDENDS_DECLARED__per_common_share" localSheetId="2">#REF!</definedName>
    <definedName name="PY2_Common_Equity" localSheetId="2">#REF!</definedName>
    <definedName name="PY2_Cost_of_Sales" localSheetId="2">#REF!</definedName>
    <definedName name="PY2_Current_Liabilities" localSheetId="2">#REF!</definedName>
    <definedName name="PY2_Depreciation" localSheetId="2">#REF!</definedName>
    <definedName name="PY2_Disc._Ops." localSheetId="2">#REF!</definedName>
    <definedName name="PY2_Earnings_per_share" localSheetId="2">#REF!</definedName>
    <definedName name="PY2_Extraord." localSheetId="2">#REF!</definedName>
    <definedName name="PY2_Gross_Profit" localSheetId="2">#REF!</definedName>
    <definedName name="PY2_INC_AFT_TAX" localSheetId="2">#REF!</definedName>
    <definedName name="PY2_INC_BEF_EXTRAORD" localSheetId="2">#REF!</definedName>
    <definedName name="PY2_Inc_Bef_Tax" localSheetId="2">#REF!</definedName>
    <definedName name="PY2_Intangible_Assets" localSheetId="2">#REF!</definedName>
    <definedName name="PY2_Interest_Expense" localSheetId="2">#REF!</definedName>
    <definedName name="PY2_Inventory" localSheetId="2">#REF!</definedName>
    <definedName name="PY2_LIABIL_EQUITY" localSheetId="2">#REF!</definedName>
    <definedName name="PY2_Long_term_Debt__excl_Dfd_Taxes" localSheetId="2">#REF!</definedName>
    <definedName name="PY2_LT_Debt" localSheetId="2">#REF!</definedName>
    <definedName name="PY2_Market_Value_of_Equity" localSheetId="2">#REF!</definedName>
    <definedName name="PY2_Marketable_Sec" localSheetId="2">#REF!</definedName>
    <definedName name="PY2_NET_INCOME" localSheetId="2">#REF!</definedName>
    <definedName name="PY2_Net_Revenue" localSheetId="2">#REF!</definedName>
    <definedName name="PY2_Operating_Inc" localSheetId="2">#REF!</definedName>
    <definedName name="PY2_Operating_Income" localSheetId="2">#REF!</definedName>
    <definedName name="PY2_Other_Curr_Assets" localSheetId="2">#REF!</definedName>
    <definedName name="PY2_Other_Exp." localSheetId="2">#REF!</definedName>
    <definedName name="PY2_Other_LT_Assets" localSheetId="2">#REF!</definedName>
    <definedName name="PY2_Other_LT_Liabilities" localSheetId="2">#REF!</definedName>
    <definedName name="PY2_Preferred_Stock" localSheetId="2">#REF!</definedName>
    <definedName name="PY2_QUICK_ASSETS" localSheetId="2">#REF!</definedName>
    <definedName name="PY2_Retained_Earnings" localSheetId="2">#REF!</definedName>
    <definedName name="PY2_Selling" localSheetId="2">#REF!</definedName>
    <definedName name="PY2_Tangible_Assets" localSheetId="2">#REF!</definedName>
    <definedName name="PY2_Tangible_Net_Worth" localSheetId="2">#REF!</definedName>
    <definedName name="PY2_Taxes" localSheetId="2">#REF!</definedName>
    <definedName name="PY2_TOTAL_ASSETS" localSheetId="2">#REF!</definedName>
    <definedName name="PY2_TOTAL_CURR_ASSETS" localSheetId="2">#REF!</definedName>
    <definedName name="PY2_TOTAL_DEBT" localSheetId="2">#REF!</definedName>
    <definedName name="PY2_TOTAL_EQUITY" localSheetId="2">#REF!</definedName>
    <definedName name="PY2_Trade_Payables" localSheetId="2">#REF!</definedName>
    <definedName name="PY2_Weighted_Average" localSheetId="2">#REF!</definedName>
    <definedName name="PY2_Working_Capital" localSheetId="2">#REF!</definedName>
    <definedName name="PY2_Year_Income_Statement" localSheetId="2">#REF!</definedName>
    <definedName name="PY3_Accounts_Receivable" localSheetId="2">#REF!</definedName>
    <definedName name="PY3_Administration" localSheetId="2">#REF!</definedName>
    <definedName name="PY3_Cash" localSheetId="2">#REF!</definedName>
    <definedName name="PY3_Common_Equity" localSheetId="2">#REF!</definedName>
    <definedName name="PY3_Cost_of_Sales" localSheetId="2">#REF!</definedName>
    <definedName name="PY3_Current_Liabilities" localSheetId="2">#REF!</definedName>
    <definedName name="PY3_Depreciation" localSheetId="2">#REF!</definedName>
    <definedName name="PY3_Disc._Ops." localSheetId="2">#REF!</definedName>
    <definedName name="PY3_Extraord." localSheetId="2">#REF!</definedName>
    <definedName name="PY3_Gross_Profit" localSheetId="2">#REF!</definedName>
    <definedName name="PY3_INC_AFT_TAX" localSheetId="2">#REF!</definedName>
    <definedName name="PY3_INC_BEF_EXTRAORD" localSheetId="2">#REF!</definedName>
    <definedName name="PY3_Inc_Bef_Tax" localSheetId="2">#REF!</definedName>
    <definedName name="PY3_Intangible_Assets" localSheetId="2">#REF!</definedName>
    <definedName name="PY3_Intangible_Assets">#REF!</definedName>
    <definedName name="PY3_Interest_Expense" localSheetId="2">#REF!</definedName>
    <definedName name="PY3_Inventory" localSheetId="2">#REF!</definedName>
    <definedName name="PY3_LIABIL_EQUITY" localSheetId="2">#REF!</definedName>
    <definedName name="PY3_Long_term_Debt__excl_Dfd_Taxes" localSheetId="2">#REF!</definedName>
    <definedName name="PY3_Marketable_Sec" localSheetId="2">#REF!</definedName>
    <definedName name="PY3_Marketable_Sec">#REF!</definedName>
    <definedName name="PY3_NET_INCOME" localSheetId="2">#REF!</definedName>
    <definedName name="PY3_Net_Revenue" localSheetId="2">#REF!</definedName>
    <definedName name="PY3_Operating_Inc" localSheetId="2">#REF!</definedName>
    <definedName name="PY3_Other_Curr_Assets" localSheetId="2">#REF!</definedName>
    <definedName name="PY3_Other_Curr_Assets">#REF!</definedName>
    <definedName name="PY3_Other_Exp." localSheetId="2">#REF!</definedName>
    <definedName name="PY3_Other_LT_Assets" localSheetId="2">#REF!</definedName>
    <definedName name="PY3_Other_LT_Assets">#REF!</definedName>
    <definedName name="PY3_Other_LT_Liabilities" localSheetId="2">#REF!</definedName>
    <definedName name="PY3_Other_LT_Liabilities">#REF!</definedName>
    <definedName name="PY3_Preferred_Stock" localSheetId="2">#REF!</definedName>
    <definedName name="PY3_Preferred_Stock">#REF!</definedName>
    <definedName name="PY3_QUICK_ASSETS" localSheetId="2">#REF!</definedName>
    <definedName name="PY3_Retained_Earnings" localSheetId="2">#REF!</definedName>
    <definedName name="PY3_Retained_Earnings">#REF!</definedName>
    <definedName name="PY3_Selling" localSheetId="2">#REF!</definedName>
    <definedName name="PY3_Tangible_Assets" localSheetId="2">#REF!</definedName>
    <definedName name="PY3_Tangible_Assets">#REF!</definedName>
    <definedName name="PY3_Taxes" localSheetId="2">#REF!</definedName>
    <definedName name="PY3_TOTAL_ASSETS" localSheetId="2">#REF!</definedName>
    <definedName name="PY3_TOTAL_CURR_ASSETS" localSheetId="2">#REF!</definedName>
    <definedName name="PY3_TOTAL_DEBT" localSheetId="2">#REF!</definedName>
    <definedName name="PY3_TOTAL_EQUITY" localSheetId="2">#REF!</definedName>
    <definedName name="PY3_Trade_Payables" localSheetId="2">#REF!</definedName>
    <definedName name="PY3_Year_Income_Statement" localSheetId="2">#REF!</definedName>
    <definedName name="PY4_Accounts_Receivable" localSheetId="2">#REF!</definedName>
    <definedName name="PY4_Administration" localSheetId="2">#REF!</definedName>
    <definedName name="PY4_Cash" localSheetId="2">#REF!</definedName>
    <definedName name="PY4_Common_Equity" localSheetId="2">#REF!</definedName>
    <definedName name="PY4_Cost_of_Sales" localSheetId="2">#REF!</definedName>
    <definedName name="PY4_Current_Liabilities" localSheetId="2">#REF!</definedName>
    <definedName name="PY4_Depreciation" localSheetId="2">#REF!</definedName>
    <definedName name="PY4_Disc._Ops." localSheetId="2">#REF!</definedName>
    <definedName name="PY4_Extraord." localSheetId="2">#REF!</definedName>
    <definedName name="PY4_Gross_Profit" localSheetId="2">#REF!</definedName>
    <definedName name="PY4_INC_AFT_TAX" localSheetId="2">#REF!</definedName>
    <definedName name="PY4_INC_BEF_EXTRAORD" localSheetId="2">#REF!</definedName>
    <definedName name="PY4_Inc_Bef_Tax" localSheetId="2">#REF!</definedName>
    <definedName name="PY4_Intangible_Assets" localSheetId="2">#REF!</definedName>
    <definedName name="PY4_Intangible_Assets">#REF!</definedName>
    <definedName name="PY4_Interest_Expense" localSheetId="2">#REF!</definedName>
    <definedName name="PY4_Inventory" localSheetId="2">#REF!</definedName>
    <definedName name="PY4_LIABIL_EQUITY" localSheetId="2">#REF!</definedName>
    <definedName name="PY4_Long_term_Debt__excl_Dfd_Taxes" localSheetId="2">#REF!</definedName>
    <definedName name="PY4_Marketable_Sec" localSheetId="2">#REF!</definedName>
    <definedName name="PY4_Marketable_Sec">#REF!</definedName>
    <definedName name="PY4_NET_INCOME" localSheetId="2">#REF!</definedName>
    <definedName name="PY4_Net_Revenue" localSheetId="2">#REF!</definedName>
    <definedName name="PY4_Operating_Inc" localSheetId="2">#REF!</definedName>
    <definedName name="PY4_Other_Cur_Assets" localSheetId="2">#REF!</definedName>
    <definedName name="PY4_Other_Cur_Assets">#REF!</definedName>
    <definedName name="PY4_Other_Exp." localSheetId="2">#REF!</definedName>
    <definedName name="PY4_Other_LT_Assets" localSheetId="2">#REF!</definedName>
    <definedName name="PY4_Other_LT_Assets">#REF!</definedName>
    <definedName name="PY4_Other_LT_Liabilities" localSheetId="2">#REF!</definedName>
    <definedName name="PY4_Other_LT_Liabilities">#REF!</definedName>
    <definedName name="PY4_Preferred_Stock" localSheetId="2">#REF!</definedName>
    <definedName name="PY4_Preferred_Stock">#REF!</definedName>
    <definedName name="PY4_QUICK_ASSETS" localSheetId="2">#REF!</definedName>
    <definedName name="PY4_Retained_Earnings" localSheetId="2">#REF!</definedName>
    <definedName name="PY4_Retained_Earnings">#REF!</definedName>
    <definedName name="PY4_Selling" localSheetId="2">#REF!</definedName>
    <definedName name="PY4_Tangible_Assets" localSheetId="2">#REF!</definedName>
    <definedName name="PY4_Tangible_Assets">#REF!</definedName>
    <definedName name="PY4_Taxes" localSheetId="2">#REF!</definedName>
    <definedName name="PY4_TOTAL_ASSETS" localSheetId="2">#REF!</definedName>
    <definedName name="PY4_TOTAL_CURR_ASSETS" localSheetId="2">#REF!</definedName>
    <definedName name="PY4_TOTAL_DEBT" localSheetId="2">#REF!</definedName>
    <definedName name="PY4_TOTAL_EQUITY" localSheetId="2">#REF!</definedName>
    <definedName name="PY4_Trade_Payables" localSheetId="2">#REF!</definedName>
    <definedName name="PY4_Year_Income_Statement" localSheetId="2">#REF!</definedName>
    <definedName name="PY5_Accounts_Receivable" localSheetId="2">#REF!</definedName>
    <definedName name="PY5_Accounts_Receivable">#REF!</definedName>
    <definedName name="PY5_Administration" localSheetId="2">#REF!</definedName>
    <definedName name="PY5_Cash" localSheetId="2">#REF!</definedName>
    <definedName name="PY5_Common_Equity" localSheetId="2">#REF!</definedName>
    <definedName name="PY5_Cost_of_Sales" localSheetId="2">#REF!</definedName>
    <definedName name="PY5_Current_Liabilities" localSheetId="2">#REF!</definedName>
    <definedName name="PY5_Depreciation" localSheetId="2">#REF!</definedName>
    <definedName name="PY5_Disc._Ops." localSheetId="2">#REF!</definedName>
    <definedName name="PY5_Extraord." localSheetId="2">#REF!</definedName>
    <definedName name="PY5_Gross_Profit" localSheetId="2">#REF!</definedName>
    <definedName name="PY5_INC_AFT_TAX" localSheetId="2">#REF!</definedName>
    <definedName name="PY5_INC_BEF_EXTRAORD" localSheetId="2">#REF!</definedName>
    <definedName name="PY5_Inc_Bef_Tax" localSheetId="2">#REF!</definedName>
    <definedName name="PY5_Intangible_Assets" localSheetId="2">#REF!</definedName>
    <definedName name="PY5_Intangible_Assets">#REF!</definedName>
    <definedName name="PY5_Interest_Expense" localSheetId="2">#REF!</definedName>
    <definedName name="PY5_Inventory" localSheetId="2">#REF!</definedName>
    <definedName name="PY5_Inventory">#REF!</definedName>
    <definedName name="PY5_LIABIL_EQUITY" localSheetId="2">#REF!</definedName>
    <definedName name="PY5_Long_term_Debt__excl_Dfd_Taxes" localSheetId="2">#REF!</definedName>
    <definedName name="PY5_Marketable_Sec" localSheetId="2">#REF!</definedName>
    <definedName name="PY5_Marketable_Sec">#REF!</definedName>
    <definedName name="PY5_NET_INCOME" localSheetId="2">#REF!</definedName>
    <definedName name="PY5_Net_Revenue" localSheetId="2">#REF!</definedName>
    <definedName name="PY5_Operating_Inc" localSheetId="2">#REF!</definedName>
    <definedName name="PY5_Other_Curr_Assets" localSheetId="2">#REF!</definedName>
    <definedName name="PY5_Other_Curr_Assets">#REF!</definedName>
    <definedName name="PY5_Other_Exp." localSheetId="2">#REF!</definedName>
    <definedName name="PY5_Other_LT_Assets" localSheetId="2">#REF!</definedName>
    <definedName name="PY5_Other_LT_Assets">#REF!</definedName>
    <definedName name="PY5_Other_LT_Liabilities" localSheetId="2">#REF!</definedName>
    <definedName name="PY5_Other_LT_Liabilities">#REF!</definedName>
    <definedName name="PY5_Preferred_Stock" localSheetId="2">#REF!</definedName>
    <definedName name="PY5_Preferred_Stock">#REF!</definedName>
    <definedName name="PY5_QUICK_ASSETS" localSheetId="2">#REF!</definedName>
    <definedName name="PY5_Retained_Earnings" localSheetId="2">#REF!</definedName>
    <definedName name="PY5_Retained_Earnings">#REF!</definedName>
    <definedName name="PY5_Selling" localSheetId="2">#REF!</definedName>
    <definedName name="PY5_Tangible_Assets" localSheetId="2">#REF!</definedName>
    <definedName name="PY5_Tangible_Assets">#REF!</definedName>
    <definedName name="PY5_Taxes" localSheetId="2">#REF!</definedName>
    <definedName name="PY5_TOTAL_ASSETS" localSheetId="2">#REF!</definedName>
    <definedName name="PY5_TOTAL_CURR_ASSETS" localSheetId="2">#REF!</definedName>
    <definedName name="PY5_TOTAL_DEBT" localSheetId="2">#REF!</definedName>
    <definedName name="PY5_TOTAL_EQUITY" localSheetId="2">#REF!</definedName>
    <definedName name="PY5_Trade_Payables" localSheetId="2">#REF!</definedName>
    <definedName name="PY5_Year_Income_Statement" localSheetId="2">#REF!</definedName>
    <definedName name="QGPL_CLTESLB">#REF!</definedName>
    <definedName name="quarter" localSheetId="2">#REF!</definedName>
    <definedName name="quarter">#REF!</definedName>
    <definedName name="R_Factor" localSheetId="2">#REF!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2" hidden="1">1</definedName>
    <definedName name="SAPBEXrevision" hidden="1">3</definedName>
    <definedName name="SAPBEXsysID" hidden="1">"PLW"</definedName>
    <definedName name="SAPBEXwbID" localSheetId="2" hidden="1">"0B3C5WPQ1PKHTD1CRY997L2MI"</definedName>
    <definedName name="SAPBEXwbID" hidden="1">"14RHU0IXG8KL7C7PJMON454VM"</definedName>
    <definedName name="sdfnlsd" hidden="1">#REF!</definedName>
    <definedName name="sectores">#REF!</definedName>
    <definedName name="sedal" localSheetId="2">#REF!</definedName>
    <definedName name="sedal">#REF!</definedName>
    <definedName name="Selection_Remainder" localSheetId="2">#REF!</definedName>
    <definedName name="Selection_Remainder">#REF!</definedName>
    <definedName name="sku" localSheetId="2">#REF!</definedName>
    <definedName name="sku">#REF!</definedName>
    <definedName name="skus" localSheetId="2">#REF!</definedName>
    <definedName name="skus">#REF!</definedName>
    <definedName name="Starting_Point" localSheetId="2">#REF!</definedName>
    <definedName name="Starting_Point">#REF!</definedName>
    <definedName name="STKDIARIO" localSheetId="2">#REF!</definedName>
    <definedName name="STKDIARIO">#REF!</definedName>
    <definedName name="STKDIARIOPX01" localSheetId="2">#REF!</definedName>
    <definedName name="STKDIARIOPX01">#REF!</definedName>
    <definedName name="STKDIARIOPX04" localSheetId="2">#REF!</definedName>
    <definedName name="STKDIARIOPX04">#REF!</definedName>
    <definedName name="Suma_de_ABR_U_3">#REF!</definedName>
    <definedName name="SUMMARY" localSheetId="2">#REF!</definedName>
    <definedName name="SUMMARY">#REF!</definedName>
    <definedName name="super" localSheetId="2">#REF!</definedName>
    <definedName name="super">#REF!</definedName>
    <definedName name="tablasun" localSheetId="2">#REF!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2">#REF!</definedName>
    <definedName name="TEST0">#REF!</definedName>
    <definedName name="TEST1" localSheetId="2">#REF!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2">#REF!</definedName>
    <definedName name="TESTKEYS">#REF!</definedName>
    <definedName name="TextRefCopy1">#REF!</definedName>
    <definedName name="TextRefCopy10" localSheetId="2">#REF!</definedName>
    <definedName name="TextRefCopy10">#REF!</definedName>
    <definedName name="TextRefCopy100" localSheetId="2">#REF!</definedName>
    <definedName name="TextRefCopy100">#REF!</definedName>
    <definedName name="TextRefCopy102" localSheetId="2">#REF!</definedName>
    <definedName name="TextRefCopy102">#REF!</definedName>
    <definedName name="TextRefCopy103" localSheetId="2">#REF!</definedName>
    <definedName name="TextRefCopy103">#REF!</definedName>
    <definedName name="TextRefCopy104" localSheetId="2">#REF!</definedName>
    <definedName name="TextRefCopy104">#REF!</definedName>
    <definedName name="TextRefCopy105" localSheetId="2">#REF!</definedName>
    <definedName name="TextRefCopy105">#REF!</definedName>
    <definedName name="TextRefCopy107" localSheetId="2">#REF!</definedName>
    <definedName name="TextRefCopy107">#REF!</definedName>
    <definedName name="TextRefCopy108" localSheetId="2">#REF!</definedName>
    <definedName name="TextRefCopy108">#REF!</definedName>
    <definedName name="TextRefCopy109" localSheetId="2">#REF!</definedName>
    <definedName name="TextRefCopy109">#REF!</definedName>
    <definedName name="TextRefCopy11" localSheetId="2">#REF!</definedName>
    <definedName name="TextRefCopy111">#REF!</definedName>
    <definedName name="TextRefCopy112" localSheetId="2">#REF!</definedName>
    <definedName name="TextRefCopy112">#REF!</definedName>
    <definedName name="TextRefCopy113" localSheetId="2">#REF!</definedName>
    <definedName name="TextRefCopy113">#REF!</definedName>
    <definedName name="TextRefCopy114">#REF!</definedName>
    <definedName name="TextRefCopy116" localSheetId="2">#REF!</definedName>
    <definedName name="TextRefCopy116">#REF!</definedName>
    <definedName name="TextRefCopy118" localSheetId="2">#REF!</definedName>
    <definedName name="TextRefCopy118">#REF!</definedName>
    <definedName name="TextRefCopy119" localSheetId="2">#REF!</definedName>
    <definedName name="TextRefCopy119">#REF!</definedName>
    <definedName name="TextRefCopy12" localSheetId="2">#REF!</definedName>
    <definedName name="TextRefCopy120" localSheetId="2">#REF!</definedName>
    <definedName name="TextRefCopy120">#REF!</definedName>
    <definedName name="TextRefCopy121" localSheetId="2">#REF!</definedName>
    <definedName name="TextRefCopy121">#REF!</definedName>
    <definedName name="TextRefCopy122">#REF!</definedName>
    <definedName name="TextRefCopy123">#REF!</definedName>
    <definedName name="TextRefCopy127" localSheetId="2">#REF!</definedName>
    <definedName name="TextRefCopy127">#REF!</definedName>
    <definedName name="TextRefCopy13" localSheetId="2">#REF!</definedName>
    <definedName name="TextRefCopy14" localSheetId="2">#REF!</definedName>
    <definedName name="TextRefCopy15" localSheetId="2">#REF!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2">#REF!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2">#REF!</definedName>
    <definedName name="TextRefCopy4">#REF!</definedName>
    <definedName name="TextRefCopy41">#REF!</definedName>
    <definedName name="TextRefCopy42" localSheetId="2">#REF!</definedName>
    <definedName name="TextRefCopy42">#REF!</definedName>
    <definedName name="TextRefCopy43" localSheetId="2">#REF!</definedName>
    <definedName name="TextRefCopy44" localSheetId="2">#REF!</definedName>
    <definedName name="TextRefCopy44">#REF!</definedName>
    <definedName name="TextRefCopy46">#REF!</definedName>
    <definedName name="TextRefCopy53" localSheetId="2">#REF!</definedName>
    <definedName name="TextRefCopy53">#REF!</definedName>
    <definedName name="TextRefCopy54" localSheetId="2">#REF!</definedName>
    <definedName name="TextRefCopy54">#REF!</definedName>
    <definedName name="TextRefCopy55" localSheetId="2">#REF!</definedName>
    <definedName name="TextRefCopy55">#REF!</definedName>
    <definedName name="TextRefCopy56" localSheetId="2">#REF!</definedName>
    <definedName name="TextRefCopy56">#REF!</definedName>
    <definedName name="TextRefCopy6">#REF!</definedName>
    <definedName name="TextRefCopy63" localSheetId="2">#REF!</definedName>
    <definedName name="TextRefCopy63">#REF!</definedName>
    <definedName name="TextRefCopy65" localSheetId="2">#REF!</definedName>
    <definedName name="TextRefCopy65">#REF!</definedName>
    <definedName name="TextRefCopy66" localSheetId="2">#REF!</definedName>
    <definedName name="TextRefCopy66">#REF!</definedName>
    <definedName name="TextRefCopy67" localSheetId="2">#REF!</definedName>
    <definedName name="TextRefCopy67">#REF!</definedName>
    <definedName name="TextRefCopy68" localSheetId="2">#REF!</definedName>
    <definedName name="TextRefCopy68">#REF!</definedName>
    <definedName name="TextRefCopy7" localSheetId="2">#REF!</definedName>
    <definedName name="TextRefCopy7">#REF!</definedName>
    <definedName name="TextRefCopy70" localSheetId="2">#REF!</definedName>
    <definedName name="TextRefCopy70">#REF!</definedName>
    <definedName name="TextRefCopy71" localSheetId="2">#REF!</definedName>
    <definedName name="TextRefCopy71">#REF!</definedName>
    <definedName name="TextRefCopy73" localSheetId="2">#REF!</definedName>
    <definedName name="TextRefCopy73">#REF!</definedName>
    <definedName name="TextRefCopy75" localSheetId="2">#REF!</definedName>
    <definedName name="TextRefCopy75">#REF!</definedName>
    <definedName name="TextRefCopy77" localSheetId="2">#REF!</definedName>
    <definedName name="TextRefCopy77">#REF!</definedName>
    <definedName name="TextRefCopy79" localSheetId="2">#REF!</definedName>
    <definedName name="TextRefCopy79">#REF!</definedName>
    <definedName name="TextRefCopy8" localSheetId="2">#REF!</definedName>
    <definedName name="TextRefCopy8">#REF!</definedName>
    <definedName name="TextRefCopy80" localSheetId="2">#REF!</definedName>
    <definedName name="TextRefCopy80">#REF!</definedName>
    <definedName name="TextRefCopy82" localSheetId="2">#REF!</definedName>
    <definedName name="TextRefCopy82">#REF!</definedName>
    <definedName name="TextRefCopy85" localSheetId="2">#REF!</definedName>
    <definedName name="TextRefCopy86" localSheetId="2">#REF!</definedName>
    <definedName name="TextRefCopy88" localSheetId="2">#REF!</definedName>
    <definedName name="TextRefCopy89" localSheetId="2">#REF!</definedName>
    <definedName name="TextRefCopy90" localSheetId="2">#REF!</definedName>
    <definedName name="TextRefCopy91" localSheetId="2">#REF!</definedName>
    <definedName name="TextRefCopy92" localSheetId="2">#REF!</definedName>
    <definedName name="TextRefCopy93" localSheetId="2">#REF!</definedName>
    <definedName name="TextRefCopy97" localSheetId="2">#REF!</definedName>
    <definedName name="TextRefCopy97">#REF!</definedName>
    <definedName name="TextRefCopy98">#REF!</definedName>
    <definedName name="TextRefCopyRangeCount" localSheetId="2" hidden="1">12</definedName>
    <definedName name="TextRefCopyRangeCount" hidden="1">1</definedName>
    <definedName name="Top_Stratum_Number" localSheetId="2">#REF!</definedName>
    <definedName name="Top_Stratum_Number">#REF!</definedName>
    <definedName name="Top_Stratum_Value" localSheetId="2">#REF!</definedName>
    <definedName name="Top_Stratum_Value">#REF!</definedName>
    <definedName name="Total_Amount">#REF!</definedName>
    <definedName name="Total_Number_Selections" localSheetId="2">#REF!</definedName>
    <definedName name="Total_Number_Selections">#REF!</definedName>
    <definedName name="tp" localSheetId="2">#REF!</definedName>
    <definedName name="tp">#REF!</definedName>
    <definedName name="Unidades" localSheetId="2">#REF!</definedName>
    <definedName name="Unidades">#REF!</definedName>
    <definedName name="URUGUAY" localSheetId="2">#REF!</definedName>
    <definedName name="URUGUAY">#REF!</definedName>
    <definedName name="vencidos">#REF!</definedName>
    <definedName name="vigencia" localSheetId="2">#REF!</definedName>
    <definedName name="vigencia">#REF!</definedName>
    <definedName name="vpphold">#REF!</definedName>
    <definedName name="VTADIAR" localSheetId="2">#REF!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1" hidden="1">{#N/A,#N/A,FALSE,"VOL"}</definedName>
    <definedName name="wrn.Volumen." localSheetId="2"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2" hidden="1">'Estado de Variación del Activo '!#REF!</definedName>
    <definedName name="XREF_COLUMN_12" localSheetId="2" hidden="1">'Estado de Variación del Activo '!#REF!</definedName>
    <definedName name="XREF_COLUMN_12" hidden="1">#REF!</definedName>
    <definedName name="XREF_COLUMN_13" localSheetId="2" hidden="1">'Estado de Variación del Activo '!#REF!</definedName>
    <definedName name="XREF_COLUMN_13" hidden="1">#REF!</definedName>
    <definedName name="XREF_COLUMN_14" localSheetId="2" hidden="1">'Estado de Variación del Activo '!$M:$M</definedName>
    <definedName name="XREF_COLUMN_14" hidden="1">#REF!</definedName>
    <definedName name="XREF_COLUMN_15" localSheetId="2" hidden="1">#REF!</definedName>
    <definedName name="XREF_COLUMN_15" hidden="1">#REF!</definedName>
    <definedName name="XREF_COLUMN_17" localSheetId="2" hidden="1">#REF!</definedName>
    <definedName name="XREF_COLUMN_17" hidden="1">#REF!</definedName>
    <definedName name="XREF_COLUMN_2" hidden="1">#REF!</definedName>
    <definedName name="XREF_COLUMN_24" hidden="1">#REF!</definedName>
    <definedName name="XREF_COLUMN_4" localSheetId="2" hidden="1">#REF!</definedName>
    <definedName name="XREF_COLUMN_5" localSheetId="2" hidden="1">'Estado de Variación del Activo '!$D:$D</definedName>
    <definedName name="XREF_COLUMN_7" hidden="1">#REF!</definedName>
    <definedName name="XREF_COLUMN_9" hidden="1">#REF!</definedName>
    <definedName name="XRefActiveRow" localSheetId="2" hidden="1">#REF!</definedName>
    <definedName name="XRefActiveRow" hidden="1">#REF!</definedName>
    <definedName name="XRefColumnsCount" localSheetId="2" hidden="1">14</definedName>
    <definedName name="XRefColumnsCount" hidden="1">2</definedName>
    <definedName name="XRefCopy1" localSheetId="2" hidden="1">#REF!</definedName>
    <definedName name="XRefCopy1" hidden="1">#REF!</definedName>
    <definedName name="XRefCopy10" localSheetId="2" hidden="1">#REF!</definedName>
    <definedName name="XRefCopy100" localSheetId="2" hidden="1">#REF!</definedName>
    <definedName name="XRefCopy100" hidden="1">#REF!</definedName>
    <definedName name="XRefCopy100Row" localSheetId="2" hidden="1">#REF!</definedName>
    <definedName name="XRefCopy100Row" hidden="1">#REF!</definedName>
    <definedName name="XRefCopy101" localSheetId="2" hidden="1">#REF!</definedName>
    <definedName name="XRefCopy101" hidden="1">#REF!</definedName>
    <definedName name="XRefCopy101Row" localSheetId="2" hidden="1">#REF!</definedName>
    <definedName name="XRefCopy101Row" hidden="1">#REF!</definedName>
    <definedName name="XRefCopy102" localSheetId="2" hidden="1">#REF!</definedName>
    <definedName name="XRefCopy102" hidden="1">#REF!</definedName>
    <definedName name="XRefCopy102Row" localSheetId="2" hidden="1">#REF!</definedName>
    <definedName name="XRefCopy102Row" hidden="1">#REF!</definedName>
    <definedName name="XRefCopy103" localSheetId="2" hidden="1">#REF!</definedName>
    <definedName name="XRefCopy103" hidden="1">#REF!</definedName>
    <definedName name="XRefCopy103Row" localSheetId="2" hidden="1">#REF!</definedName>
    <definedName name="XRefCopy103Row" hidden="1">#REF!</definedName>
    <definedName name="XRefCopy104" localSheetId="2" hidden="1">#REF!</definedName>
    <definedName name="XRefCopy104" hidden="1">#REF!</definedName>
    <definedName name="XRefCopy104Row" localSheetId="2" hidden="1">#REF!</definedName>
    <definedName name="XRefCopy104Row" hidden="1">#REF!</definedName>
    <definedName name="XRefCopy105" hidden="1">#REF!</definedName>
    <definedName name="XRefCopy105Row" localSheetId="2" hidden="1">#REF!</definedName>
    <definedName name="XRefCopy105Row" hidden="1">#REF!</definedName>
    <definedName name="XRefCopy106" hidden="1">#REF!</definedName>
    <definedName name="XRefCopy106Row" localSheetId="2" hidden="1">#REF!</definedName>
    <definedName name="XRefCopy106Row" hidden="1">#REF!</definedName>
    <definedName name="XRefCopy107" hidden="1">#REF!</definedName>
    <definedName name="XRefCopy107Row" localSheetId="2" hidden="1">#REF!</definedName>
    <definedName name="XRefCopy107Row" hidden="1">#REF!</definedName>
    <definedName name="XRefCopy108" hidden="1">#REF!</definedName>
    <definedName name="XRefCopy108Row" localSheetId="2" hidden="1">#REF!</definedName>
    <definedName name="XRefCopy108Row" hidden="1">#REF!</definedName>
    <definedName name="XRefCopy109" hidden="1">#REF!</definedName>
    <definedName name="XRefCopy109Row" localSheetId="2" hidden="1">#REF!</definedName>
    <definedName name="XRefCopy109Row" hidden="1">#REF!</definedName>
    <definedName name="XRefCopy10Row" localSheetId="2" hidden="1">#REF!</definedName>
    <definedName name="XRefCopy10Row" hidden="1">#REF!</definedName>
    <definedName name="XRefCopy11" localSheetId="2" hidden="1">#REF!</definedName>
    <definedName name="XRefCopy110Row" localSheetId="2" hidden="1">#REF!</definedName>
    <definedName name="XRefCopy110Row" hidden="1">#REF!</definedName>
    <definedName name="XRefCopy111Row" localSheetId="2" hidden="1">#REF!</definedName>
    <definedName name="XRefCopy111Row" hidden="1">#REF!</definedName>
    <definedName name="XRefCopy112" hidden="1">#REF!</definedName>
    <definedName name="XRefCopy112Row" localSheetId="2" hidden="1">#REF!</definedName>
    <definedName name="XRefCopy112Row" hidden="1">#REF!</definedName>
    <definedName name="XRefCopy113" hidden="1">#REF!</definedName>
    <definedName name="XRefCopy113Row" localSheetId="2" hidden="1">#REF!</definedName>
    <definedName name="XRefCopy113Row" hidden="1">#REF!</definedName>
    <definedName name="XRefCopy114" hidden="1">#REF!</definedName>
    <definedName name="XRefCopy114Row" localSheetId="2" hidden="1">#REF!</definedName>
    <definedName name="XRefCopy114Row" hidden="1">#REF!</definedName>
    <definedName name="XRefCopy115" hidden="1">#REF!</definedName>
    <definedName name="XRefCopy115Row" localSheetId="2" hidden="1">#REF!</definedName>
    <definedName name="XRefCopy115Row" hidden="1">#REF!</definedName>
    <definedName name="XRefCopy116" hidden="1">#REF!</definedName>
    <definedName name="XRefCopy116Row" localSheetId="2" hidden="1">#REF!</definedName>
    <definedName name="XRefCopy116Row" hidden="1">#REF!</definedName>
    <definedName name="XRefCopy117" hidden="1">#REF!</definedName>
    <definedName name="XRefCopy117Row" localSheetId="2" hidden="1">#REF!</definedName>
    <definedName name="XRefCopy117Row" hidden="1">#REF!</definedName>
    <definedName name="XRefCopy118" localSheetId="2" hidden="1">#REF!</definedName>
    <definedName name="XRefCopy118" hidden="1">#REF!</definedName>
    <definedName name="XRefCopy118Row" localSheetId="2" hidden="1">#REF!</definedName>
    <definedName name="XRefCopy118Row" hidden="1">#REF!</definedName>
    <definedName name="XRefCopy119" localSheetId="2" hidden="1">#REF!</definedName>
    <definedName name="XRefCopy119" hidden="1">#REF!</definedName>
    <definedName name="XRefCopy119Row" localSheetId="2" hidden="1">#REF!</definedName>
    <definedName name="XRefCopy119Row" hidden="1">#REF!</definedName>
    <definedName name="XRefCopy11Row" localSheetId="2" hidden="1">#REF!</definedName>
    <definedName name="XRefCopy11Row" hidden="1">#REF!</definedName>
    <definedName name="XRefCopy12" hidden="1">#REF!</definedName>
    <definedName name="XRefCopy120" localSheetId="2" hidden="1">#REF!</definedName>
    <definedName name="XRefCopy120" hidden="1">#REF!</definedName>
    <definedName name="XRefCopy120Row" localSheetId="2" hidden="1">#REF!</definedName>
    <definedName name="XRefCopy120Row" hidden="1">#REF!</definedName>
    <definedName name="XRefCopy121" localSheetId="2" hidden="1">#REF!</definedName>
    <definedName name="XRefCopy121" hidden="1">#REF!</definedName>
    <definedName name="XRefCopy121Row" localSheetId="2" hidden="1">#REF!</definedName>
    <definedName name="XRefCopy121Row" hidden="1">#REF!</definedName>
    <definedName name="XRefCopy122" localSheetId="2" hidden="1">#REF!</definedName>
    <definedName name="XRefCopy122" hidden="1">#REF!</definedName>
    <definedName name="XRefCopy122Row" localSheetId="2" hidden="1">#REF!</definedName>
    <definedName name="XRefCopy122Row" hidden="1">#REF!</definedName>
    <definedName name="XRefCopy123" hidden="1">#REF!</definedName>
    <definedName name="XRefCopy123Row" localSheetId="2" hidden="1">#REF!</definedName>
    <definedName name="XRefCopy123Row" hidden="1">#REF!</definedName>
    <definedName name="XRefCopy124" hidden="1">#REF!</definedName>
    <definedName name="XRefCopy124Row" localSheetId="2" hidden="1">#REF!</definedName>
    <definedName name="XRefCopy124Row" hidden="1">#REF!</definedName>
    <definedName name="XRefCopy125" hidden="1">#REF!</definedName>
    <definedName name="XRefCopy125Row" localSheetId="2" hidden="1">#REF!</definedName>
    <definedName name="XRefCopy125Row" hidden="1">#REF!</definedName>
    <definedName name="XRefCopy126" hidden="1">#REF!</definedName>
    <definedName name="XRefCopy126Row" localSheetId="2" hidden="1">#REF!</definedName>
    <definedName name="XRefCopy126Row" hidden="1">#REF!</definedName>
    <definedName name="XRefCopy127" hidden="1">#REF!</definedName>
    <definedName name="XRefCopy127Row" localSheetId="2" hidden="1">#REF!</definedName>
    <definedName name="XRefCopy127Row" hidden="1">#REF!</definedName>
    <definedName name="XRefCopy128" hidden="1">#REF!</definedName>
    <definedName name="XRefCopy129" hidden="1">#REF!</definedName>
    <definedName name="XRefCopy129Row" localSheetId="2" hidden="1">#REF!</definedName>
    <definedName name="XRefCopy129Row" hidden="1">#REF!</definedName>
    <definedName name="XRefCopy12Row" localSheetId="2" hidden="1">#REF!</definedName>
    <definedName name="XRefCopy12Row" hidden="1">#REF!</definedName>
    <definedName name="XRefCopy13" localSheetId="2" hidden="1">#REF!</definedName>
    <definedName name="XRefCopy130" hidden="1">#REF!</definedName>
    <definedName name="XRefCopy130Row" localSheetId="2" hidden="1">#REF!</definedName>
    <definedName name="XRefCopy130Row" hidden="1">#REF!</definedName>
    <definedName name="XRefCopy131" hidden="1">#REF!</definedName>
    <definedName name="XRefCopy131Row" localSheetId="2" hidden="1">#REF!</definedName>
    <definedName name="XRefCopy131Row" hidden="1">#REF!</definedName>
    <definedName name="XRefCopy132" localSheetId="2" hidden="1">#REF!</definedName>
    <definedName name="XRefCopy132" hidden="1">#REF!</definedName>
    <definedName name="XRefCopy132Row" localSheetId="2" hidden="1">#REF!</definedName>
    <definedName name="XRefCopy132Row" hidden="1">#REF!</definedName>
    <definedName name="XRefCopy133" localSheetId="2" hidden="1">#REF!</definedName>
    <definedName name="XRefCopy133" hidden="1">#REF!</definedName>
    <definedName name="XRefCopy133Row" localSheetId="2" hidden="1">#REF!</definedName>
    <definedName name="XRefCopy133Row" hidden="1">#REF!</definedName>
    <definedName name="XRefCopy134" hidden="1">#REF!</definedName>
    <definedName name="XRefCopy134Row" localSheetId="2" hidden="1">#REF!</definedName>
    <definedName name="XRefCopy134Row" hidden="1">#REF!</definedName>
    <definedName name="XRefCopy135" hidden="1">#REF!</definedName>
    <definedName name="XRefCopy135Row" localSheetId="2" hidden="1">#REF!</definedName>
    <definedName name="XRefCopy135Row" hidden="1">#REF!</definedName>
    <definedName name="XRefCopy136" hidden="1">#REF!</definedName>
    <definedName name="XRefCopy136Row" localSheetId="2" hidden="1">#REF!</definedName>
    <definedName name="XRefCopy136Row" hidden="1">#REF!</definedName>
    <definedName name="XRefCopy137" hidden="1">#REF!</definedName>
    <definedName name="XRefCopy137Row" localSheetId="2" hidden="1">#REF!</definedName>
    <definedName name="XRefCopy137Row" hidden="1">#REF!</definedName>
    <definedName name="XRefCopy138" hidden="1">#REF!</definedName>
    <definedName name="XRefCopy138Row" localSheetId="2" hidden="1">#REF!</definedName>
    <definedName name="XRefCopy138Row" hidden="1">#REF!</definedName>
    <definedName name="XRefCopy139" hidden="1">#REF!</definedName>
    <definedName name="XRefCopy139Row" localSheetId="2" hidden="1">#REF!</definedName>
    <definedName name="XRefCopy139Row" hidden="1">#REF!</definedName>
    <definedName name="XRefCopy13Row" localSheetId="2" hidden="1">#REF!</definedName>
    <definedName name="XRefCopy13Row" hidden="1">#REF!</definedName>
    <definedName name="XRefCopy140" hidden="1">#REF!</definedName>
    <definedName name="XRefCopy140Row" localSheetId="2" hidden="1">#REF!</definedName>
    <definedName name="XRefCopy140Row" hidden="1">#REF!</definedName>
    <definedName name="XRefCopy141Row" localSheetId="2" hidden="1">#REF!</definedName>
    <definedName name="XRefCopy141Row" hidden="1">#REF!</definedName>
    <definedName name="XRefCopy142" localSheetId="2" hidden="1">#REF!</definedName>
    <definedName name="XRefCopy142Row" localSheetId="2" hidden="1">#REF!</definedName>
    <definedName name="XRefCopy142Row" hidden="1">#REF!</definedName>
    <definedName name="XRefCopy143" localSheetId="2" hidden="1">#REF!</definedName>
    <definedName name="XRefCopy143Row" localSheetId="2" hidden="1">#REF!</definedName>
    <definedName name="XRefCopy143Row" hidden="1">#REF!</definedName>
    <definedName name="XRefCopy144Row" localSheetId="2" hidden="1">#REF!</definedName>
    <definedName name="XRefCopy144Row" hidden="1">#REF!</definedName>
    <definedName name="XRefCopy145Row" localSheetId="2" hidden="1">#REF!</definedName>
    <definedName name="XRefCopy145Row" hidden="1">#REF!</definedName>
    <definedName name="XRefCopy146" localSheetId="2" hidden="1">#REF!</definedName>
    <definedName name="XRefCopy146Row" localSheetId="2" hidden="1">#REF!</definedName>
    <definedName name="XRefCopy146Row" hidden="1">#REF!</definedName>
    <definedName name="XRefCopy147" localSheetId="2" hidden="1">#REF!</definedName>
    <definedName name="XRefCopy147Row" localSheetId="2" hidden="1">#REF!</definedName>
    <definedName name="XRefCopy147Row" hidden="1">#REF!</definedName>
    <definedName name="XRefCopy148" localSheetId="2" hidden="1">#REF!</definedName>
    <definedName name="XRefCopy148Row" localSheetId="2" hidden="1">#REF!</definedName>
    <definedName name="XRefCopy148Row" hidden="1">#REF!</definedName>
    <definedName name="XRefCopy149" localSheetId="2" hidden="1">#REF!</definedName>
    <definedName name="XRefCopy149" hidden="1">#REF!</definedName>
    <definedName name="XRefCopy149Row" localSheetId="2" hidden="1">#REF!</definedName>
    <definedName name="XRefCopy149Row" hidden="1">#REF!</definedName>
    <definedName name="XRefCopy14Row" hidden="1">#REF!</definedName>
    <definedName name="XRefCopy150" localSheetId="2" hidden="1">#REF!</definedName>
    <definedName name="XRefCopy150" hidden="1">#REF!</definedName>
    <definedName name="XRefCopy150Row" localSheetId="2" hidden="1">#REF!</definedName>
    <definedName name="XRefCopy150Row" hidden="1">#REF!</definedName>
    <definedName name="XRefCopy151" localSheetId="2" hidden="1">#REF!</definedName>
    <definedName name="XRefCopy151" hidden="1">#REF!</definedName>
    <definedName name="XRefCopy151Row" localSheetId="2" hidden="1">#REF!</definedName>
    <definedName name="XRefCopy151Row" hidden="1">#REF!</definedName>
    <definedName name="XRefCopy152" localSheetId="2" hidden="1">#REF!</definedName>
    <definedName name="XRefCopy152" hidden="1">#REF!</definedName>
    <definedName name="XRefCopy152Row" localSheetId="2" hidden="1">#REF!</definedName>
    <definedName name="XRefCopy152Row" hidden="1">#REF!</definedName>
    <definedName name="XRefCopy153" localSheetId="2" hidden="1">#REF!</definedName>
    <definedName name="XRefCopy153" hidden="1">#REF!</definedName>
    <definedName name="XRefCopy153Row" localSheetId="2" hidden="1">#REF!</definedName>
    <definedName name="XRefCopy153Row" hidden="1">#REF!</definedName>
    <definedName name="XRefCopy154" localSheetId="2" hidden="1">#REF!</definedName>
    <definedName name="XRefCopy154" hidden="1">#REF!</definedName>
    <definedName name="XRefCopy154Row" localSheetId="2" hidden="1">#REF!</definedName>
    <definedName name="XRefCopy154Row" hidden="1">#REF!</definedName>
    <definedName name="XRefCopy155" localSheetId="2" hidden="1">#REF!</definedName>
    <definedName name="XRefCopy155" hidden="1">#REF!</definedName>
    <definedName name="XRefCopy155Row" localSheetId="2" hidden="1">#REF!</definedName>
    <definedName name="XRefCopy155Row" hidden="1">#REF!</definedName>
    <definedName name="XRefCopy156" localSheetId="2" hidden="1">#REF!</definedName>
    <definedName name="XRefCopy156" hidden="1">#REF!</definedName>
    <definedName name="XRefCopy156Row" localSheetId="2" hidden="1">#REF!</definedName>
    <definedName name="XRefCopy156Row" hidden="1">#REF!</definedName>
    <definedName name="XRefCopy157" localSheetId="2" hidden="1">#REF!</definedName>
    <definedName name="XRefCopy157" hidden="1">#REF!</definedName>
    <definedName name="XRefCopy157Row" localSheetId="2" hidden="1">#REF!</definedName>
    <definedName name="XRefCopy157Row" hidden="1">#REF!</definedName>
    <definedName name="XRefCopy158" localSheetId="2" hidden="1">#REF!</definedName>
    <definedName name="XRefCopy158" hidden="1">#REF!</definedName>
    <definedName name="XRefCopy158Row" localSheetId="2" hidden="1">#REF!</definedName>
    <definedName name="XRefCopy158Row" hidden="1">#REF!</definedName>
    <definedName name="XRefCopy159" localSheetId="2" hidden="1">#REF!</definedName>
    <definedName name="XRefCopy159" hidden="1">#REF!</definedName>
    <definedName name="XRefCopy159Row" localSheetId="2" hidden="1">#REF!</definedName>
    <definedName name="XRefCopy159Row" hidden="1">#REF!</definedName>
    <definedName name="XRefCopy15Row" localSheetId="2" hidden="1">#REF!</definedName>
    <definedName name="XRefCopy160" localSheetId="2" hidden="1">#REF!</definedName>
    <definedName name="XRefCopy160" hidden="1">#REF!</definedName>
    <definedName name="XRefCopy160Row" localSheetId="2" hidden="1">#REF!</definedName>
    <definedName name="XRefCopy160Row" hidden="1">#REF!</definedName>
    <definedName name="XRefCopy161" localSheetId="2" hidden="1">#REF!</definedName>
    <definedName name="XRefCopy161" hidden="1">#REF!</definedName>
    <definedName name="XRefCopy161Row" localSheetId="2" hidden="1">#REF!</definedName>
    <definedName name="XRefCopy161Row" hidden="1">#REF!</definedName>
    <definedName name="XRefCopy162" localSheetId="2" hidden="1">#REF!</definedName>
    <definedName name="XRefCopy162" hidden="1">#REF!</definedName>
    <definedName name="XRefCopy162Row" localSheetId="2" hidden="1">#REF!</definedName>
    <definedName name="XRefCopy162Row" hidden="1">#REF!</definedName>
    <definedName name="XRefCopy163" localSheetId="2" hidden="1">#REF!</definedName>
    <definedName name="XRefCopy163" hidden="1">#REF!</definedName>
    <definedName name="XRefCopy163Row" localSheetId="2" hidden="1">#REF!</definedName>
    <definedName name="XRefCopy163Row" hidden="1">#REF!</definedName>
    <definedName name="XRefCopy164" localSheetId="2" hidden="1">#REF!</definedName>
    <definedName name="XRefCopy164" hidden="1">#REF!</definedName>
    <definedName name="XRefCopy164Row" localSheetId="2" hidden="1">#REF!</definedName>
    <definedName name="XRefCopy164Row" hidden="1">#REF!</definedName>
    <definedName name="XRefCopy165" localSheetId="2" hidden="1">#REF!</definedName>
    <definedName name="XRefCopy165" hidden="1">#REF!</definedName>
    <definedName name="XRefCopy165Row" hidden="1">#REF!</definedName>
    <definedName name="XRefCopy166" localSheetId="2" hidden="1">#REF!</definedName>
    <definedName name="XRefCopy166" hidden="1">#REF!</definedName>
    <definedName name="XRefCopy166Row" hidden="1">#REF!</definedName>
    <definedName name="XRefCopy167" localSheetId="2"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2"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2"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2"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2" hidden="1">#REF!</definedName>
    <definedName name="XRefCopy19Row" hidden="1">#REF!</definedName>
    <definedName name="XRefCopy1Row" localSheetId="2" hidden="1">#REF!</definedName>
    <definedName name="XRefCopy1Row" hidden="1">#REF!</definedName>
    <definedName name="XRefCopy2" localSheetId="2" hidden="1">#REF!</definedName>
    <definedName name="XRefCopy2" hidden="1">#REF!</definedName>
    <definedName name="XRefCopy20" localSheetId="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2"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2"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2"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2"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2"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2"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2"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2"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2"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2" hidden="1">#REF!</definedName>
    <definedName name="XRefCopy29Row" hidden="1">#REF!</definedName>
    <definedName name="XRefCopy2Row" localSheetId="2" hidden="1">#REF!</definedName>
    <definedName name="XRefCopy2Row" hidden="1">#REF!</definedName>
    <definedName name="XRefCopy30Row" localSheetId="2" hidden="1">#REF!</definedName>
    <definedName name="XRefCopy30Row" hidden="1">#REF!</definedName>
    <definedName name="XRefCopy31Row" localSheetId="2" hidden="1">#REF!</definedName>
    <definedName name="XRefCopy31Row" hidden="1">#REF!</definedName>
    <definedName name="XRefCopy32Row" localSheetId="2" hidden="1">#REF!</definedName>
    <definedName name="XRefCopy32Row" hidden="1">#REF!</definedName>
    <definedName name="XRefCopy33Row" localSheetId="2" hidden="1">#REF!</definedName>
    <definedName name="XRefCopy33Row" hidden="1">#REF!</definedName>
    <definedName name="XRefCopy34Row" localSheetId="2" hidden="1">#REF!</definedName>
    <definedName name="XRefCopy34Row" hidden="1">#REF!</definedName>
    <definedName name="XRefCopy35Row" localSheetId="2" hidden="1">#REF!</definedName>
    <definedName name="XRefCopy35Row" hidden="1">#REF!</definedName>
    <definedName name="XRefCopy36Row" localSheetId="2" hidden="1">#REF!</definedName>
    <definedName name="XRefCopy36Row" hidden="1">#REF!</definedName>
    <definedName name="XRefCopy37Row" localSheetId="2" hidden="1">#REF!</definedName>
    <definedName name="XRefCopy37Row" hidden="1">#REF!</definedName>
    <definedName name="XRefCopy38Row" localSheetId="2" hidden="1">#REF!</definedName>
    <definedName name="XRefCopy38Row" hidden="1">#REF!</definedName>
    <definedName name="XRefCopy39Row" localSheetId="2" hidden="1">#REF!</definedName>
    <definedName name="XRefCopy39Row" hidden="1">#REF!</definedName>
    <definedName name="XRefCopy3Row" localSheetId="2" hidden="1">#REF!</definedName>
    <definedName name="XRefCopy40Row" localSheetId="2" hidden="1">#REF!</definedName>
    <definedName name="XRefCopy40Row" hidden="1">#REF!</definedName>
    <definedName name="XRefCopy41Row" localSheetId="2" hidden="1">#REF!</definedName>
    <definedName name="XRefCopy41Row" hidden="1">#REF!</definedName>
    <definedName name="XRefCopy42Row" localSheetId="2" hidden="1">#REF!</definedName>
    <definedName name="XRefCopy42Row" hidden="1">#REF!</definedName>
    <definedName name="XRefCopy43Row" localSheetId="2" hidden="1">#REF!</definedName>
    <definedName name="XRefCopy43Row" hidden="1">#REF!</definedName>
    <definedName name="XRefCopy44Row" localSheetId="2" hidden="1">#REF!</definedName>
    <definedName name="XRefCopy44Row" hidden="1">#REF!</definedName>
    <definedName name="XRefCopy45Row" localSheetId="2" hidden="1">#REF!</definedName>
    <definedName name="XRefCopy45Row" hidden="1">#REF!</definedName>
    <definedName name="XRefCopy46Row" localSheetId="2" hidden="1">#REF!</definedName>
    <definedName name="XRefCopy46Row" hidden="1">#REF!</definedName>
    <definedName name="XRefCopy47Row" localSheetId="2" hidden="1">#REF!</definedName>
    <definedName name="XRefCopy47Row" hidden="1">#REF!</definedName>
    <definedName name="XRefCopy48Row" localSheetId="2" hidden="1">#REF!</definedName>
    <definedName name="XRefCopy48Row" hidden="1">#REF!</definedName>
    <definedName name="XRefCopy49Row" localSheetId="2" hidden="1">#REF!</definedName>
    <definedName name="XRefCopy49Row" hidden="1">#REF!</definedName>
    <definedName name="XRefCopy4Row" localSheetId="2" hidden="1">#REF!</definedName>
    <definedName name="XRefCopy50Row" localSheetId="2" hidden="1">#REF!</definedName>
    <definedName name="XRefCopy50Row" hidden="1">#REF!</definedName>
    <definedName name="XRefCopy51Row" localSheetId="2" hidden="1">#REF!</definedName>
    <definedName name="XRefCopy51Row" hidden="1">#REF!</definedName>
    <definedName name="XRefCopy52Row" localSheetId="2" hidden="1">#REF!</definedName>
    <definedName name="XRefCopy52Row" hidden="1">#REF!</definedName>
    <definedName name="XRefCopy53" localSheetId="2" hidden="1">#REF!</definedName>
    <definedName name="XRefCopy53" hidden="1">#REF!</definedName>
    <definedName name="XRefCopy53Row" localSheetId="2" hidden="1">#REF!</definedName>
    <definedName name="XRefCopy53Row" hidden="1">#REF!</definedName>
    <definedName name="XRefCopy54" hidden="1">#REF!</definedName>
    <definedName name="XRefCopy54Row" localSheetId="2" hidden="1">#REF!</definedName>
    <definedName name="XRefCopy54Row" hidden="1">#REF!</definedName>
    <definedName name="XRefCopy55" hidden="1">#REF!</definedName>
    <definedName name="XRefCopy55Row" localSheetId="2" hidden="1">#REF!</definedName>
    <definedName name="XRefCopy55Row" hidden="1">#REF!</definedName>
    <definedName name="XRefCopy56" hidden="1">#REF!</definedName>
    <definedName name="XRefCopy56Row" localSheetId="2" hidden="1">#REF!</definedName>
    <definedName name="XRefCopy56Row" hidden="1">#REF!</definedName>
    <definedName name="XRefCopy57" hidden="1">#REF!</definedName>
    <definedName name="XRefCopy57Row" localSheetId="2" hidden="1">#REF!</definedName>
    <definedName name="XRefCopy57Row" hidden="1">#REF!</definedName>
    <definedName name="XRefCopy58" hidden="1">#REF!</definedName>
    <definedName name="XRefCopy58Row" localSheetId="2" hidden="1">#REF!</definedName>
    <definedName name="XRefCopy58Row" hidden="1">#REF!</definedName>
    <definedName name="XRefCopy59" hidden="1">#REF!</definedName>
    <definedName name="XRefCopy59Row" localSheetId="2" hidden="1">#REF!</definedName>
    <definedName name="XRefCopy59Row" hidden="1">#REF!</definedName>
    <definedName name="XRefCopy60" hidden="1">#REF!</definedName>
    <definedName name="XRefCopy60Row" localSheetId="2" hidden="1">#REF!</definedName>
    <definedName name="XRefCopy60Row" hidden="1">#REF!</definedName>
    <definedName name="XRefCopy61" hidden="1">#REF!</definedName>
    <definedName name="XRefCopy61Row" localSheetId="2" hidden="1">#REF!</definedName>
    <definedName name="XRefCopy61Row" hidden="1">#REF!</definedName>
    <definedName name="XRefCopy62" hidden="1">#REF!</definedName>
    <definedName name="XRefCopy62Row" localSheetId="2" hidden="1">#REF!</definedName>
    <definedName name="XRefCopy62Row" hidden="1">#REF!</definedName>
    <definedName name="XRefCopy63" hidden="1">#REF!</definedName>
    <definedName name="XRefCopy63Row" localSheetId="2" hidden="1">#REF!</definedName>
    <definedName name="XRefCopy63Row" hidden="1">#REF!</definedName>
    <definedName name="XRefCopy64" hidden="1">#REF!</definedName>
    <definedName name="XRefCopy64Row" localSheetId="2" hidden="1">#REF!</definedName>
    <definedName name="XRefCopy64Row" hidden="1">#REF!</definedName>
    <definedName name="XRefCopy65" hidden="1">#REF!</definedName>
    <definedName name="XRefCopy65Row" localSheetId="2" hidden="1">#REF!</definedName>
    <definedName name="XRefCopy65Row" hidden="1">#REF!</definedName>
    <definedName name="XRefCopy66" hidden="1">#REF!</definedName>
    <definedName name="XRefCopy66Row" localSheetId="2" hidden="1">#REF!</definedName>
    <definedName name="XRefCopy66Row" hidden="1">#REF!</definedName>
    <definedName name="XRefCopy67" hidden="1">#REF!</definedName>
    <definedName name="XRefCopy67Row" localSheetId="2" hidden="1">#REF!</definedName>
    <definedName name="XRefCopy67Row" hidden="1">#REF!</definedName>
    <definedName name="XRefCopy68" hidden="1">#REF!</definedName>
    <definedName name="XRefCopy68Row" localSheetId="2" hidden="1">#REF!</definedName>
    <definedName name="XRefCopy68Row" hidden="1">#REF!</definedName>
    <definedName name="XRefCopy69" hidden="1">#REF!</definedName>
    <definedName name="XRefCopy69Row" localSheetId="2" hidden="1">#REF!</definedName>
    <definedName name="XRefCopy69Row" hidden="1">#REF!</definedName>
    <definedName name="XRefCopy7" localSheetId="2" hidden="1">'Estado de Variación del Activo '!#REF!</definedName>
    <definedName name="XRefCopy70" hidden="1">#REF!</definedName>
    <definedName name="XRefCopy70Row" localSheetId="2" hidden="1">#REF!</definedName>
    <definedName name="XRefCopy70Row" hidden="1">#REF!</definedName>
    <definedName name="XRefCopy71" hidden="1">#REF!</definedName>
    <definedName name="XRefCopy71Row" localSheetId="2" hidden="1">#REF!</definedName>
    <definedName name="XRefCopy71Row" hidden="1">#REF!</definedName>
    <definedName name="XRefCopy72" hidden="1">#REF!</definedName>
    <definedName name="XRefCopy72Row" localSheetId="2" hidden="1">#REF!</definedName>
    <definedName name="XRefCopy72Row" hidden="1">#REF!</definedName>
    <definedName name="XRefCopy73" hidden="1">#REF!</definedName>
    <definedName name="XRefCopy73Row" localSheetId="2" hidden="1">#REF!</definedName>
    <definedName name="XRefCopy73Row" hidden="1">#REF!</definedName>
    <definedName name="XRefCopy74" hidden="1">#REF!</definedName>
    <definedName name="XRefCopy74Row" localSheetId="2" hidden="1">#REF!</definedName>
    <definedName name="XRefCopy74Row" hidden="1">#REF!</definedName>
    <definedName name="XRefCopy75" localSheetId="2" hidden="1">'Estado de Variación del Activo '!#REF!</definedName>
    <definedName name="XRefCopy75" hidden="1">#REF!</definedName>
    <definedName name="XRefCopy75Row" localSheetId="2" hidden="1">#REF!</definedName>
    <definedName name="XRefCopy75Row" hidden="1">#REF!</definedName>
    <definedName name="XRefCopy76" localSheetId="2" hidden="1">'Estado de Variación del Activo '!#REF!</definedName>
    <definedName name="XRefCopy76" hidden="1">#REF!</definedName>
    <definedName name="XRefCopy76Row" localSheetId="2" hidden="1">#REF!</definedName>
    <definedName name="XRefCopy76Row" hidden="1">#REF!</definedName>
    <definedName name="XRefCopy77" hidden="1">#REF!</definedName>
    <definedName name="XRefCopy77Row" localSheetId="2" hidden="1">#REF!</definedName>
    <definedName name="XRefCopy77Row" hidden="1">#REF!</definedName>
    <definedName name="XRefCopy78" hidden="1">#REF!</definedName>
    <definedName name="XRefCopy78Row" localSheetId="2" hidden="1">#REF!</definedName>
    <definedName name="XRefCopy78Row" hidden="1">#REF!</definedName>
    <definedName name="XRefCopy79" hidden="1">#REF!</definedName>
    <definedName name="XRefCopy79Row" localSheetId="2" hidden="1">#REF!</definedName>
    <definedName name="XRefCopy79Row" hidden="1">#REF!</definedName>
    <definedName name="XRefCopy7Row" localSheetId="2" hidden="1">#REF!</definedName>
    <definedName name="XRefCopy7Row" hidden="1">#REF!</definedName>
    <definedName name="XRefCopy8" localSheetId="2" hidden="1">'Estado de Variación del Activo '!#REF!</definedName>
    <definedName name="XRefCopy80Row" localSheetId="2" hidden="1">#REF!</definedName>
    <definedName name="XRefCopy80Row" hidden="1">#REF!</definedName>
    <definedName name="XRefCopy81Row" localSheetId="2" hidden="1">#REF!</definedName>
    <definedName name="XRefCopy81Row" hidden="1">#REF!</definedName>
    <definedName name="XRefCopy82Row" localSheetId="2" hidden="1">#REF!</definedName>
    <definedName name="XRefCopy82Row" hidden="1">#REF!</definedName>
    <definedName name="XRefCopy83Row" localSheetId="2" hidden="1">#REF!</definedName>
    <definedName name="XRefCopy83Row" hidden="1">#REF!</definedName>
    <definedName name="XRefCopy84Row" localSheetId="2" hidden="1">#REF!</definedName>
    <definedName name="XRefCopy84Row" hidden="1">#REF!</definedName>
    <definedName name="XRefCopy85" hidden="1">#REF!</definedName>
    <definedName name="XRefCopy85Row" localSheetId="2" hidden="1">#REF!</definedName>
    <definedName name="XRefCopy85Row" hidden="1">#REF!</definedName>
    <definedName name="XRefCopy86" hidden="1">#REF!</definedName>
    <definedName name="XRefCopy86Row" localSheetId="2" hidden="1">#REF!</definedName>
    <definedName name="XRefCopy86Row" hidden="1">#REF!</definedName>
    <definedName name="XRefCopy87" hidden="1">#REF!</definedName>
    <definedName name="XRefCopy87Row" localSheetId="2" hidden="1">#REF!</definedName>
    <definedName name="XRefCopy87Row" hidden="1">#REF!</definedName>
    <definedName name="XRefCopy88" hidden="1">#REF!</definedName>
    <definedName name="XRefCopy88Row" localSheetId="2" hidden="1">#REF!</definedName>
    <definedName name="XRefCopy88Row" hidden="1">#REF!</definedName>
    <definedName name="XRefCopy89" hidden="1">#REF!</definedName>
    <definedName name="XRefCopy89Row" localSheetId="2" hidden="1">#REF!</definedName>
    <definedName name="XRefCopy89Row" hidden="1">#REF!</definedName>
    <definedName name="XRefCopy8Row" localSheetId="2" hidden="1">#REF!</definedName>
    <definedName name="XRefCopy8Row" hidden="1">#REF!</definedName>
    <definedName name="XRefCopy9" localSheetId="2" hidden="1">'Estado de Variación del Activo '!#REF!</definedName>
    <definedName name="XRefCopy90" hidden="1">#REF!</definedName>
    <definedName name="XRefCopy90Row" localSheetId="2" hidden="1">#REF!</definedName>
    <definedName name="XRefCopy90Row" hidden="1">#REF!</definedName>
    <definedName name="XRefCopy91" hidden="1">#REF!</definedName>
    <definedName name="XRefCopy91Row" localSheetId="2" hidden="1">#REF!</definedName>
    <definedName name="XRefCopy91Row" hidden="1">#REF!</definedName>
    <definedName name="XRefCopy92" localSheetId="2" hidden="1">#REF!</definedName>
    <definedName name="XRefCopy92" hidden="1">#REF!</definedName>
    <definedName name="XRefCopy92Row" localSheetId="2" hidden="1">#REF!</definedName>
    <definedName name="XRefCopy92Row" hidden="1">#REF!</definedName>
    <definedName name="XRefCopy93" localSheetId="2" hidden="1">#REF!</definedName>
    <definedName name="XRefCopy93" hidden="1">#REF!</definedName>
    <definedName name="XRefCopy93Row" localSheetId="2" hidden="1">#REF!</definedName>
    <definedName name="XRefCopy93Row" hidden="1">#REF!</definedName>
    <definedName name="XRefCopy94" localSheetId="2" hidden="1">#REF!</definedName>
    <definedName name="XRefCopy94" hidden="1">#REF!</definedName>
    <definedName name="XRefCopy94Row" localSheetId="2" hidden="1">#REF!</definedName>
    <definedName name="XRefCopy94Row" hidden="1">#REF!</definedName>
    <definedName name="XRefCopy95" hidden="1">#REF!</definedName>
    <definedName name="XRefCopy95Row" localSheetId="2" hidden="1">#REF!</definedName>
    <definedName name="XRefCopy95Row" hidden="1">#REF!</definedName>
    <definedName name="XRefCopy96" hidden="1">#REF!</definedName>
    <definedName name="XRefCopy96Row" localSheetId="2" hidden="1">#REF!</definedName>
    <definedName name="XRefCopy96Row" hidden="1">#REF!</definedName>
    <definedName name="XRefCopy97" hidden="1">#REF!</definedName>
    <definedName name="XRefCopy97Row" localSheetId="2" hidden="1">#REF!</definedName>
    <definedName name="XRefCopy97Row" hidden="1">#REF!</definedName>
    <definedName name="XRefCopy98" hidden="1">#REF!</definedName>
    <definedName name="XRefCopy98Row" localSheetId="2" hidden="1">#REF!</definedName>
    <definedName name="XRefCopy98Row" hidden="1">#REF!</definedName>
    <definedName name="XRefCopy99" hidden="1">#REF!</definedName>
    <definedName name="XRefCopy99Row" localSheetId="2" hidden="1">#REF!</definedName>
    <definedName name="XRefCopy99Row" hidden="1">#REF!</definedName>
    <definedName name="XRefCopy9Row" localSheetId="2" hidden="1">#REF!</definedName>
    <definedName name="XRefCopy9Row" hidden="1">#REF!</definedName>
    <definedName name="XRefCopyRangeCount" localSheetId="2" hidden="1">76</definedName>
    <definedName name="XRefCopyRangeCount" hidden="1">4</definedName>
    <definedName name="XRefPaste1" hidden="1">#REF!</definedName>
    <definedName name="XRefPaste10" hidden="1">#REF!</definedName>
    <definedName name="XRefPaste100" localSheetId="2" hidden="1">#REF!</definedName>
    <definedName name="XRefPaste100" hidden="1">#REF!</definedName>
    <definedName name="XRefPaste100Row" localSheetId="2" hidden="1">#REF!</definedName>
    <definedName name="XRefPaste100Row" hidden="1">#REF!</definedName>
    <definedName name="XRefPaste101" localSheetId="2" hidden="1">#REF!</definedName>
    <definedName name="XRefPaste101" hidden="1">#REF!</definedName>
    <definedName name="XRefPaste101Row" localSheetId="2" hidden="1">#REF!</definedName>
    <definedName name="XRefPaste101Row" hidden="1">#REF!</definedName>
    <definedName name="XRefPaste102" localSheetId="2" hidden="1">#REF!</definedName>
    <definedName name="XRefPaste102" hidden="1">#REF!</definedName>
    <definedName name="XRefPaste102Row" localSheetId="2" hidden="1">#REF!</definedName>
    <definedName name="XRefPaste102Row" hidden="1">#REF!</definedName>
    <definedName name="XRefPaste103" localSheetId="2" hidden="1">#REF!</definedName>
    <definedName name="XRefPaste103" hidden="1">#REF!</definedName>
    <definedName name="XRefPaste103Row" localSheetId="2" hidden="1">#REF!</definedName>
    <definedName name="XRefPaste103Row" hidden="1">#REF!</definedName>
    <definedName name="XRefPaste104" localSheetId="2" hidden="1">#REF!</definedName>
    <definedName name="XRefPaste104" hidden="1">#REF!</definedName>
    <definedName name="XRefPaste104Row" localSheetId="2" hidden="1">#REF!</definedName>
    <definedName name="XRefPaste104Row" hidden="1">#REF!</definedName>
    <definedName name="XRefPaste105" localSheetId="2" hidden="1">#REF!</definedName>
    <definedName name="XRefPaste105" hidden="1">#REF!</definedName>
    <definedName name="XRefPaste105Row" localSheetId="2" hidden="1">#REF!</definedName>
    <definedName name="XRefPaste105Row" hidden="1">#REF!</definedName>
    <definedName name="XRefPaste106" localSheetId="2" hidden="1">#REF!</definedName>
    <definedName name="XRefPaste106" hidden="1">#REF!</definedName>
    <definedName name="XRefPaste106Row" localSheetId="2" hidden="1">#REF!</definedName>
    <definedName name="XRefPaste106Row" hidden="1">#REF!</definedName>
    <definedName name="XRefPaste107" localSheetId="2" hidden="1">#REF!</definedName>
    <definedName name="XRefPaste107" hidden="1">#REF!</definedName>
    <definedName name="XRefPaste107Row" localSheetId="2" hidden="1">#REF!</definedName>
    <definedName name="XRefPaste107Row" hidden="1">#REF!</definedName>
    <definedName name="XRefPaste108" localSheetId="2" hidden="1">#REF!</definedName>
    <definedName name="XRefPaste108" hidden="1">#REF!</definedName>
    <definedName name="XRefPaste108Row" localSheetId="2" hidden="1">#REF!</definedName>
    <definedName name="XRefPaste108Row" hidden="1">#REF!</definedName>
    <definedName name="XRefPaste109" localSheetId="2" hidden="1">#REF!</definedName>
    <definedName name="XRefPaste109" hidden="1">#REF!</definedName>
    <definedName name="XRefPaste109Row" localSheetId="2" hidden="1">#REF!</definedName>
    <definedName name="XRefPaste109Row" hidden="1">#REF!</definedName>
    <definedName name="XRefPaste10Row" localSheetId="2" hidden="1">#REF!</definedName>
    <definedName name="XRefPaste10Row" hidden="1">#REF!</definedName>
    <definedName name="XRefPaste11" hidden="1">#REF!</definedName>
    <definedName name="XRefPaste110" localSheetId="2" hidden="1">#REF!</definedName>
    <definedName name="XRefPaste110" hidden="1">#REF!</definedName>
    <definedName name="XRefPaste110Row" localSheetId="2" hidden="1">#REF!</definedName>
    <definedName name="XRefPaste110Row" hidden="1">#REF!</definedName>
    <definedName name="XRefPaste111" localSheetId="2" hidden="1">#REF!</definedName>
    <definedName name="XRefPaste111" hidden="1">#REF!</definedName>
    <definedName name="XRefPaste111Row" localSheetId="2" hidden="1">#REF!</definedName>
    <definedName name="XRefPaste111Row" hidden="1">#REF!</definedName>
    <definedName name="XRefPaste112" localSheetId="2" hidden="1">#REF!</definedName>
    <definedName name="XRefPaste112" hidden="1">#REF!</definedName>
    <definedName name="XRefPaste112Row" localSheetId="2" hidden="1">#REF!</definedName>
    <definedName name="XRefPaste112Row" hidden="1">#REF!</definedName>
    <definedName name="XRefPaste113" localSheetId="2" hidden="1">#REF!</definedName>
    <definedName name="XRefPaste113" hidden="1">#REF!</definedName>
    <definedName name="XRefPaste113Row" localSheetId="2" hidden="1">#REF!</definedName>
    <definedName name="XRefPaste113Row" hidden="1">#REF!</definedName>
    <definedName name="XRefPaste114" localSheetId="2" hidden="1">#REF!</definedName>
    <definedName name="XRefPaste114" hidden="1">#REF!</definedName>
    <definedName name="XRefPaste114Row" localSheetId="2" hidden="1">#REF!</definedName>
    <definedName name="XRefPaste114Row" hidden="1">#REF!</definedName>
    <definedName name="XRefPaste115" localSheetId="2" hidden="1">#REF!</definedName>
    <definedName name="XRefPaste115" hidden="1">#REF!</definedName>
    <definedName name="XRefPaste115Row" localSheetId="2" hidden="1">#REF!</definedName>
    <definedName name="XRefPaste115Row" hidden="1">#REF!</definedName>
    <definedName name="XRefPaste116" localSheetId="2" hidden="1">#REF!</definedName>
    <definedName name="XRefPaste116" hidden="1">#REF!</definedName>
    <definedName name="XRefPaste116Row" localSheetId="2" hidden="1">#REF!</definedName>
    <definedName name="XRefPaste116Row" hidden="1">#REF!</definedName>
    <definedName name="XRefPaste117" localSheetId="2" hidden="1">#REF!</definedName>
    <definedName name="XRefPaste117" hidden="1">#REF!</definedName>
    <definedName name="XRefPaste117Row" localSheetId="2" hidden="1">#REF!</definedName>
    <definedName name="XRefPaste117Row" hidden="1">#REF!</definedName>
    <definedName name="XRefPaste118" localSheetId="2" hidden="1">#REF!</definedName>
    <definedName name="XRefPaste118" hidden="1">#REF!</definedName>
    <definedName name="XRefPaste118Row" localSheetId="2" hidden="1">#REF!</definedName>
    <definedName name="XRefPaste118Row" hidden="1">#REF!</definedName>
    <definedName name="XRefPaste119" localSheetId="2" hidden="1">#REF!</definedName>
    <definedName name="XRefPaste119" hidden="1">#REF!</definedName>
    <definedName name="XRefPaste119Row" localSheetId="2" hidden="1">#REF!</definedName>
    <definedName name="XRefPaste119Row" hidden="1">#REF!</definedName>
    <definedName name="XRefPaste11Row" localSheetId="2" hidden="1">#REF!</definedName>
    <definedName name="XRefPaste11Row" hidden="1">#REF!</definedName>
    <definedName name="XRefPaste12" localSheetId="2" hidden="1">#REF!</definedName>
    <definedName name="XRefPaste12" hidden="1">#REF!</definedName>
    <definedName name="XRefPaste120" localSheetId="2" hidden="1">#REF!</definedName>
    <definedName name="XRefPaste120" hidden="1">#REF!</definedName>
    <definedName name="XRefPaste120Row" localSheetId="2" hidden="1">#REF!</definedName>
    <definedName name="XRefPaste120Row" hidden="1">#REF!</definedName>
    <definedName name="XRefPaste121" localSheetId="2" hidden="1">#REF!</definedName>
    <definedName name="XRefPaste121" hidden="1">#REF!</definedName>
    <definedName name="XRefPaste121Row" localSheetId="2" hidden="1">#REF!</definedName>
    <definedName name="XRefPaste121Row" hidden="1">#REF!</definedName>
    <definedName name="XRefPaste122" localSheetId="2" hidden="1">#REF!</definedName>
    <definedName name="XRefPaste122" hidden="1">#REF!</definedName>
    <definedName name="XRefPaste122Row" localSheetId="2" hidden="1">#REF!</definedName>
    <definedName name="XRefPaste122Row" hidden="1">#REF!</definedName>
    <definedName name="XRefPaste123" localSheetId="2" hidden="1">#REF!</definedName>
    <definedName name="XRefPaste123" hidden="1">#REF!</definedName>
    <definedName name="XRefPaste123Row" localSheetId="2" hidden="1">#REF!</definedName>
    <definedName name="XRefPaste123Row" hidden="1">#REF!</definedName>
    <definedName name="XRefPaste124" localSheetId="2" hidden="1">#REF!</definedName>
    <definedName name="XRefPaste124" hidden="1">#REF!</definedName>
    <definedName name="XRefPaste124Row" localSheetId="2" hidden="1">#REF!</definedName>
    <definedName name="XRefPaste124Row" hidden="1">#REF!</definedName>
    <definedName name="XRefPaste125" localSheetId="2" hidden="1">#REF!</definedName>
    <definedName name="XRefPaste125" hidden="1">#REF!</definedName>
    <definedName name="XRefPaste125Row" localSheetId="2" hidden="1">#REF!</definedName>
    <definedName name="XRefPaste125Row" hidden="1">#REF!</definedName>
    <definedName name="XRefPaste126" localSheetId="2" hidden="1">#REF!</definedName>
    <definedName name="XRefPaste126" hidden="1">#REF!</definedName>
    <definedName name="XRefPaste126Row" localSheetId="2" hidden="1">#REF!</definedName>
    <definedName name="XRefPaste126Row" hidden="1">#REF!</definedName>
    <definedName name="XRefPaste127" localSheetId="2" hidden="1">#REF!</definedName>
    <definedName name="XRefPaste127" hidden="1">#REF!</definedName>
    <definedName name="XRefPaste127Row" localSheetId="2" hidden="1">#REF!</definedName>
    <definedName name="XRefPaste127Row" hidden="1">#REF!</definedName>
    <definedName name="XRefPaste128" localSheetId="2" hidden="1">#REF!</definedName>
    <definedName name="XRefPaste128" hidden="1">#REF!</definedName>
    <definedName name="XRefPaste128Row" localSheetId="2" hidden="1">#REF!</definedName>
    <definedName name="XRefPaste128Row" hidden="1">#REF!</definedName>
    <definedName name="XRefPaste129" localSheetId="2" hidden="1">#REF!</definedName>
    <definedName name="XRefPaste129" hidden="1">#REF!</definedName>
    <definedName name="XRefPaste129Row" localSheetId="2" hidden="1">#REF!</definedName>
    <definedName name="XRefPaste129Row" hidden="1">#REF!</definedName>
    <definedName name="XRefPaste12Row" localSheetId="2" hidden="1">#REF!</definedName>
    <definedName name="XRefPaste12Row" hidden="1">#REF!</definedName>
    <definedName name="XRefPaste130" localSheetId="2" hidden="1">#REF!</definedName>
    <definedName name="XRefPaste130" hidden="1">#REF!</definedName>
    <definedName name="XRefPaste130Row" localSheetId="2" hidden="1">#REF!</definedName>
    <definedName name="XRefPaste130Row" hidden="1">#REF!</definedName>
    <definedName name="XRefPaste131" localSheetId="2" hidden="1">#REF!</definedName>
    <definedName name="XRefPaste131" hidden="1">#REF!</definedName>
    <definedName name="XRefPaste131Row" localSheetId="2" hidden="1">#REF!</definedName>
    <definedName name="XRefPaste131Row" hidden="1">#REF!</definedName>
    <definedName name="XRefPaste132" localSheetId="2" hidden="1">#REF!</definedName>
    <definedName name="XRefPaste132" hidden="1">#REF!</definedName>
    <definedName name="XRefPaste132Row" localSheetId="2" hidden="1">#REF!</definedName>
    <definedName name="XRefPaste132Row" hidden="1">#REF!</definedName>
    <definedName name="XRefPaste133" localSheetId="2" hidden="1">#REF!</definedName>
    <definedName name="XRefPaste133" hidden="1">#REF!</definedName>
    <definedName name="XRefPaste133Row" localSheetId="2" hidden="1">#REF!</definedName>
    <definedName name="XRefPaste133Row" hidden="1">#REF!</definedName>
    <definedName name="XRefPaste134" localSheetId="2" hidden="1">#REF!</definedName>
    <definedName name="XRefPaste134" hidden="1">#REF!</definedName>
    <definedName name="XRefPaste134Row" localSheetId="2" hidden="1">#REF!</definedName>
    <definedName name="XRefPaste134Row" hidden="1">#REF!</definedName>
    <definedName name="XRefPaste135" localSheetId="2" hidden="1">#REF!</definedName>
    <definedName name="XRefPaste135" hidden="1">#REF!</definedName>
    <definedName name="XRefPaste135Row" localSheetId="2" hidden="1">#REF!</definedName>
    <definedName name="XRefPaste135Row" hidden="1">#REF!</definedName>
    <definedName name="XRefPaste136" localSheetId="2" hidden="1">#REF!</definedName>
    <definedName name="XRefPaste136" hidden="1">#REF!</definedName>
    <definedName name="XRefPaste136Row" localSheetId="2" hidden="1">#REF!</definedName>
    <definedName name="XRefPaste136Row" hidden="1">#REF!</definedName>
    <definedName name="XRefPaste137" localSheetId="2" hidden="1">#REF!</definedName>
    <definedName name="XRefPaste137" hidden="1">#REF!</definedName>
    <definedName name="XRefPaste137Row" localSheetId="2" hidden="1">#REF!</definedName>
    <definedName name="XRefPaste137Row" hidden="1">#REF!</definedName>
    <definedName name="XRefPaste138" localSheetId="2" hidden="1">#REF!</definedName>
    <definedName name="XRefPaste138" hidden="1">#REF!</definedName>
    <definedName name="XRefPaste138Row" localSheetId="2" hidden="1">#REF!</definedName>
    <definedName name="XRefPaste138Row" hidden="1">#REF!</definedName>
    <definedName name="XRefPaste139" localSheetId="2" hidden="1">#REF!</definedName>
    <definedName name="XRefPaste139" hidden="1">#REF!</definedName>
    <definedName name="XRefPaste139Row" localSheetId="2" hidden="1">#REF!</definedName>
    <definedName name="XRefPaste139Row" hidden="1">#REF!</definedName>
    <definedName name="XRefPaste13Row" localSheetId="2" hidden="1">#REF!</definedName>
    <definedName name="XRefPaste13Row" hidden="1">#REF!</definedName>
    <definedName name="XRefPaste14" localSheetId="2" hidden="1">#REF!</definedName>
    <definedName name="XRefPaste140" localSheetId="2" hidden="1">#REF!</definedName>
    <definedName name="XRefPaste140" hidden="1">#REF!</definedName>
    <definedName name="XRefPaste140Row" localSheetId="2" hidden="1">#REF!</definedName>
    <definedName name="XRefPaste140Row" hidden="1">#REF!</definedName>
    <definedName name="XRefPaste141" localSheetId="2" hidden="1">#REF!</definedName>
    <definedName name="XRefPaste141" hidden="1">#REF!</definedName>
    <definedName name="XRefPaste141Row" localSheetId="2" hidden="1">#REF!</definedName>
    <definedName name="XRefPaste141Row" hidden="1">#REF!</definedName>
    <definedName name="XRefPaste142" localSheetId="2" hidden="1">#REF!</definedName>
    <definedName name="XRefPaste142" hidden="1">#REF!</definedName>
    <definedName name="XRefPaste142Row" localSheetId="2" hidden="1">#REF!</definedName>
    <definedName name="XRefPaste142Row" hidden="1">#REF!</definedName>
    <definedName name="XRefPaste143" localSheetId="2" hidden="1">#REF!</definedName>
    <definedName name="XRefPaste143" hidden="1">#REF!</definedName>
    <definedName name="XRefPaste143Row" localSheetId="2" hidden="1">#REF!</definedName>
    <definedName name="XRefPaste143Row" hidden="1">#REF!</definedName>
    <definedName name="XRefPaste144" localSheetId="2" hidden="1">#REF!</definedName>
    <definedName name="XRefPaste144" hidden="1">#REF!</definedName>
    <definedName name="XRefPaste144Row" localSheetId="2" hidden="1">#REF!</definedName>
    <definedName name="XRefPaste144Row" hidden="1">#REF!</definedName>
    <definedName name="XRefPaste145" localSheetId="2" hidden="1">#REF!</definedName>
    <definedName name="XRefPaste145" hidden="1">#REF!</definedName>
    <definedName name="XRefPaste145Row" localSheetId="2" hidden="1">#REF!</definedName>
    <definedName name="XRefPaste145Row" hidden="1">#REF!</definedName>
    <definedName name="XRefPaste146" localSheetId="2" hidden="1">#REF!</definedName>
    <definedName name="XRefPaste146" hidden="1">#REF!</definedName>
    <definedName name="XRefPaste146Row" localSheetId="2" hidden="1">#REF!</definedName>
    <definedName name="XRefPaste146Row" hidden="1">#REF!</definedName>
    <definedName name="XRefPaste147" localSheetId="2" hidden="1">#REF!</definedName>
    <definedName name="XRefPaste147" hidden="1">#REF!</definedName>
    <definedName name="XRefPaste147Row" localSheetId="2" hidden="1">#REF!</definedName>
    <definedName name="XRefPaste147Row" hidden="1">#REF!</definedName>
    <definedName name="XRefPaste148" localSheetId="2" hidden="1">#REF!</definedName>
    <definedName name="XRefPaste148" hidden="1">#REF!</definedName>
    <definedName name="XRefPaste148Row" localSheetId="2" hidden="1">#REF!</definedName>
    <definedName name="XRefPaste148Row" hidden="1">#REF!</definedName>
    <definedName name="XRefPaste14Row" localSheetId="2" hidden="1">#REF!</definedName>
    <definedName name="XRefPaste14Row" hidden="1">#REF!</definedName>
    <definedName name="XRefPaste15" hidden="1">#REF!</definedName>
    <definedName name="XRefPaste15Row" localSheetId="2" hidden="1">#REF!</definedName>
    <definedName name="XRefPaste15Row" hidden="1">#REF!</definedName>
    <definedName name="XRefPaste16" hidden="1">#REF!</definedName>
    <definedName name="XRefPaste16Row" localSheetId="2" hidden="1">#REF!</definedName>
    <definedName name="XRefPaste17" hidden="1">#REF!</definedName>
    <definedName name="XRefPaste17Row" localSheetId="2" hidden="1">#REF!</definedName>
    <definedName name="XRefPaste17Row" hidden="1">#REF!</definedName>
    <definedName name="XRefPaste18" localSheetId="2" hidden="1">'Estado de Variación del Activo '!#REF!</definedName>
    <definedName name="XRefPaste18" hidden="1">#REF!</definedName>
    <definedName name="XRefPaste18Row" localSheetId="2" hidden="1">#REF!</definedName>
    <definedName name="XRefPaste18Row" hidden="1">#REF!</definedName>
    <definedName name="XRefPaste19" localSheetId="2" hidden="1">#REF!</definedName>
    <definedName name="XRefPaste19" hidden="1">#REF!</definedName>
    <definedName name="XRefPaste19Row" localSheetId="2" hidden="1">#REF!</definedName>
    <definedName name="XRefPaste19Row" hidden="1">#REF!</definedName>
    <definedName name="XRefPaste1Row" localSheetId="2" hidden="1">#REF!</definedName>
    <definedName name="XRefPaste1Row" hidden="1">#REF!</definedName>
    <definedName name="XRefPaste20" localSheetId="2" hidden="1">#REF!</definedName>
    <definedName name="XRefPaste20" hidden="1">#REF!</definedName>
    <definedName name="XRefPaste20Row" localSheetId="2" hidden="1">#REF!</definedName>
    <definedName name="XRefPaste21" localSheetId="2" hidden="1">#REF!</definedName>
    <definedName name="XRefPaste21" hidden="1">#REF!</definedName>
    <definedName name="XRefPaste21Row" localSheetId="2" hidden="1">#REF!</definedName>
    <definedName name="XRefPaste21Row" hidden="1">#REF!</definedName>
    <definedName name="XRefPaste22" localSheetId="2" hidden="1">#REF!</definedName>
    <definedName name="XRefPaste22" hidden="1">#REF!</definedName>
    <definedName name="XRefPaste22Row" localSheetId="2" hidden="1">#REF!</definedName>
    <definedName name="XRefPaste23" localSheetId="2" hidden="1">#REF!</definedName>
    <definedName name="XRefPaste23" hidden="1">#REF!</definedName>
    <definedName name="XRefPaste23Row" localSheetId="2" hidden="1">#REF!</definedName>
    <definedName name="XRefPaste24" localSheetId="2" hidden="1">#REF!</definedName>
    <definedName name="XRefPaste24" hidden="1">#REF!</definedName>
    <definedName name="XRefPaste24Row" localSheetId="2" hidden="1">#REF!</definedName>
    <definedName name="XRefPaste24Row" hidden="1">#REF!</definedName>
    <definedName name="XRefPaste25" localSheetId="2" hidden="1">#REF!</definedName>
    <definedName name="XRefPaste25" hidden="1">#REF!</definedName>
    <definedName name="XRefPaste25Row" localSheetId="2" hidden="1">#REF!</definedName>
    <definedName name="XRefPaste25Row" hidden="1">#REF!</definedName>
    <definedName name="XRefPaste26" localSheetId="2" hidden="1">#REF!</definedName>
    <definedName name="XRefPaste26" hidden="1">#REF!</definedName>
    <definedName name="XRefPaste26Row" localSheetId="2" hidden="1">#REF!</definedName>
    <definedName name="XRefPaste26Row" hidden="1">#REF!</definedName>
    <definedName name="XRefPaste27" localSheetId="2" hidden="1">#REF!</definedName>
    <definedName name="XRefPaste27" hidden="1">#REF!</definedName>
    <definedName name="XRefPaste27Row" localSheetId="2" hidden="1">#REF!</definedName>
    <definedName name="XRefPaste27Row" hidden="1">#REF!</definedName>
    <definedName name="XRefPaste28" localSheetId="2" hidden="1">#REF!</definedName>
    <definedName name="XRefPaste28" hidden="1">#REF!</definedName>
    <definedName name="XRefPaste28Row" localSheetId="2" hidden="1">#REF!</definedName>
    <definedName name="XRefPaste28Row" hidden="1">#REF!</definedName>
    <definedName name="XRefPaste29" localSheetId="2" hidden="1">#REF!</definedName>
    <definedName name="XRefPaste29" hidden="1">#REF!</definedName>
    <definedName name="XRefPaste29Row" localSheetId="2" hidden="1">#REF!</definedName>
    <definedName name="XRefPaste29Row" hidden="1">#REF!</definedName>
    <definedName name="XRefPaste2Row" localSheetId="2" hidden="1">#REF!</definedName>
    <definedName name="XRefPaste2Row" hidden="1">#REF!</definedName>
    <definedName name="XRefPaste30" localSheetId="2" hidden="1">#REF!</definedName>
    <definedName name="XRefPaste30" hidden="1">#REF!</definedName>
    <definedName name="XRefPaste30Row" localSheetId="2" hidden="1">#REF!</definedName>
    <definedName name="XRefPaste31" localSheetId="2" hidden="1">#REF!</definedName>
    <definedName name="XRefPaste31" hidden="1">#REF!</definedName>
    <definedName name="XRefPaste31Row" localSheetId="2" hidden="1">#REF!</definedName>
    <definedName name="XRefPaste32" localSheetId="2" hidden="1">#REF!</definedName>
    <definedName name="XRefPaste32" hidden="1">#REF!</definedName>
    <definedName name="XRefPaste32Row" localSheetId="2" hidden="1">#REF!</definedName>
    <definedName name="XRefPaste32Row" hidden="1">#REF!</definedName>
    <definedName name="XRefPaste33" hidden="1">#REF!</definedName>
    <definedName name="XRefPaste33Row" localSheetId="2" hidden="1">#REF!</definedName>
    <definedName name="XRefPaste33Row" hidden="1">#REF!</definedName>
    <definedName name="XRefPaste34" localSheetId="2" hidden="1">#REF!</definedName>
    <definedName name="XRefPaste34" hidden="1">#REF!</definedName>
    <definedName name="XRefPaste34Row" localSheetId="2" hidden="1">#REF!</definedName>
    <definedName name="XRefPaste34Row" hidden="1">#REF!</definedName>
    <definedName name="XRefPaste35" hidden="1">#REF!</definedName>
    <definedName name="XRefPaste35Row" localSheetId="2" hidden="1">#REF!</definedName>
    <definedName name="XRefPaste35Row" hidden="1">#REF!</definedName>
    <definedName name="XRefPaste36" localSheetId="2" hidden="1">#REF!</definedName>
    <definedName name="XRefPaste36" hidden="1">#REF!</definedName>
    <definedName name="XRefPaste36Row" localSheetId="2" hidden="1">#REF!</definedName>
    <definedName name="XRefPaste36Row" hidden="1">#REF!</definedName>
    <definedName name="XRefPaste37" localSheetId="2" hidden="1">#REF!</definedName>
    <definedName name="XRefPaste37" hidden="1">#REF!</definedName>
    <definedName name="XRefPaste37Row" localSheetId="2" hidden="1">#REF!</definedName>
    <definedName name="XRefPaste37Row" hidden="1">#REF!</definedName>
    <definedName name="XRefPaste38" localSheetId="2" hidden="1">#REF!</definedName>
    <definedName name="XRefPaste38" hidden="1">#REF!</definedName>
    <definedName name="XRefPaste38Row" localSheetId="2" hidden="1">#REF!</definedName>
    <definedName name="XRefPaste38Row" hidden="1">#REF!</definedName>
    <definedName name="XRefPaste39" localSheetId="2" hidden="1">#REF!</definedName>
    <definedName name="XRefPaste39" hidden="1">#REF!</definedName>
    <definedName name="XRefPaste39Row" localSheetId="2" hidden="1">#REF!</definedName>
    <definedName name="XRefPaste39Row" hidden="1">#REF!</definedName>
    <definedName name="XRefPaste3Row" localSheetId="2" hidden="1">#REF!</definedName>
    <definedName name="XRefPaste40" localSheetId="2" hidden="1">#REF!</definedName>
    <definedName name="XRefPaste40" hidden="1">#REF!</definedName>
    <definedName name="XRefPaste40Row" localSheetId="2" hidden="1">#REF!</definedName>
    <definedName name="XRefPaste40Row" hidden="1">#REF!</definedName>
    <definedName name="XRefPaste41" localSheetId="2" hidden="1">#REF!</definedName>
    <definedName name="XRefPaste41" hidden="1">#REF!</definedName>
    <definedName name="XRefPaste41Row" localSheetId="2" hidden="1">#REF!</definedName>
    <definedName name="XRefPaste41Row" hidden="1">#REF!</definedName>
    <definedName name="XRefPaste42" localSheetId="2" hidden="1">#REF!</definedName>
    <definedName name="XRefPaste42" hidden="1">#REF!</definedName>
    <definedName name="XRefPaste42Row" localSheetId="2" hidden="1">#REF!</definedName>
    <definedName name="XRefPaste42Row" hidden="1">#REF!</definedName>
    <definedName name="XRefPaste43" localSheetId="2" hidden="1">#REF!</definedName>
    <definedName name="XRefPaste43" hidden="1">#REF!</definedName>
    <definedName name="XRefPaste43Row" localSheetId="2" hidden="1">#REF!</definedName>
    <definedName name="XRefPaste43Row" hidden="1">#REF!</definedName>
    <definedName name="XRefPaste44" localSheetId="2" hidden="1">#REF!</definedName>
    <definedName name="XRefPaste44" hidden="1">#REF!</definedName>
    <definedName name="XRefPaste44Row" localSheetId="2" hidden="1">#REF!</definedName>
    <definedName name="XRefPaste44Row" hidden="1">#REF!</definedName>
    <definedName name="XRefPaste45" localSheetId="2" hidden="1">#REF!</definedName>
    <definedName name="XRefPaste45" hidden="1">#REF!</definedName>
    <definedName name="XRefPaste45Row" localSheetId="2" hidden="1">#REF!</definedName>
    <definedName name="XRefPaste45Row" hidden="1">#REF!</definedName>
    <definedName name="XRefPaste46" localSheetId="2" hidden="1">#REF!</definedName>
    <definedName name="XRefPaste46" hidden="1">#REF!</definedName>
    <definedName name="XRefPaste46Row" localSheetId="2" hidden="1">#REF!</definedName>
    <definedName name="XRefPaste46Row" hidden="1">#REF!</definedName>
    <definedName name="XRefPaste47" localSheetId="2" hidden="1">#REF!</definedName>
    <definedName name="XRefPaste47" hidden="1">#REF!</definedName>
    <definedName name="XRefPaste47Row" localSheetId="2" hidden="1">#REF!</definedName>
    <definedName name="XRefPaste47Row" hidden="1">#REF!</definedName>
    <definedName name="XRefPaste48" localSheetId="2" hidden="1">#REF!</definedName>
    <definedName name="XRefPaste48" hidden="1">#REF!</definedName>
    <definedName name="XRefPaste48Row" localSheetId="2" hidden="1">#REF!</definedName>
    <definedName name="XRefPaste48Row" hidden="1">#REF!</definedName>
    <definedName name="XRefPaste49" localSheetId="2" hidden="1">#REF!</definedName>
    <definedName name="XRefPaste49" hidden="1">#REF!</definedName>
    <definedName name="XRefPaste49Row" localSheetId="2" hidden="1">#REF!</definedName>
    <definedName name="XRefPaste49Row" hidden="1">#REF!</definedName>
    <definedName name="XRefPaste4Row" localSheetId="2" hidden="1">#REF!</definedName>
    <definedName name="XRefPaste4Row" hidden="1">#REF!</definedName>
    <definedName name="XRefPaste5" localSheetId="2" hidden="1">'Estado de Variación del Activo '!#REF!</definedName>
    <definedName name="XRefPaste50" localSheetId="2" hidden="1">#REF!</definedName>
    <definedName name="XRefPaste50" hidden="1">#REF!</definedName>
    <definedName name="XRefPaste50Row" localSheetId="2" hidden="1">#REF!</definedName>
    <definedName name="XRefPaste50Row" hidden="1">#REF!</definedName>
    <definedName name="XRefPaste51" localSheetId="2" hidden="1">#REF!</definedName>
    <definedName name="XRefPaste51" hidden="1">#REF!</definedName>
    <definedName name="XRefPaste51Row" localSheetId="2" hidden="1">#REF!</definedName>
    <definedName name="XRefPaste51Row" hidden="1">#REF!</definedName>
    <definedName name="XRefPaste52" localSheetId="2" hidden="1">#REF!</definedName>
    <definedName name="XRefPaste52" hidden="1">#REF!</definedName>
    <definedName name="XRefPaste52Row" localSheetId="2" hidden="1">#REF!</definedName>
    <definedName name="XRefPaste52Row" hidden="1">#REF!</definedName>
    <definedName name="XRefPaste53" localSheetId="2" hidden="1">#REF!</definedName>
    <definedName name="XRefPaste53" hidden="1">#REF!</definedName>
    <definedName name="XRefPaste53Row" localSheetId="2" hidden="1">#REF!</definedName>
    <definedName name="XRefPaste53Row" hidden="1">#REF!</definedName>
    <definedName name="XRefPaste54" localSheetId="2" hidden="1">#REF!</definedName>
    <definedName name="XRefPaste54" hidden="1">#REF!</definedName>
    <definedName name="XRefPaste54Row" localSheetId="2" hidden="1">#REF!</definedName>
    <definedName name="XRefPaste54Row" hidden="1">#REF!</definedName>
    <definedName name="XRefPaste55" localSheetId="2" hidden="1">#REF!</definedName>
    <definedName name="XRefPaste55" hidden="1">#REF!</definedName>
    <definedName name="XRefPaste55Row" localSheetId="2" hidden="1">#REF!</definedName>
    <definedName name="XRefPaste55Row" hidden="1">#REF!</definedName>
    <definedName name="XRefPaste56" localSheetId="2" hidden="1">#REF!</definedName>
    <definedName name="XRefPaste56" hidden="1">#REF!</definedName>
    <definedName name="XRefPaste56Row" localSheetId="2" hidden="1">#REF!</definedName>
    <definedName name="XRefPaste56Row" hidden="1">#REF!</definedName>
    <definedName name="XRefPaste57" localSheetId="2" hidden="1">#REF!</definedName>
    <definedName name="XRefPaste57" hidden="1">#REF!</definedName>
    <definedName name="XRefPaste57Row" localSheetId="2" hidden="1">#REF!</definedName>
    <definedName name="XRefPaste57Row" hidden="1">#REF!</definedName>
    <definedName name="XRefPaste58" hidden="1">#REF!</definedName>
    <definedName name="XRefPaste58Row" localSheetId="2" hidden="1">#REF!</definedName>
    <definedName name="XRefPaste58Row" hidden="1">#REF!</definedName>
    <definedName name="XRefPaste59" hidden="1">#REF!</definedName>
    <definedName name="XRefPaste59Row" localSheetId="2" hidden="1">#REF!</definedName>
    <definedName name="XRefPaste59Row" hidden="1">#REF!</definedName>
    <definedName name="XRefPaste5Row" localSheetId="2" hidden="1">#REF!</definedName>
    <definedName name="XRefPaste5Row" hidden="1">#REF!</definedName>
    <definedName name="XRefPaste6" localSheetId="2" hidden="1">#REF!</definedName>
    <definedName name="XRefPaste60" hidden="1">#REF!</definedName>
    <definedName name="XRefPaste60Row" localSheetId="2" hidden="1">#REF!</definedName>
    <definedName name="XRefPaste60Row" hidden="1">#REF!</definedName>
    <definedName name="XRefPaste61" hidden="1">#REF!</definedName>
    <definedName name="XRefPaste61Row" localSheetId="2" hidden="1">#REF!</definedName>
    <definedName name="XRefPaste61Row" hidden="1">#REF!</definedName>
    <definedName name="XRefPaste62" hidden="1">#REF!</definedName>
    <definedName name="XRefPaste62Row" localSheetId="2" hidden="1">#REF!</definedName>
    <definedName name="XRefPaste62Row" hidden="1">#REF!</definedName>
    <definedName name="XRefPaste63" hidden="1">#REF!</definedName>
    <definedName name="XRefPaste63Row" localSheetId="2" hidden="1">#REF!</definedName>
    <definedName name="XRefPaste63Row" hidden="1">#REF!</definedName>
    <definedName name="XRefPaste64" localSheetId="2" hidden="1">#REF!</definedName>
    <definedName name="XRefPaste64" hidden="1">#REF!</definedName>
    <definedName name="XRefPaste64Row" localSheetId="2" hidden="1">#REF!</definedName>
    <definedName name="XRefPaste64Row" hidden="1">#REF!</definedName>
    <definedName name="XRefPaste65" hidden="1">#REF!</definedName>
    <definedName name="XRefPaste65Row" localSheetId="2" hidden="1">#REF!</definedName>
    <definedName name="XRefPaste65Row" hidden="1">#REF!</definedName>
    <definedName name="XRefPaste66" hidden="1">#REF!</definedName>
    <definedName name="XRefPaste66Row" localSheetId="2" hidden="1">#REF!</definedName>
    <definedName name="XRefPaste66Row" hidden="1">#REF!</definedName>
    <definedName name="XRefPaste67" localSheetId="2" hidden="1">#REF!</definedName>
    <definedName name="XRefPaste67" hidden="1">#REF!</definedName>
    <definedName name="XRefPaste67Row" localSheetId="2" hidden="1">#REF!</definedName>
    <definedName name="XRefPaste67Row" hidden="1">#REF!</definedName>
    <definedName name="XRefPaste68" hidden="1">#REF!</definedName>
    <definedName name="XRefPaste68Row" localSheetId="2" hidden="1">#REF!</definedName>
    <definedName name="XRefPaste68Row" hidden="1">#REF!</definedName>
    <definedName name="XRefPaste69" hidden="1">#REF!</definedName>
    <definedName name="XRefPaste69Row" localSheetId="2" hidden="1">#REF!</definedName>
    <definedName name="XRefPaste69Row" hidden="1">#REF!</definedName>
    <definedName name="XRefPaste6Row" localSheetId="2" hidden="1">#REF!</definedName>
    <definedName name="XRefPaste6Row" hidden="1">#REF!</definedName>
    <definedName name="XRefPaste7" localSheetId="2" hidden="1">#REF!</definedName>
    <definedName name="XRefPaste7" hidden="1">#REF!</definedName>
    <definedName name="XRefPaste70" hidden="1">#REF!</definedName>
    <definedName name="XRefPaste70Row" localSheetId="2" hidden="1">#REF!</definedName>
    <definedName name="XRefPaste70Row" hidden="1">#REF!</definedName>
    <definedName name="XRefPaste71" hidden="1">#REF!</definedName>
    <definedName name="XRefPaste71Row" localSheetId="2" hidden="1">#REF!</definedName>
    <definedName name="XRefPaste71Row" hidden="1">#REF!</definedName>
    <definedName name="XRefPaste72" localSheetId="2" hidden="1">#REF!</definedName>
    <definedName name="XRefPaste72" hidden="1">#REF!</definedName>
    <definedName name="XRefPaste72Row" localSheetId="2" hidden="1">#REF!</definedName>
    <definedName name="XRefPaste72Row" hidden="1">#REF!</definedName>
    <definedName name="XRefPaste73" localSheetId="2" hidden="1">#REF!</definedName>
    <definedName name="XRefPaste73" hidden="1">#REF!</definedName>
    <definedName name="XRefPaste73Row" localSheetId="2" hidden="1">#REF!</definedName>
    <definedName name="XRefPaste73Row" hidden="1">#REF!</definedName>
    <definedName name="XRefPaste74" localSheetId="2" hidden="1">#REF!</definedName>
    <definedName name="XRefPaste74" hidden="1">#REF!</definedName>
    <definedName name="XRefPaste74Row" localSheetId="2" hidden="1">#REF!</definedName>
    <definedName name="XRefPaste74Row" hidden="1">#REF!</definedName>
    <definedName name="XRefPaste75" localSheetId="2" hidden="1">#REF!</definedName>
    <definedName name="XRefPaste75" hidden="1">#REF!</definedName>
    <definedName name="XRefPaste75Row" localSheetId="2" hidden="1">#REF!</definedName>
    <definedName name="XRefPaste75Row" hidden="1">#REF!</definedName>
    <definedName name="XRefPaste76" localSheetId="2" hidden="1">#REF!</definedName>
    <definedName name="XRefPaste76" hidden="1">#REF!</definedName>
    <definedName name="XRefPaste76Row" localSheetId="2" hidden="1">#REF!</definedName>
    <definedName name="XRefPaste76Row" hidden="1">#REF!</definedName>
    <definedName name="XRefPaste77" localSheetId="2" hidden="1">#REF!</definedName>
    <definedName name="XRefPaste77" hidden="1">#REF!</definedName>
    <definedName name="XRefPaste77Row" localSheetId="2" hidden="1">#REF!</definedName>
    <definedName name="XRefPaste77Row" hidden="1">#REF!</definedName>
    <definedName name="XRefPaste78" localSheetId="2" hidden="1">#REF!</definedName>
    <definedName name="XRefPaste78" hidden="1">#REF!</definedName>
    <definedName name="XRefPaste78Row" localSheetId="2" hidden="1">#REF!</definedName>
    <definedName name="XRefPaste78Row" hidden="1">#REF!</definedName>
    <definedName name="XRefPaste79" localSheetId="2" hidden="1">#REF!</definedName>
    <definedName name="XRefPaste79" hidden="1">#REF!</definedName>
    <definedName name="XRefPaste79Row" localSheetId="2" hidden="1">#REF!</definedName>
    <definedName name="XRefPaste79Row" hidden="1">#REF!</definedName>
    <definedName name="XRefPaste7Row" localSheetId="2" hidden="1">#REF!</definedName>
    <definedName name="XRefPaste7Row" hidden="1">#REF!</definedName>
    <definedName name="XRefPaste8" localSheetId="2" hidden="1">#REF!</definedName>
    <definedName name="XRefPaste8" hidden="1">#REF!</definedName>
    <definedName name="XRefPaste80" localSheetId="2" hidden="1">#REF!</definedName>
    <definedName name="XRefPaste80" hidden="1">#REF!</definedName>
    <definedName name="XRefPaste80Row" localSheetId="2" hidden="1">#REF!</definedName>
    <definedName name="XRefPaste80Row" hidden="1">#REF!</definedName>
    <definedName name="XRefPaste81" localSheetId="2" hidden="1">#REF!</definedName>
    <definedName name="XRefPaste81" hidden="1">#REF!</definedName>
    <definedName name="XRefPaste81Row" localSheetId="2" hidden="1">#REF!</definedName>
    <definedName name="XRefPaste81Row" hidden="1">#REF!</definedName>
    <definedName name="XRefPaste82" localSheetId="2" hidden="1">#REF!</definedName>
    <definedName name="XRefPaste82" hidden="1">#REF!</definedName>
    <definedName name="XRefPaste82Row" localSheetId="2" hidden="1">#REF!</definedName>
    <definedName name="XRefPaste82Row" hidden="1">#REF!</definedName>
    <definedName name="XRefPaste83" localSheetId="2" hidden="1">#REF!</definedName>
    <definedName name="XRefPaste83" hidden="1">#REF!</definedName>
    <definedName name="XRefPaste83Row" localSheetId="2" hidden="1">#REF!</definedName>
    <definedName name="XRefPaste83Row" hidden="1">#REF!</definedName>
    <definedName name="XRefPaste84" localSheetId="2" hidden="1">#REF!</definedName>
    <definedName name="XRefPaste84" hidden="1">#REF!</definedName>
    <definedName name="XRefPaste84Row" localSheetId="2" hidden="1">#REF!</definedName>
    <definedName name="XRefPaste84Row" hidden="1">#REF!</definedName>
    <definedName name="XRefPaste85" localSheetId="2" hidden="1">#REF!</definedName>
    <definedName name="XRefPaste85" hidden="1">#REF!</definedName>
    <definedName name="XRefPaste85Row" localSheetId="2" hidden="1">#REF!</definedName>
    <definedName name="XRefPaste85Row" hidden="1">#REF!</definedName>
    <definedName name="XRefPaste86" localSheetId="2" hidden="1">#REF!</definedName>
    <definedName name="XRefPaste86" hidden="1">#REF!</definedName>
    <definedName name="XRefPaste86Row" localSheetId="2" hidden="1">#REF!</definedName>
    <definedName name="XRefPaste86Row" hidden="1">#REF!</definedName>
    <definedName name="XRefPaste87" localSheetId="2" hidden="1">#REF!</definedName>
    <definedName name="XRefPaste87" hidden="1">#REF!</definedName>
    <definedName name="XRefPaste87Row" localSheetId="2" hidden="1">#REF!</definedName>
    <definedName name="XRefPaste87Row" hidden="1">#REF!</definedName>
    <definedName name="XRefPaste88" localSheetId="2" hidden="1">#REF!</definedName>
    <definedName name="XRefPaste88" hidden="1">#REF!</definedName>
    <definedName name="XRefPaste88Row" localSheetId="2" hidden="1">#REF!</definedName>
    <definedName name="XRefPaste88Row" hidden="1">#REF!</definedName>
    <definedName name="XRefPaste89" localSheetId="2" hidden="1">#REF!</definedName>
    <definedName name="XRefPaste89" hidden="1">#REF!</definedName>
    <definedName name="XRefPaste89Row" localSheetId="2" hidden="1">#REF!</definedName>
    <definedName name="XRefPaste89Row" hidden="1">#REF!</definedName>
    <definedName name="XRefPaste8Row" localSheetId="2" hidden="1">#REF!</definedName>
    <definedName name="XRefPaste8Row" hidden="1">#REF!</definedName>
    <definedName name="XRefPaste9" hidden="1">#REF!</definedName>
    <definedName name="XRefPaste90" localSheetId="2" hidden="1">#REF!</definedName>
    <definedName name="XRefPaste90" hidden="1">#REF!</definedName>
    <definedName name="XRefPaste90Row" localSheetId="2" hidden="1">#REF!</definedName>
    <definedName name="XRefPaste90Row" hidden="1">#REF!</definedName>
    <definedName name="XRefPaste91" localSheetId="2" hidden="1">#REF!</definedName>
    <definedName name="XRefPaste91" hidden="1">#REF!</definedName>
    <definedName name="XRefPaste91Row" localSheetId="2" hidden="1">#REF!</definedName>
    <definedName name="XRefPaste91Row" hidden="1">#REF!</definedName>
    <definedName name="XRefPaste92" localSheetId="2" hidden="1">#REF!</definedName>
    <definedName name="XRefPaste92" hidden="1">#REF!</definedName>
    <definedName name="XRefPaste92Row" localSheetId="2" hidden="1">#REF!</definedName>
    <definedName name="XRefPaste92Row" hidden="1">#REF!</definedName>
    <definedName name="XRefPaste93" localSheetId="2" hidden="1">#REF!</definedName>
    <definedName name="XRefPaste93" hidden="1">#REF!</definedName>
    <definedName name="XRefPaste93Row" localSheetId="2" hidden="1">#REF!</definedName>
    <definedName name="XRefPaste93Row" hidden="1">#REF!</definedName>
    <definedName name="XRefPaste94" localSheetId="2" hidden="1">#REF!</definedName>
    <definedName name="XRefPaste94" hidden="1">#REF!</definedName>
    <definedName name="XRefPaste94Row" localSheetId="2" hidden="1">#REF!</definedName>
    <definedName name="XRefPaste94Row" hidden="1">#REF!</definedName>
    <definedName name="XRefPaste95" localSheetId="2" hidden="1">#REF!</definedName>
    <definedName name="XRefPaste95" hidden="1">#REF!</definedName>
    <definedName name="XRefPaste95Row" localSheetId="2" hidden="1">#REF!</definedName>
    <definedName name="XRefPaste95Row" hidden="1">#REF!</definedName>
    <definedName name="XRefPaste96" localSheetId="2" hidden="1">#REF!</definedName>
    <definedName name="XRefPaste96" hidden="1">#REF!</definedName>
    <definedName name="XRefPaste96Row" localSheetId="2" hidden="1">#REF!</definedName>
    <definedName name="XRefPaste96Row" hidden="1">#REF!</definedName>
    <definedName name="XRefPaste97" localSheetId="2" hidden="1">#REF!</definedName>
    <definedName name="XRefPaste97" hidden="1">#REF!</definedName>
    <definedName name="XRefPaste97Row" localSheetId="2" hidden="1">#REF!</definedName>
    <definedName name="XRefPaste97Row" hidden="1">#REF!</definedName>
    <definedName name="XRefPaste98" localSheetId="2" hidden="1">#REF!</definedName>
    <definedName name="XRefPaste98" hidden="1">#REF!</definedName>
    <definedName name="XRefPaste98Row" localSheetId="2" hidden="1">#REF!</definedName>
    <definedName name="XRefPaste98Row" hidden="1">#REF!</definedName>
    <definedName name="XRefPaste99" localSheetId="2" hidden="1">#REF!</definedName>
    <definedName name="XRefPaste99" hidden="1">#REF!</definedName>
    <definedName name="XRefPaste99Row" localSheetId="2" hidden="1">#REF!</definedName>
    <definedName name="XRefPaste99Row" hidden="1">#REF!</definedName>
    <definedName name="XRefPaste9Row" localSheetId="2" hidden="1">#REF!</definedName>
    <definedName name="XRefPaste9Row" hidden="1">#REF!</definedName>
    <definedName name="XRefPasteRangeCount" localSheetId="2" hidden="1">6</definedName>
    <definedName name="XRefPasteRangeCount" hidden="1">1</definedName>
    <definedName name="xx">#REF!</definedName>
    <definedName name="Z_5FCC9217_B3E9_4B91_A943_5F21728EBEE9_.wvu.PrintArea" localSheetId="3" hidden="1">'Estado de Flujo de Efectivo'!$A$5:$F$47</definedName>
    <definedName name="Z_5FCC9217_B3E9_4B91_A943_5F21728EBEE9_.wvu.PrintArea" localSheetId="1" hidden="1">'Estado de Ingresos y Egresos'!$A$6:$G$44</definedName>
    <definedName name="Z_5FCC9217_B3E9_4B91_A943_5F21728EBEE9_.wvu.PrintArea" localSheetId="2" hidden="1">'Estado de Variación del Activo '!$B$6:$I$37</definedName>
    <definedName name="Z_5FCC9217_B3E9_4B91_A943_5F21728EBEE9_.wvu.PrintArea" localSheetId="0" hidden="1">'Estado del Activo Neto'!$A$6:$F$45</definedName>
    <definedName name="Z_5FCC9217_B3E9_4B91_A943_5F21728EBEE9_.wvu.PrintArea" localSheetId="4" hidden="1">'Notas a los Estados Financieros'!$A$108:$J$542</definedName>
    <definedName name="Z_5FCC9217_B3E9_4B91_A943_5F21728EBEE9_.wvu.Rows" localSheetId="3" hidden="1">'Estado de Flujo de Efectivo'!#REF!</definedName>
    <definedName name="Z_61A52113_890E_4C3B_ADC2_27DE1001C942_.wvu.FilterData" localSheetId="4" hidden="1">'Notas a los Estados Financieros'!$B$165:$P$168</definedName>
    <definedName name="Z_61A52113_890E_4C3B_ADC2_27DE1001C942_.wvu.PrintArea" localSheetId="3" hidden="1">'Estado de Flujo de Efectivo'!$A$5:$F$47</definedName>
    <definedName name="Z_61A52113_890E_4C3B_ADC2_27DE1001C942_.wvu.PrintArea" localSheetId="1" hidden="1">'Estado de Ingresos y Egresos'!$A$6:$G$44</definedName>
    <definedName name="Z_61A52113_890E_4C3B_ADC2_27DE1001C942_.wvu.PrintArea" localSheetId="2" hidden="1">'Estado de Variación del Activo '!$B$6:$I$37</definedName>
    <definedName name="Z_61A52113_890E_4C3B_ADC2_27DE1001C942_.wvu.PrintArea" localSheetId="0" hidden="1">'Estado del Activo Neto'!$A$6:$F$45</definedName>
    <definedName name="Z_61A52113_890E_4C3B_ADC2_27DE1001C942_.wvu.PrintArea" localSheetId="4" hidden="1">'Notas a los Estados Financieros'!$A$108:$J$542</definedName>
    <definedName name="Z_61A52113_890E_4C3B_ADC2_27DE1001C942_.wvu.Rows" localSheetId="4" hidden="1">'Notas a los Estados Financieros'!#REF!</definedName>
    <definedName name="Z_7015FC6D_0680_4B00_AA0E_B83DA1D0B666_.wvu.PrintArea" localSheetId="3" hidden="1">'Estado de Flujo de Efectivo'!$A$5:$F$47</definedName>
    <definedName name="Z_7015FC6D_0680_4B00_AA0E_B83DA1D0B666_.wvu.PrintArea" localSheetId="1" hidden="1">'Estado de Ingresos y Egresos'!$A$6:$G$44</definedName>
    <definedName name="Z_7015FC6D_0680_4B00_AA0E_B83DA1D0B666_.wvu.PrintArea" localSheetId="2" hidden="1">'Estado de Variación del Activo '!$B$6:$I$37</definedName>
    <definedName name="Z_7015FC6D_0680_4B00_AA0E_B83DA1D0B666_.wvu.PrintArea" localSheetId="0" hidden="1">'Estado del Activo Neto'!$A$6:$F$45</definedName>
    <definedName name="Z_7015FC6D_0680_4B00_AA0E_B83DA1D0B666_.wvu.PrintArea" localSheetId="4" hidden="1">'Notas a los Estados Financieros'!$A$108:$J$542</definedName>
    <definedName name="Z_7015FC6D_0680_4B00_AA0E_B83DA1D0B666_.wvu.Rows" localSheetId="3" hidden="1">'Estado de Flujo de Efectivo'!#REF!</definedName>
    <definedName name="Z_842728F3_A5B8_4AC8_8F48_EAD7E63B6C70_.wvu.FilterData" localSheetId="4" hidden="1">'Notas a los Estados Financieros'!$B$165:$P$168</definedName>
    <definedName name="Z_970CBB53_F4B3_462F_AEFE_2BC403F5F0AD_.wvu.PrintArea" localSheetId="4" hidden="1">'Notas a los Estados Financieros'!$A$108:$J$542</definedName>
    <definedName name="Z_B9F63820_5C32_455A_BC9D_0BE84D6B0867_.wvu.PrintArea" localSheetId="3" hidden="1">'Estado de Flujo de Efectivo'!$A$5:$F$47</definedName>
    <definedName name="Z_B9F63820_5C32_455A_BC9D_0BE84D6B0867_.wvu.PrintArea" localSheetId="1" hidden="1">'Estado de Ingresos y Egresos'!$A$6:$G$44</definedName>
    <definedName name="Z_B9F63820_5C32_455A_BC9D_0BE84D6B0867_.wvu.PrintArea" localSheetId="2" hidden="1">'Estado de Variación del Activo '!$B$6:$I$37</definedName>
    <definedName name="Z_B9F63820_5C32_455A_BC9D_0BE84D6B0867_.wvu.PrintArea" localSheetId="0" hidden="1">'Estado del Activo Neto'!$A$6:$F$45</definedName>
    <definedName name="Z_B9F63820_5C32_455A_BC9D_0BE84D6B0867_.wvu.Rows" localSheetId="3" hidden="1">'Estado de Flujo de Efectivo'!#REF!</definedName>
    <definedName name="Z_F3648BCD_1CED_4BBB_AE63_37BDB925883F_.wvu.FilterData" localSheetId="4" hidden="1">'Notas a los Estados Financieros'!$B$165:$P$168</definedName>
    <definedName name="Z_F3648BCD_1CED_4BBB_AE63_37BDB925883F_.wvu.PrintArea" localSheetId="3" hidden="1">'Estado de Flujo de Efectivo'!$A$5:$F$47</definedName>
    <definedName name="Z_F3648BCD_1CED_4BBB_AE63_37BDB925883F_.wvu.PrintArea" localSheetId="1" hidden="1">'Estado de Ingresos y Egresos'!$A$6:$G$44</definedName>
    <definedName name="Z_F3648BCD_1CED_4BBB_AE63_37BDB925883F_.wvu.PrintArea" localSheetId="2" hidden="1">'Estado de Variación del Activo '!$B$6:$I$37</definedName>
    <definedName name="Z_F3648BCD_1CED_4BBB_AE63_37BDB925883F_.wvu.PrintArea" localSheetId="0" hidden="1">'Estado del Activo Neto'!$A$6:$F$45</definedName>
    <definedName name="Z_F3648BCD_1CED_4BBB_AE63_37BDB925883F_.wvu.PrintArea" localSheetId="4" hidden="1">'Notas a los Estados Financieros'!$A$108:$J$542</definedName>
    <definedName name="zdfd" localSheetId="4" hidden="1">#REF!</definedName>
    <definedName name="zdfd" hidden="1">#REF!</definedName>
  </definedNames>
  <calcPr calcId="191029"/>
  <customWorkbookViews>
    <customWorkbookView name="Dahiana Sanchez - Vista personalizada" guid="{F3648BCD-1CED-4BBB-AE63-37BDB925883F}" mergeInterval="0" personalView="1" maximized="1" xWindow="-9" yWindow="-9" windowWidth="1938" windowHeight="1048" tabRatio="954" activeSheetId="5"/>
    <customWorkbookView name="Sergio Gonzalez - Vista personalizada" guid="{61A52113-890E-4C3B-ADC2-27DE1001C942}" mergeInterval="0" personalView="1" maximized="1" xWindow="-8" yWindow="-8" windowWidth="1382" windowHeight="744" tabRatio="896" activeSheetId="1"/>
    <customWorkbookView name="Shirley Vichini - Vista personalizada" guid="{5FCC9217-B3E9-4B91-A943-5F21728EBEE9}" mergeInterval="0" personalView="1" maximized="1" xWindow="-9" yWindow="-9" windowWidth="1938" windowHeight="1048" tabRatio="954" activeSheetId="4"/>
    <customWorkbookView name="Alejandro Otazú - Vista personalizada" guid="{7015FC6D-0680-4B00-AA0E-B83DA1D0B666}" mergeInterval="0" personalView="1" maximized="1" xWindow="-9" yWindow="-9" windowWidth="1938" windowHeight="1048" tabRatio="954" activeSheetId="4"/>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93" i="4" l="1"/>
  <c r="E476" i="4"/>
  <c r="D476" i="4"/>
  <c r="E121" i="4"/>
  <c r="L446" i="4" l="1"/>
  <c r="L445" i="4"/>
  <c r="L444" i="4"/>
  <c r="L443" i="4"/>
  <c r="L442" i="4"/>
  <c r="L441" i="4"/>
  <c r="L440" i="4"/>
  <c r="L439" i="4"/>
  <c r="L438" i="4"/>
  <c r="L437" i="4"/>
  <c r="L436" i="4"/>
  <c r="L435" i="4"/>
  <c r="L434" i="4"/>
  <c r="L433" i="4"/>
  <c r="L432" i="4"/>
  <c r="L431" i="4"/>
  <c r="L430" i="4"/>
  <c r="L429" i="4"/>
  <c r="L428" i="4"/>
  <c r="L427" i="4"/>
  <c r="L426" i="4"/>
  <c r="L425" i="4"/>
  <c r="L424" i="4"/>
  <c r="L423" i="4"/>
  <c r="L422" i="4"/>
  <c r="L421" i="4"/>
  <c r="L420" i="4"/>
  <c r="L419" i="4"/>
  <c r="L418" i="4"/>
  <c r="L417" i="4"/>
  <c r="L416" i="4"/>
  <c r="L415" i="4"/>
  <c r="L414" i="4"/>
  <c r="L413" i="4"/>
  <c r="L412" i="4"/>
  <c r="L411" i="4"/>
  <c r="L410" i="4"/>
  <c r="L409" i="4"/>
  <c r="L408" i="4"/>
  <c r="L407" i="4"/>
  <c r="L406" i="4"/>
  <c r="L405" i="4"/>
  <c r="L404" i="4"/>
  <c r="L403" i="4"/>
  <c r="L402" i="4"/>
  <c r="L401" i="4"/>
  <c r="L400" i="4"/>
  <c r="L399" i="4"/>
  <c r="L398" i="4"/>
  <c r="L397" i="4"/>
  <c r="L396" i="4"/>
  <c r="L395" i="4"/>
  <c r="L394" i="4"/>
  <c r="L393" i="4"/>
  <c r="L392" i="4"/>
  <c r="L391" i="4"/>
  <c r="L390" i="4"/>
  <c r="L389" i="4"/>
  <c r="L388" i="4"/>
  <c r="L387" i="4"/>
  <c r="L386" i="4"/>
  <c r="L385" i="4"/>
  <c r="L384" i="4"/>
  <c r="L383" i="4"/>
  <c r="L382" i="4"/>
  <c r="L381" i="4"/>
  <c r="L380" i="4"/>
  <c r="L379" i="4"/>
  <c r="L378" i="4"/>
  <c r="L377" i="4"/>
  <c r="L376" i="4"/>
  <c r="L375" i="4"/>
  <c r="L374" i="4"/>
  <c r="L373" i="4"/>
  <c r="L372" i="4"/>
  <c r="L371" i="4"/>
  <c r="L370" i="4"/>
  <c r="L369" i="4"/>
  <c r="L368" i="4"/>
  <c r="L367" i="4"/>
  <c r="L366" i="4"/>
  <c r="L365" i="4"/>
  <c r="L364" i="4"/>
  <c r="L447" i="4" l="1"/>
  <c r="L363" i="4" l="1"/>
  <c r="L362" i="4"/>
  <c r="L361" i="4"/>
  <c r="L360" i="4"/>
  <c r="L359" i="4"/>
  <c r="L358" i="4"/>
  <c r="L357" i="4"/>
  <c r="L356" i="4"/>
  <c r="L355" i="4"/>
  <c r="L354" i="4"/>
  <c r="L353" i="4"/>
  <c r="L352" i="4"/>
  <c r="L351" i="4"/>
  <c r="L350" i="4"/>
  <c r="L349" i="4"/>
  <c r="L348" i="4"/>
  <c r="L347" i="4"/>
  <c r="L346" i="4"/>
  <c r="L345" i="4"/>
  <c r="L344" i="4"/>
  <c r="L343" i="4"/>
  <c r="L342" i="4"/>
  <c r="L341" i="4"/>
  <c r="L340" i="4"/>
  <c r="L339" i="4"/>
  <c r="L338" i="4"/>
  <c r="L337" i="4"/>
  <c r="L336" i="4"/>
  <c r="L335" i="4"/>
  <c r="L334" i="4"/>
  <c r="L333" i="4"/>
  <c r="L332" i="4"/>
  <c r="L331" i="4"/>
  <c r="L330" i="4"/>
  <c r="L329" i="4"/>
  <c r="L328" i="4"/>
  <c r="L327" i="4"/>
  <c r="L326" i="4"/>
  <c r="L325" i="4"/>
  <c r="L324" i="4"/>
  <c r="L323" i="4"/>
  <c r="L322" i="4"/>
  <c r="L321" i="4"/>
  <c r="L320" i="4"/>
  <c r="L319" i="4"/>
  <c r="L318" i="4"/>
  <c r="L317" i="4"/>
  <c r="L316" i="4"/>
  <c r="L315" i="4"/>
  <c r="L314" i="4"/>
  <c r="L313" i="4"/>
  <c r="L312" i="4"/>
  <c r="L311" i="4"/>
  <c r="L310" i="4"/>
  <c r="L309" i="4"/>
  <c r="L308" i="4"/>
  <c r="L307" i="4"/>
  <c r="L306" i="4"/>
  <c r="L305" i="4"/>
  <c r="L304" i="4"/>
  <c r="L303" i="4"/>
  <c r="L302" i="4"/>
  <c r="L301" i="4"/>
  <c r="L300" i="4"/>
  <c r="L299" i="4"/>
  <c r="L298" i="4"/>
  <c r="L297" i="4"/>
  <c r="L296" i="4"/>
  <c r="L295" i="4"/>
  <c r="L294" i="4"/>
  <c r="L293" i="4"/>
  <c r="L292" i="4"/>
  <c r="L291" i="4"/>
  <c r="L290" i="4"/>
  <c r="L289" i="4"/>
  <c r="L288" i="4"/>
  <c r="L287" i="4"/>
  <c r="L286" i="4"/>
  <c r="L285" i="4"/>
  <c r="L284" i="4"/>
  <c r="L283" i="4"/>
  <c r="L282" i="4"/>
  <c r="L281" i="4"/>
  <c r="L280" i="4"/>
  <c r="L279" i="4"/>
  <c r="L278" i="4"/>
  <c r="L277" i="4"/>
  <c r="L276" i="4"/>
  <c r="I450" i="4"/>
  <c r="E512" i="4" l="1"/>
  <c r="E32" i="5" l="1"/>
  <c r="L168" i="4" l="1"/>
  <c r="L169" i="4"/>
  <c r="L170" i="4"/>
  <c r="L171" i="4"/>
  <c r="L172" i="4"/>
  <c r="L173" i="4"/>
  <c r="L174" i="4"/>
  <c r="L175" i="4"/>
  <c r="L176" i="4"/>
  <c r="L177" i="4"/>
  <c r="L178" i="4"/>
  <c r="L179" i="4"/>
  <c r="L180" i="4"/>
  <c r="L181" i="4"/>
  <c r="L182" i="4"/>
  <c r="L183" i="4"/>
  <c r="L184" i="4"/>
  <c r="L185" i="4"/>
  <c r="L186" i="4"/>
  <c r="L187" i="4"/>
  <c r="L188" i="4"/>
  <c r="L189" i="4"/>
  <c r="L190" i="4"/>
  <c r="L191" i="4"/>
  <c r="L192" i="4"/>
  <c r="L193" i="4"/>
  <c r="L194" i="4"/>
  <c r="L195" i="4"/>
  <c r="L196" i="4"/>
  <c r="L197" i="4"/>
  <c r="L198" i="4"/>
  <c r="L199" i="4"/>
  <c r="L200" i="4"/>
  <c r="L448" i="4" l="1"/>
  <c r="L273" i="4" l="1"/>
  <c r="L272" i="4"/>
  <c r="L271" i="4"/>
  <c r="L270" i="4"/>
  <c r="L269" i="4"/>
  <c r="L268" i="4"/>
  <c r="L267" i="4"/>
  <c r="L266" i="4"/>
  <c r="L265" i="4"/>
  <c r="L264" i="4"/>
  <c r="L263" i="4"/>
  <c r="L262" i="4"/>
  <c r="L261" i="4"/>
  <c r="L260" i="4"/>
  <c r="L259" i="4"/>
  <c r="L258" i="4"/>
  <c r="L257" i="4"/>
  <c r="L256" i="4"/>
  <c r="L255" i="4"/>
  <c r="L254" i="4"/>
  <c r="L253" i="4"/>
  <c r="L252" i="4"/>
  <c r="L251" i="4"/>
  <c r="L250" i="4"/>
  <c r="L249" i="4"/>
  <c r="L248" i="4"/>
  <c r="L247" i="4"/>
  <c r="L246" i="4"/>
  <c r="L245" i="4"/>
  <c r="L244" i="4"/>
  <c r="L243" i="4"/>
  <c r="L242" i="4"/>
  <c r="L449" i="4" l="1"/>
  <c r="L275" i="4"/>
  <c r="L274" i="4"/>
  <c r="L241" i="4"/>
  <c r="L240" i="4"/>
  <c r="L239" i="4"/>
  <c r="L238" i="4"/>
  <c r="L237" i="4"/>
  <c r="L236" i="4"/>
  <c r="L235" i="4"/>
  <c r="L234" i="4"/>
  <c r="L233" i="4"/>
  <c r="L232" i="4"/>
  <c r="L231" i="4"/>
  <c r="L230" i="4"/>
  <c r="L229" i="4"/>
  <c r="L228" i="4"/>
  <c r="L227" i="4"/>
  <c r="L226" i="4"/>
  <c r="L225" i="4"/>
  <c r="L224" i="4"/>
  <c r="L223" i="4"/>
  <c r="L222" i="4"/>
  <c r="L221" i="4"/>
  <c r="L220" i="4"/>
  <c r="L219" i="4"/>
  <c r="L218" i="4"/>
  <c r="L217" i="4"/>
  <c r="L216" i="4"/>
  <c r="L215" i="4"/>
  <c r="L214" i="4"/>
  <c r="L213" i="4"/>
  <c r="L212" i="4"/>
  <c r="L211" i="4"/>
  <c r="L210" i="4"/>
  <c r="L209" i="4"/>
  <c r="L208" i="4"/>
  <c r="L207" i="4"/>
  <c r="L206" i="4"/>
  <c r="L205" i="4"/>
  <c r="L204" i="4"/>
  <c r="L203" i="4"/>
  <c r="L202" i="4"/>
  <c r="L201" i="4"/>
  <c r="E501" i="4" l="1"/>
  <c r="I12" i="7"/>
  <c r="K450" i="4" l="1"/>
  <c r="D468" i="4" l="1"/>
  <c r="D158" i="4"/>
  <c r="E27" i="8" l="1"/>
  <c r="C17" i="7"/>
  <c r="D121" i="4"/>
  <c r="F17" i="6"/>
  <c r="J450" i="4" l="1"/>
  <c r="D501" i="4" l="1"/>
  <c r="L450" i="4"/>
  <c r="F17" i="7" l="1"/>
  <c r="D460" i="4" l="1"/>
  <c r="D512" i="4" l="1"/>
  <c r="F26" i="6"/>
  <c r="E21" i="5" l="1"/>
  <c r="E30" i="5" s="1"/>
  <c r="E31" i="5" l="1"/>
  <c r="F28" i="6"/>
  <c r="I18" i="7" l="1"/>
  <c r="D53" i="7" l="1"/>
  <c r="E20" i="8" l="1"/>
  <c r="E29" i="8" s="1"/>
</calcChain>
</file>

<file path=xl/sharedStrings.xml><?xml version="1.0" encoding="utf-8"?>
<sst xmlns="http://schemas.openxmlformats.org/spreadsheetml/2006/main" count="1704" uniqueCount="268">
  <si>
    <t>Cuenta</t>
  </si>
  <si>
    <t>Moneda</t>
  </si>
  <si>
    <t>ACTIVO</t>
  </si>
  <si>
    <t>TOTAL</t>
  </si>
  <si>
    <t>Concepto</t>
  </si>
  <si>
    <t>Total</t>
  </si>
  <si>
    <t>RESULTADOS</t>
  </si>
  <si>
    <t>Intereses</t>
  </si>
  <si>
    <t>INGRESOS</t>
  </si>
  <si>
    <t>EGRESOS</t>
  </si>
  <si>
    <t>CONCEPTO</t>
  </si>
  <si>
    <t>CUENTAS</t>
  </si>
  <si>
    <t>Diferencia de Cambio</t>
  </si>
  <si>
    <t>TOTAL INGRESOS</t>
  </si>
  <si>
    <t>TOTAL EGRESOS</t>
  </si>
  <si>
    <t>Monto</t>
  </si>
  <si>
    <t>TOTAL ACTIVO BRUTO</t>
  </si>
  <si>
    <t>Rescates a Pagar</t>
  </si>
  <si>
    <t>TOTAL ACTIVO NETO</t>
  </si>
  <si>
    <t>CUOTAS PARTES EN CIRCULACION</t>
  </si>
  <si>
    <t>VALOR CUOTA PARTE AL CIERRE</t>
  </si>
  <si>
    <t>ESTADO DEL ACTIVO NETO</t>
  </si>
  <si>
    <t>Actividades Operativas</t>
  </si>
  <si>
    <t>Cambios en activos y pasivos operativos</t>
  </si>
  <si>
    <t>Rescates</t>
  </si>
  <si>
    <t>Suscripciones</t>
  </si>
  <si>
    <t>ESTADO DE VARIACION DEL ACTIVO NETO</t>
  </si>
  <si>
    <t xml:space="preserve">MES </t>
  </si>
  <si>
    <t>VALOR CUOTA</t>
  </si>
  <si>
    <t>PATRIMONIO NETO DEL FONDO</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</si>
  <si>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</si>
  <si>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</si>
  <si>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</si>
  <si>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</si>
  <si>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</si>
  <si>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</si>
  <si>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</si>
  <si>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</si>
  <si>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</si>
  <si>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</si>
  <si>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</si>
  <si>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</si>
  <si>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</si>
  <si>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</si>
  <si>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</si>
  <si>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</si>
  <si>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Instrumento</t>
  </si>
  <si>
    <t>Emisor</t>
  </si>
  <si>
    <t>Sector</t>
  </si>
  <si>
    <t>Pais</t>
  </si>
  <si>
    <t>Fecha de Compra</t>
  </si>
  <si>
    <t>Fecha de Vencimiento</t>
  </si>
  <si>
    <t>Valor de Compra</t>
  </si>
  <si>
    <t>Valor Contable</t>
  </si>
  <si>
    <t>Valor nominal</t>
  </si>
  <si>
    <t>Tasa de Interes</t>
  </si>
  <si>
    <t>% De las Inversiones con relacion al Activo del Fondo</t>
  </si>
  <si>
    <t>Mínimo</t>
  </si>
  <si>
    <t>Máximo</t>
  </si>
  <si>
    <t>Hasta 100%</t>
  </si>
  <si>
    <t>Hasta 30%</t>
  </si>
  <si>
    <t>En línea con lo anterior, la contabilidad del Fondo será en Guaraníes. Consecuentemente, el valor de las Cuotas de Participación, los activos y los pasivos se expresarán en la misma moneda. En caso de que existan cuentas que tengan denominación en moneda extranjera deberá incluirse el tipo de cambio oficial publicado en la página Web del Banco Central del Paraguay, al momento de su registro contable.</t>
  </si>
  <si>
    <t>El rubro disponibilidades está compuesto por saldos en cuentas bancarias e instrumentos de alta liquidez de contratos pactados de disponibilidad inmediata. A continuación se detalla la composición:</t>
  </si>
  <si>
    <t>A continuación se detalla la composición</t>
  </si>
  <si>
    <t>Comisión por Administracion</t>
  </si>
  <si>
    <t>Actividades de Financiación</t>
  </si>
  <si>
    <t>(Nota 4.1)</t>
  </si>
  <si>
    <t>Inversiones</t>
  </si>
  <si>
    <t>(Nota 4.2)</t>
  </si>
  <si>
    <t>Acreedores por Operaciones</t>
  </si>
  <si>
    <t xml:space="preserve"> (Nota 4.3)</t>
  </si>
  <si>
    <t>Comisiones a pagar a la Administradora</t>
  </si>
  <si>
    <t>Otros Ingresos</t>
  </si>
  <si>
    <t>(Nota 4.6)</t>
  </si>
  <si>
    <t>Otros Egresos</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</si>
  <si>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forma separada de la Sociedad Administradora y de los demás fondos administrados por la misma.</t>
  </si>
  <si>
    <t>El Fondo Mutuo realizará sus inversiones en el mercado local. El nivel de riesgo esperado de las inversiones que efectuará el Fondo Mutuo es moderado; (i) podrá invertir en instrumentos de deuda emitidos en moneda local, ajustándose en todo caso a lo dispuesto en la política de diversificación de las inversiones; (ii) la duración de las inversiones será, en promedio, de corto plazo y mediano plazo; y (iii) los instrumentos de emisores nacionales en los que invierta el Fondo deberán contar con una calificación de riesgo BBB, como mínimo.</t>
  </si>
  <si>
    <t>Tipo de instrumento</t>
  </si>
  <si>
    <t>El Fondo tendrá como política que, al menos, el 10% de sus activos serán activos de alta liquidez, para efectos de cumplir con sus obligaciones y el pago de rescates de cuotas.</t>
  </si>
  <si>
    <t>El valor de las Cuotas de Participación del Fondo Mutuo se establecerá dividiendo el valor del patrimonio neto del Fondo Mutuo (activos netos) entre la cantidad de Cuotas en circulación. A tal efecto, se tomará en cuenta (i) el valor del patrimonio neto que resulte de la respectiva valorización de cierre de operaciones del Fondo Mutuo; y (ii) la cantidad total de Cuotas del Fondo vigentes.
A los efectos de determinar la cantidad de Cuotas del Fondo vigentes en el día, se incluirán las suscripciones efectivizadas en ese día (antes del horario de cierre de las operaciones) y se excluirán las solicitudes de rescate pagadas en ese día.</t>
  </si>
  <si>
    <t>Firmados digitalmente por:</t>
  </si>
  <si>
    <t>Firmado digitalmente por:</t>
  </si>
  <si>
    <t>Flujo neto de efectivo generado por actividades  de financiación</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</si>
  <si>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</si>
  <si>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El Fondo Mutuo realiza sus operaciones de acuerdo a los límites expuestos en la siguiente tabla que se establecen sobre el Activo Total del Fondo Mutuo:</t>
  </si>
  <si>
    <t>PASIVO</t>
  </si>
  <si>
    <t>(Aumento) Disminución Deudores por operaciones</t>
  </si>
  <si>
    <t>(Aumento) Disminución intereses a cobrar</t>
  </si>
  <si>
    <t>Aumento (Disminución) en Acreedores por operaciones</t>
  </si>
  <si>
    <t>Aumento (Disminución) en Otros Pasivos</t>
  </si>
  <si>
    <t>Disponibilidades</t>
  </si>
  <si>
    <t>Comisión de Corretaje</t>
  </si>
  <si>
    <t>APORTANTES</t>
  </si>
  <si>
    <t>% De las Inversiones según Reglam. Interno</t>
  </si>
  <si>
    <t>A continuación se detalla la composición:</t>
  </si>
  <si>
    <t>N° DE PARTICIPES (*)</t>
  </si>
  <si>
    <t>% De las Inversiones por Grupo Economico (dato no auditado)</t>
  </si>
  <si>
    <t xml:space="preserve">A continuación se expone la informacion respecto a los instrumentos adquiridos     
</t>
  </si>
  <si>
    <t>Saldo al inicio del período</t>
  </si>
  <si>
    <t>Movimientos del Período</t>
  </si>
  <si>
    <t>Resultado del Período</t>
  </si>
  <si>
    <t>Saldo al final del Período</t>
  </si>
  <si>
    <t>Efectivo al comienzo del período</t>
  </si>
  <si>
    <t>CDA</t>
  </si>
  <si>
    <t>Comisiones Pagadas a la Administradora</t>
  </si>
  <si>
    <t>Los fondos mutuos son instrumentos de inversión, que se caracterizan por reunir los aportes de distintas personas, físicas o jurídicas, denominadas cuotapartistas o CUOTAPARTISTAS, con el objetivo de invertir tales aportes en instrumentos financieros de oferta pública admitidos por la Ley N° 5.452 “Que regula los Fondos Patrimoniales de Inversión” y sus reglamentaciones. Estos aportes o cuotas son administrados por  Avalon Administradora de Fondos Patrimoniales S.A., por cuenta y orden de los CUOTAPARTISTAS.</t>
  </si>
  <si>
    <t>El Fondo fue creado, con el objeto de invertir exclusivamente en instrumentos de renta fija los recursos provenientes de los aportes dinerarios de los cuotapartistas. Los aportes de dinero de los cuotapartistas constituyen el patrimonio del Fondo Mutuo y se expresan en partes de igual valor y característica denominadas “Cuotas de Participación” o “Cuotas”. Las Cuotas de Participación son rescatables.</t>
  </si>
  <si>
    <t xml:space="preserve">Se entiende que “valores negociables de renta fija” se refiere a aquellos títulos que otorgan a quien los posee, el derecho de recibir un interés o rendimiento predeterminado de acuerdo a una variable específica, durante un plazo preestablecido.
</t>
  </si>
  <si>
    <t>Hasta 40%</t>
  </si>
  <si>
    <t>Hasta 20%</t>
  </si>
  <si>
    <t>Hasta 10%</t>
  </si>
  <si>
    <t>El beneficio que la inversión en el Fondo reporte a los Cuotapartistas será el incremento que se produzca en el valor de la cuota de participación como consecuencia de las variaciones experimentadas por el patrimonio del Fondo</t>
  </si>
  <si>
    <t>Quedan exceptuados de los límites de diversificación, los títulos emitidos por los Tesoro Nacionales, Banco Central y otras Entidades Estatales garantizados bajo ley local o internacional por el gobierno paraguayo</t>
  </si>
  <si>
    <t>AVALON Administradora de Fondos Patrimoniales de Inversión S.A., con domicilio en Pitiantuta esq. España Nº 485. Asunción - Paraguay, es una Sociedad Anónima, cuyo objeto social exclusivo es la administración colectiva de fondos conforme a la Ley 5452/15 de Fondos Patrimoniales de Inversión y la Resolución CNV CG N° 30/21 . La Sociedad Administradora se constituyó por Escritura Pública N° 182 de fecha 10 de junio de 2021, pasada ante la Escribana Publica Maria Emilia Baez Delvalle, inscripta en la Direccion General de los Registros Publicos en la Seccion de Persoras Juridicas y Asociaciones bajo el N° 1 (uno) Serie Comercial Folio 01 al 15 en fecha 14/06/2021. Fue autorizada según  Certificado de Registro N° 097_15102021 de fecha 15 de octubre de 2021, de la Comisión Nacional de Valores.</t>
  </si>
  <si>
    <t>IVA Costo  s/ Comisiones Pagadas a la Administradora</t>
  </si>
  <si>
    <r>
      <rPr>
        <b/>
        <sz val="12"/>
        <rFont val="Outfit"/>
      </rPr>
      <t xml:space="preserve">a. Títulos de deudas: </t>
    </r>
    <r>
      <rPr>
        <sz val="12"/>
        <rFont val="Outfit"/>
      </rPr>
      <t>Los títulos de deuda son reconocidos a su valor de incorporación más los intereses devengados a la fecha de cada ejercicio; cuando las inversiones incluyen cláusulas de ajuste, las mismas se realizan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</si>
  <si>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Outfit"/>
      </rPr>
      <t xml:space="preserve">b. Operaciones de Reporto: </t>
    </r>
    <r>
      <rPr>
        <sz val="12"/>
        <rFont val="Outfit"/>
      </rPr>
      <t>Las operaciones de reporto son registradas a su costo de adquisición mas las primas por diferencia de precios devengadas a cobrar. Las primas generadas por estas operaciones son registradas en resultados conforme se devengan</t>
    </r>
  </si>
  <si>
    <t>Operaciones a Liquidar</t>
  </si>
  <si>
    <t xml:space="preserve">1.1                      Naturaleza Jurídica y Características </t>
  </si>
  <si>
    <t>1.2                     Autorización de Funcionamiento</t>
  </si>
  <si>
    <t>1.3                     Políticas de inversión, diversificación de las inversiones,  liquidez y  endeudamiento</t>
  </si>
  <si>
    <t xml:space="preserve">                            Políticas de Inversión</t>
  </si>
  <si>
    <t xml:space="preserve">                            Diversificación de las Inversiones</t>
  </si>
  <si>
    <t xml:space="preserve">                            Políticas de reparto de beneficios</t>
  </si>
  <si>
    <t xml:space="preserve">                            Políticas de liquidez</t>
  </si>
  <si>
    <t>NOTA 2.     INFORMACION SOBRE LA ADMINISTRADORA</t>
  </si>
  <si>
    <t>2.1                     Razón social de la Administradora</t>
  </si>
  <si>
    <t>2.2                   Entidad encargada de la custodia de títulos</t>
  </si>
  <si>
    <t>NOTA 3.    CRITERIOS CONTABLES APLICADOS</t>
  </si>
  <si>
    <t>3.1                     Bases de preparación de los estados contables</t>
  </si>
  <si>
    <t>3.2                    Periodo</t>
  </si>
  <si>
    <t>NOTA 5.     IMPUESTO A LA RENTA</t>
  </si>
  <si>
    <t>NOTA 6      CONTINGENCIA</t>
  </si>
  <si>
    <t>NOTA 7      OTROS ASUNTOS RELEVANTES</t>
  </si>
  <si>
    <t>NOTA 8.    HECHOS POSTERIORES</t>
  </si>
  <si>
    <t>4.4                    Comisiones a pagar a la Administradora</t>
  </si>
  <si>
    <t>4.3                   Acreedores por Operaciones</t>
  </si>
  <si>
    <t>4.2                   Inversiones</t>
  </si>
  <si>
    <t>4.1                     Disponibilidades</t>
  </si>
  <si>
    <t>NOTA 4.      COMPOSICION DE CUENTAS</t>
  </si>
  <si>
    <t xml:space="preserve">Así mismo, la Sociedad Administradora está facultada a realizar operaciones de reporto la elegibilidad de los títulos para este tipo de operaciones estarán conforme al artículo 1 capítulo 6 del título 19 del Reglamento General de Mercado de Valores.  Estas operaciones tienen como plazo máximo 180 días y hasta el  30% del patrimonio del fondo.
</t>
  </si>
  <si>
    <t>Bonos Subordinados - Gs</t>
  </si>
  <si>
    <t>Ingresos extraordinarios</t>
  </si>
  <si>
    <t>Intereses a Cobrar</t>
  </si>
  <si>
    <t>Banco Continental Cta Cte 01-27564722-01</t>
  </si>
  <si>
    <t>Bonos Subordinados - USD</t>
  </si>
  <si>
    <t>CDA - USD</t>
  </si>
  <si>
    <t>Intereses Cobrados USD</t>
  </si>
  <si>
    <t>USD</t>
  </si>
  <si>
    <t>Operaciones a Liquidar - USD</t>
  </si>
  <si>
    <t>Resultado por Venta de Bonos Subordinados - USD</t>
  </si>
  <si>
    <t>Resultado por Venta de CDA - USD</t>
  </si>
  <si>
    <t>FONDO MUTUO AVALON RENTA FIJA DÓLARES AMERICANOS</t>
  </si>
  <si>
    <t xml:space="preserve">El FONDO MUTUO AVALON RENTA FIJA DÓLARES AMERICANOS  (de aquí en adelante indistintamente  "Fondo Mutuo ", o "el Fondo ") es un fondo mutuo de inversión en instrumentos de renta fija, administrado por Avalon Administradora de Fondos Patrimoniales de Inversión S.A. </t>
  </si>
  <si>
    <t>2) Bonos soberanos emitidos internacionalmente por el Estado paraguayo.</t>
  </si>
  <si>
    <t>3) Títulos emitidos por el BCP.</t>
  </si>
  <si>
    <t>Hasta 50%</t>
  </si>
  <si>
    <t>Banco Continental Cta Cte 01-27564743-05</t>
  </si>
  <si>
    <t>Bonos Financieros - USD</t>
  </si>
  <si>
    <t>Bonos Corporativos - Reporto USD</t>
  </si>
  <si>
    <t>Bonos Financieros - Reporto USD NO VINC</t>
  </si>
  <si>
    <t>CDAs - Repo USD</t>
  </si>
  <si>
    <t>3.3                    Cambios Contables</t>
  </si>
  <si>
    <t>Durante el ejercicio no se han realizados cambios contables.</t>
  </si>
  <si>
    <t>3.4                    Valorización de Inversiones</t>
  </si>
  <si>
    <t>3.5                   Reconocimiento de los Ingresos y de los gastos</t>
  </si>
  <si>
    <t>3.6                   Resultado por ajustes de precios y venta de inversiones</t>
  </si>
  <si>
    <t>3.7                   Tipos de cambio utilizado para convertir a moneda nacional los saldos en moneda extranjera</t>
  </si>
  <si>
    <t>(En dólares americanos)</t>
  </si>
  <si>
    <t>Los estados financieros han sido preparados de acuerdo con las normas establecidas por la Comisión Nacional de Valores aplicables a las Administradores de Fondos Patrimoniales de Inversion, y con Normas de Información Financiera (NIF) emitidas por el Consejo de Contadores Públicos del Paraguay.</t>
  </si>
  <si>
    <t>3.8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</si>
  <si>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</si>
  <si>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</si>
  <si>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Las inversiones del Fondo Mutuo se harán y mantendrán, exclusivamente, en la moneda dólares.</t>
  </si>
  <si>
    <t>Arancel BVA</t>
  </si>
  <si>
    <t>Fondo de Garantia</t>
  </si>
  <si>
    <t>IVA 10% S/ Arancel BVA</t>
  </si>
  <si>
    <t>Gastos Bancarios USD</t>
  </si>
  <si>
    <t>Financiero</t>
  </si>
  <si>
    <t>Paraguay</t>
  </si>
  <si>
    <t>Rescates a pagar - USD</t>
  </si>
  <si>
    <t>Cuotapartistas a Suscribir USD</t>
  </si>
  <si>
    <t>BANCO NACIONAL DE FOMENTO</t>
  </si>
  <si>
    <t>(Nota 4.7)</t>
  </si>
  <si>
    <t>SUDAMERIS BANK S.A.E.C.A.</t>
  </si>
  <si>
    <t>NOTA 1.      INFORMACIÓN BÁSICA DEL FONDO MUTUO</t>
  </si>
  <si>
    <t>Servicio de Custodia de BVA</t>
  </si>
  <si>
    <t>Comisiones Servicios de Custodia BVA</t>
  </si>
  <si>
    <t>Deposito Plazo Fijo USD</t>
  </si>
  <si>
    <t>El fondo se encuentra inscripto en los registros de la Comisión Nacional de Valores (Actualmente Superintendencia de Valores) según Resolución CNV N°  31E/22 de fecha 19 de julio de 2022 con Certificado de Registro N° 075_20072022 de fecha 02 de julio de 2022.</t>
  </si>
  <si>
    <t>1) Títulos emitidos por el Tesoro Público o garantizados por el mismo, cuya emisión haya sido registrada en el registro de valores que lleva la CNV. (actual Superintendencia de Valores).</t>
  </si>
  <si>
    <t xml:space="preserve">4) Títulos de instituciones habilitadas por el BCP y que cuenten con calificación de riesgo local BBB o superior que emitan y coticen en mercados internacionales. </t>
  </si>
  <si>
    <t>5) Títulos emitidos por bancos o entidades financieras nacionales o internacionales establecidas legalmente en el país con una calificación en escala local entre A- y BBB.</t>
  </si>
  <si>
    <t>6) Títulos emitidos por bancos o entidades financieras nacionales o internacionales establecidas legalmente en el país con una calificación en escala local de A y superiores.</t>
  </si>
  <si>
    <t>Hasta 70%</t>
  </si>
  <si>
    <t>9) Títulos emitidos por una emisora local, con calificación local de al menos A o superiores, que emitan y/o coticen en mercados internacionales con un monto de emisión del programa de al menos dólares americanos cien millones o su equivalente.</t>
  </si>
  <si>
    <t>11) Títulos de deuda que sean emitidos o garantizados a través de negocios fiduciarios regidos por la Ley 921/96 con una calificación en escala local de A o superiores.</t>
  </si>
  <si>
    <t xml:space="preserve">12) Operaciones de compra con compromiso de venta de títulos valores. El plazo máximo de estas operaciones será de 365 días. </t>
  </si>
  <si>
    <t>13) Títulos emitidos por una emisora extranjera con calificación A, similar o superior, con un monto de emisión de la serie de al menos dólares americanos cien millones o su equivalente, negociados habitualmente en los mercados locales o internacionales.</t>
  </si>
  <si>
    <t>17) Depósitos a plazo y otros títulos representativos de captaciones de ahorro público de bancos e instituciones financieras, locales o internacionales con una calificación de riesgo mínima de BBB, o garantizados por éstas.</t>
  </si>
  <si>
    <t>(*) El importe correspondiente a la comisión por administración registrado durante el periodo constituye un gasto asumido por el Fondo Mutuo, en concepto de los servicios prestados por la Sociedad Administradora y equivale a la tasa 2,00 % anual IVA incluido calculado en forma diaria sobre el valor del patrimonio neto del Fondo Mutuo del día (luego de debitadas las cargas de las operaciones del día) (“Comisión de Administración”)</t>
  </si>
  <si>
    <t>Las 8 notas que se acompañan forman parte integrante de estos Estados Financieros</t>
  </si>
  <si>
    <t>3.9                    Gastos Operacionales y Comisión de la Sociedad Administradora:</t>
  </si>
  <si>
    <t>3.10                   Información estadística</t>
  </si>
  <si>
    <t>3.11                     Valoración de cuotas</t>
  </si>
  <si>
    <t>Avalon A.F.P.I.S.A.</t>
  </si>
  <si>
    <t>(Nota 4.4)</t>
  </si>
  <si>
    <t>ESTADO DE INGRESOS Y EGRESOS</t>
  </si>
  <si>
    <t>Resultado por Tenencia de Inversiones</t>
  </si>
  <si>
    <t>(Nota 3.9)</t>
  </si>
  <si>
    <t>Flujo neto de efectivo generado por actividades operativas</t>
  </si>
  <si>
    <t>Saldo final de efectivo</t>
  </si>
  <si>
    <t>ESTADO DE FLUJO DE EFECTIVO</t>
  </si>
  <si>
    <t xml:space="preserve">14) Otros valores de inversión que determine la CNV (Actualmente Superintendencia de Valores) por normas de carácter general, y aquellas que determine en el futuro. </t>
  </si>
  <si>
    <t>15) Cuotas partes de fondos mutuos o de inversión y otros valores de inversión, locales e internacionales, según determine la CNV (Actualmente Superintendencia de Valores) de acuerdo con lo previsto en los respectivos reglamentos internos de los fondos.</t>
  </si>
  <si>
    <t>16) Títulos emitidos por Bancos extranjeros dentro de un país con calificación BB- o superior, con una calificación local en dicho país de BBB o superior, negociados habitualmente en los mercados locales o internacionales con precios referenciales diarios; si un mismo título fuere calificado en categorías de riesgo discordantes se deberá considerar la categoría más baja; al igual que la calificación de riesgo país.</t>
  </si>
  <si>
    <t>BANCO ATLAS S.A.</t>
  </si>
  <si>
    <t>BONO FINANCIEROS</t>
  </si>
  <si>
    <t>Primas a Cobrar - Bonos Subordinados Rep</t>
  </si>
  <si>
    <t>CARTERA PROPIA</t>
  </si>
  <si>
    <t>BANCO ITAU PARAGUAY S.A.</t>
  </si>
  <si>
    <t>AVALON ADMINISTRADORA DE FONDOS PATRIMONIALES DE INVERSIÓN S.A.</t>
  </si>
  <si>
    <t>Saldo al 31/12/2024</t>
  </si>
  <si>
    <t>TOTAL ACTIVO NETO
AL 31/12/2024</t>
  </si>
  <si>
    <t>Bonos Públicos - USD Repo</t>
  </si>
  <si>
    <t>Bonos Públicos - USD</t>
  </si>
  <si>
    <t>BANCO PARA LA COMERCIALIZACIÓN Y LA PRODUCCIÓN S.A.</t>
  </si>
  <si>
    <t>BONO PUBLICOS</t>
  </si>
  <si>
    <t>AGENCIA FINANCIERA DE DESARROLLO</t>
  </si>
  <si>
    <t>Publico</t>
  </si>
  <si>
    <t>CORRESPONDIENTE AL 30 DE SETIEMBRE DE 2025 CON CIFRAS COMPARATIVAS AL 31 DE DICIEMBRE DE 2024</t>
  </si>
  <si>
    <t>CORRESPONDIENTE AL 30 DE SETIEMBRE DE 2025 CON CIFRAS COMPARATIVAS AL 30 DE SETIEMBRE DE 2024</t>
  </si>
  <si>
    <t>CORRESPONDIENTE AL 30 DE SETIEMBRE DE 2025 CON CIFRAS COMPARATIVAS AL 30 DE SETIEMBRE DE  2024</t>
  </si>
  <si>
    <t>NOTAS A LOS ESTADOS CONTABLES DE AL 30 DE SETIEMBRE DE 2025</t>
  </si>
  <si>
    <t>TOTAL ACTIVO NETO
AL 30/09/2025</t>
  </si>
  <si>
    <t>Las informaciones presentadas corresponden al periodo comprendido entre el 01 de enero de 2025  al 30 de setiembre de 2025</t>
  </si>
  <si>
    <t>Al cierre del 30 de setiembre de 2025 no se realizaron ajustes de precios</t>
  </si>
  <si>
    <t>Durante el ejercicio no se han registrados transacciones en moneda diferente a la moneda del fondo. Así mismo, al 30 de setiembre de 2025 no existen saldos de activos y pasivos en moneda distintos al dólar américano.</t>
  </si>
  <si>
    <t>Al 30 de setiembre de 2025</t>
  </si>
  <si>
    <t>Al 30 de setiembre del 2025 no existen situaciones contingentes, ni reclamos que este en conocimiento de la Sociedad Administradora.</t>
  </si>
  <si>
    <t xml:space="preserve">Al 30 de setiembre del 2025, no existen otros asuntos relevantes que mencionar.
</t>
  </si>
  <si>
    <t>Entre la fecha de cierre de los presentes estados financieros, no han ocurrido otros hechos significativos de carácter financiero o de otra índole que afecten la situación patrimonial o financiera o los resultados del Fondo Mutuo al 30 de setiembre del 2025.</t>
  </si>
  <si>
    <t>31/09/2025</t>
  </si>
  <si>
    <t>Saldo al 30/09/2025</t>
  </si>
  <si>
    <t>SOLAR BANCO S.A.E.</t>
  </si>
  <si>
    <t>BANCO FAMILIAR S.A.E.C.A</t>
  </si>
  <si>
    <t>BANCO GNB PARAGUAY S.A.</t>
  </si>
  <si>
    <t xml:space="preserve"> (Nota 4.5)</t>
  </si>
  <si>
    <t>4.5                    Rescate a pagar</t>
  </si>
  <si>
    <t>4.6                    Resultados por Tenencia de Inversiones</t>
  </si>
  <si>
    <t>4.7                  Intereses</t>
  </si>
  <si>
    <t xml:space="preserve">4.8                  Otros Ingresos </t>
  </si>
  <si>
    <t>(Nota 4.8)</t>
  </si>
  <si>
    <t>A continuación, información estadística mensual de la posición del Fondo Mutuo durante el ejercicio 2025</t>
  </si>
  <si>
    <t>RESULTADO DEL EJERCICIO</t>
  </si>
  <si>
    <r>
      <t xml:space="preserve">De acuerdo con el Reglamento Interno aprobado por la CNV </t>
    </r>
    <r>
      <rPr>
        <i/>
        <sz val="11"/>
        <rFont val="Outfit"/>
      </rPr>
      <t>(actual Superintendencia de Valores)</t>
    </r>
    <r>
      <rPr>
        <sz val="12"/>
        <rFont val="Outfit"/>
      </rPr>
      <t>, el Fondo invertirá sus activos en títulos valores negociables de renta fija, públicos o privados, en promedio de corto y mediano plazo, emitidos en el mercado local.</t>
    </r>
  </si>
  <si>
    <t>7) Títulos de renta fija inscritos en la CNV (Actualmente Superintendencia de Valores), emitidos por sociedades nacionales, privadas con una calificación en escala local de A y superiores.</t>
  </si>
  <si>
    <t>8) Títulos de renta fija inscritos en la CNV (Actualmente Superintendencia de Valores), emitidos por sociedades nacionales, privadas con una calificación en escala local entre A- y BBB.</t>
  </si>
  <si>
    <t>10) Títulos de renta fija cuya emisión haya sido inscripta en la CNV (Actualmente Superintendencia de Valores) emitidos por las gobernaciones, municipalidades y otras entidades púbicas autónomas y descentralizadas del Estado, con calificación de riesgo local BBB o superior.</t>
  </si>
  <si>
    <r>
      <rPr>
        <b/>
        <sz val="12"/>
        <rFont val="Outfit"/>
      </rPr>
      <t xml:space="preserve">                           Diversificación de las inversiones por emisor y grupo empresarial:</t>
    </r>
    <r>
      <rPr>
        <sz val="12"/>
        <rFont val="Outfit"/>
      </rPr>
      <t xml:space="preserve">
Los límites de diversificación por emisor y grupo empresarial son:
</t>
    </r>
    <r>
      <rPr>
        <b/>
        <sz val="12"/>
        <rFont val="Outfit"/>
      </rPr>
      <t xml:space="preserve">i.                        Límite máximo de inversión por emisor: </t>
    </r>
    <r>
      <rPr>
        <sz val="12"/>
        <rFont val="Outfit"/>
      </rPr>
      <t xml:space="preserve">Hasta el porcentaje del patrimonio neto del emisor que será indicado internamente por Avalon al momento de establecer sus políticas internas de inversión
</t>
    </r>
    <r>
      <rPr>
        <b/>
        <sz val="12"/>
        <rFont val="Outfit"/>
      </rPr>
      <t xml:space="preserve">ii.                       Límite máximo de inversión por grupo empresarial: </t>
    </r>
    <r>
      <rPr>
        <sz val="12"/>
        <rFont val="Outfit"/>
      </rPr>
      <t>Hasta un 30% del patrimonio neto del emisor</t>
    </r>
  </si>
  <si>
    <r>
      <rPr>
        <b/>
        <sz val="12"/>
        <rFont val="Outfit"/>
      </rPr>
      <t>Bolsa de Valores y Productos de Asunción S.A.:</t>
    </r>
    <r>
      <rPr>
        <sz val="12"/>
        <rFont val="Outfit"/>
      </rPr>
      <t xml:space="preserve"> Fue Constituida por decreto del poder Ejecutivo N° 38.088 de fecha 20 de marzo de 1987, inscripta en el registro publico de comercio en el Año 1978.</t>
    </r>
  </si>
  <si>
    <r>
      <rPr>
        <b/>
        <sz val="12"/>
        <rFont val="Outfit"/>
      </rPr>
      <t xml:space="preserve">Avalon Casa de Bolsa S.A.: </t>
    </r>
    <r>
      <rPr>
        <sz val="12"/>
        <rFont val="Outfit"/>
      </rPr>
      <t xml:space="preserve"> Fue constituida originalmente bajo la forma jurídica de sociedad anónima, según Escritura Pública N° 400 e inscripta en el Registro Público de Comercio en el libro seccional respectivo y bajo el N° 590 Serie "E" y el folio N° 6.395 y siguiente de fecha 05 de agosto de 2.008---</t>
    </r>
  </si>
  <si>
    <r>
      <rPr>
        <b/>
        <sz val="12"/>
        <rFont val="Outfit"/>
      </rPr>
      <t>Caja de Valores del Paraguay.:</t>
    </r>
    <r>
      <rPr>
        <sz val="12"/>
        <rFont val="Outfit"/>
      </rPr>
      <t xml:space="preserve">  Constituida por Escritura Publica N° 661, Inscripta Bajo el N°1 Folio 1 Serie Comercial el la Direccion General de los Registros Publicos. Autorizada por la CNV (Actualmente Superintendencia de Valores) en fecha 20 de septiembre de 2022 mediante el certificado Nro. 99.</t>
    </r>
  </si>
  <si>
    <r>
      <rPr>
        <b/>
        <sz val="12"/>
        <rFont val="Outfit"/>
      </rPr>
      <t>Banco Central del Paraguay.:</t>
    </r>
    <r>
      <rPr>
        <sz val="12"/>
        <rFont val="Outfit"/>
      </rPr>
      <t xml:space="preserve">  Regido por la Ley N° 489/95  Orgánica del Banco Central del Paraguay y la Ley 6.104/2018 que modifica y amplia la Ley 489/95</t>
    </r>
  </si>
  <si>
    <r>
      <rPr>
        <b/>
        <sz val="12"/>
        <rFont val="Outfit"/>
      </rPr>
      <t>Títulos Físicos (de ser adquiridos)</t>
    </r>
    <r>
      <rPr>
        <sz val="12"/>
        <rFont val="Outfit"/>
      </rPr>
      <t>: Serán Custodiados en la bóveda de Avalon Casa de Bolsa S.A., de acuerdo a los procedimientos de seguridad y control de la mencionada entidad.</t>
    </r>
  </si>
  <si>
    <r>
      <rPr>
        <b/>
        <sz val="12"/>
        <rFont val="Outfit"/>
      </rPr>
      <t>Títulos Desmaterializados (de ser adquiridos):</t>
    </r>
    <r>
      <rPr>
        <sz val="12"/>
        <rFont val="Outfit"/>
      </rPr>
      <t xml:space="preserve"> Serán Custodiados por la Bolsa de Valores y Productos  de Asunción S.A. (BVPASA) bajo la cuenta corriente creada en dicha entidad y en el Banco Central del Paraguay para los bonos soberanos y letras de regulacion monetaria, que es la depositaria electrónica de Valores de la Republica del Paraguay.</t>
    </r>
  </si>
  <si>
    <r>
      <rPr>
        <b/>
        <sz val="12"/>
        <rFont val="Outfit"/>
      </rPr>
      <t xml:space="preserve">a. Ingresos : </t>
    </r>
    <r>
      <rPr>
        <sz val="12"/>
        <rFont val="Outfit"/>
      </rPr>
      <t>Los Intereses sobre títulos y otros valores, así como las primas por diferencia de precios  generados durante el ejercicio son registrados como conforme se devengan.</t>
    </r>
  </si>
  <si>
    <r>
      <t xml:space="preserve">b. Egresos: </t>
    </r>
    <r>
      <rPr>
        <sz val="12"/>
        <rFont val="Outfit"/>
      </rPr>
      <t>Los gastos se reconocen en el estado de resultado de acuerdo al criterio de lo devengado, cuando ha surgido un decremento en los beneficios económicos futuros, relacionados con una disminución  en los activos o un incremento en los pasivos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</si>
</sst>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1" formatCode="_-* #,##0_-;\-* #,##0_-;_-* &quot;-&quot;_-;_-@_-"/>
    <numFmt numFmtId="43" formatCode="_-* #,##0.00_-;\-* #,##0.00_-;_-* &quot;-&quot;??_-;_-@_-"/>
    <numFmt numFmtId="164" formatCode="_ * #,##0_ ;_ * \-#,##0_ ;_ * &quot;-&quot;_ ;_ @_ "/>
    <numFmt numFmtId="165" formatCode="_ * #,##0.00_ ;_ * \-#,##0.00_ ;_ * &quot;-&quot;??_ ;_ @_ "/>
    <numFmt numFmtId="166" formatCode="_-* #,##0\ _€_-;\-* #,##0\ _€_-;_-* &quot;-&quot;\ _€_-;_-@_-"/>
    <numFmt numFmtId="167" formatCode="_-* #,##0.00\ _€_-;\-* #,##0.00\ _€_-;_-* &quot;-&quot;??\ _€_-;_-@_-"/>
    <numFmt numFmtId="168" formatCode="_(* #,##0_);_(* \(#,##0\);_(* &quot;-&quot;_);_(@_)"/>
    <numFmt numFmtId="169" formatCode="_(* #,##0.00_);_(* \(#,##0.00\);_(* &quot;-&quot;??_);_(@_)"/>
    <numFmt numFmtId="170" formatCode="_-* #,##0\ _€_-;\-* #,##0\ _€_-;_-* &quot;-&quot;??\ _€_-;_-@_-"/>
    <numFmt numFmtId="171" formatCode="General_)"/>
    <numFmt numFmtId="172" formatCode="_(* #,##0.00_);_(* \(#,##0.00\);_(* &quot;-&quot;_);_(@_)"/>
    <numFmt numFmtId="173" formatCode="#,##0_ ;[Red]\-#,##0\ "/>
    <numFmt numFmtId="174" formatCode="#,##0_ ;\-#,##0\ "/>
    <numFmt numFmtId="175" formatCode="dd/mm/yyyy;@"/>
    <numFmt numFmtId="176" formatCode="_-* #,##0_-;\-* #,##0_-;_-* &quot;-&quot;??_-;_-@_-"/>
    <numFmt numFmtId="177" formatCode="_-* #,##0.00\ _p_t_a_-;\-* #,##0.00\ _p_t_a_-;_-* &quot;-&quot;??\ _p_t_a_-;_-@_-"/>
    <numFmt numFmtId="178" formatCode="_ * #,##0.000000_ ;_ * \-#,##0.000000_ ;_ * &quot;-&quot;_ ;_ @_ "/>
    <numFmt numFmtId="179" formatCode="_ * #,##0.000_ ;_ * \-#,##0.000_ ;_ * &quot;-&quot;???_ ;_ @_ "/>
    <numFmt numFmtId="180" formatCode="_(* #,##0_);_(* \(#,##0\);_(* &quot;-&quot;??_);_(@_)"/>
    <numFmt numFmtId="181" formatCode="_-* #,##0.000000\ _€_-;\-* #,##0.000000\ _€_-;_-* &quot;-&quot;??\ _€_-;_-@_-"/>
    <numFmt numFmtId="182" formatCode="_-* #,##0.0\ _€_-;\-* #,##0.0\ _€_-;_-* &quot;-&quot;??\ _€_-;_-@_-"/>
    <numFmt numFmtId="183" formatCode="_ * #,##0.00_ ;_ * \-#,##0.00_ ;_ * &quot;-&quot;_ ;_ @_ "/>
  </numFmts>
  <fonts count="38">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Calibri"/>
      <family val="2"/>
      <scheme val="minor"/>
    </font>
    <font>
      <b/>
      <sz val="12"/>
      <name val="Outfit"/>
    </font>
    <font>
      <sz val="12"/>
      <name val="Outfit"/>
    </font>
    <font>
      <i/>
      <sz val="12"/>
      <name val="Outfit"/>
    </font>
    <font>
      <b/>
      <u/>
      <sz val="12"/>
      <name val="Outfit"/>
    </font>
    <font>
      <sz val="11"/>
      <name val="Calibri"/>
      <family val="2"/>
    </font>
    <font>
      <i/>
      <sz val="11"/>
      <name val="Outfit"/>
    </font>
    <font>
      <u/>
      <sz val="12"/>
      <name val="Outfit"/>
    </font>
    <font>
      <b/>
      <i/>
      <sz val="12"/>
      <name val="Outfit"/>
    </font>
    <font>
      <sz val="12"/>
      <name val="Times New Roman"/>
      <family val="1"/>
    </font>
    <font>
      <sz val="10"/>
      <name val="Courier New"/>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40F"/>
        <bgColor indexed="64"/>
      </patternFill>
    </fill>
    <fill>
      <patternFill patternType="solid">
        <fgColor theme="0"/>
        <bgColor indexed="64"/>
      </patternFill>
    </fill>
  </fills>
  <borders count="2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0"/>
      </top>
      <bottom/>
      <diagonal/>
    </border>
    <border>
      <left style="thin">
        <color auto="1"/>
      </left>
      <right style="thin">
        <color auto="1"/>
      </right>
      <top/>
      <bottom/>
      <diagonal/>
    </border>
    <border>
      <left style="thin">
        <color auto="1"/>
      </left>
      <right style="thin">
        <color auto="1"/>
      </right>
      <top style="thin">
        <color theme="0"/>
      </top>
      <bottom/>
      <diagonal/>
    </border>
    <border>
      <left style="thin">
        <color auto="1"/>
      </left>
      <right/>
      <top style="thin">
        <color theme="0"/>
      </top>
      <bottom/>
      <diagonal/>
    </border>
    <border>
      <left/>
      <right style="thin">
        <color indexed="64"/>
      </right>
      <top style="thin">
        <color theme="0"/>
      </top>
      <bottom/>
      <diagonal/>
    </border>
  </borders>
  <cellStyleXfs count="426">
    <xf numFmtId="0" fontId="0" fillId="0" borderId="0"/>
    <xf numFmtId="167"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19" fillId="0" borderId="0"/>
    <xf numFmtId="168" fontId="1" fillId="0" borderId="0" applyFont="0" applyFill="0" applyBorder="0" applyAlignment="0" applyProtection="0"/>
    <xf numFmtId="0" fontId="20" fillId="0" borderId="0"/>
    <xf numFmtId="0" fontId="20" fillId="0" borderId="0"/>
    <xf numFmtId="0" fontId="21" fillId="0" borderId="0"/>
    <xf numFmtId="0" fontId="20" fillId="0" borderId="0"/>
    <xf numFmtId="169" fontId="1" fillId="0" borderId="0" applyFont="0" applyFill="0" applyBorder="0" applyAlignment="0" applyProtection="0"/>
    <xf numFmtId="164" fontId="1" fillId="0" borderId="0" applyFont="0" applyFill="0" applyBorder="0" applyAlignment="0" applyProtection="0"/>
    <xf numFmtId="176" fontId="1" fillId="0" borderId="0" applyFont="0" applyFill="0" applyBorder="0" applyAlignment="0" applyProtection="0"/>
    <xf numFmtId="0" fontId="22"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23" fillId="0" borderId="0" applyNumberFormat="0" applyFill="0" applyBorder="0" applyAlignment="0" applyProtection="0"/>
    <xf numFmtId="164" fontId="1" fillId="0" borderId="0" applyFont="0" applyFill="0" applyBorder="0" applyAlignment="0" applyProtection="0"/>
    <xf numFmtId="0" fontId="20"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20"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0" fontId="24" fillId="0" borderId="0" applyFont="0" applyFill="0" applyBorder="0" applyAlignment="0" applyProtection="0"/>
    <xf numFmtId="165"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67" fontId="1" fillId="0" borderId="0" applyFont="0" applyFill="0" applyBorder="0" applyAlignment="0" applyProtection="0"/>
    <xf numFmtId="9" fontId="20" fillId="0" borderId="0" applyFont="0" applyFill="0" applyBorder="0" applyAlignment="0" applyProtection="0"/>
    <xf numFmtId="0" fontId="1" fillId="0" borderId="0"/>
    <xf numFmtId="167" fontId="1"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0" fontId="20" fillId="0" borderId="0"/>
    <xf numFmtId="0" fontId="1" fillId="0" borderId="0"/>
    <xf numFmtId="167" fontId="1" fillId="0" borderId="0" applyFont="0" applyFill="0" applyBorder="0" applyAlignment="0" applyProtection="0"/>
    <xf numFmtId="177" fontId="20" fillId="0" borderId="0" applyFont="0" applyFill="0" applyBorder="0" applyAlignment="0" applyProtection="0"/>
    <xf numFmtId="165" fontId="1" fillId="0" borderId="0" applyFont="0" applyFill="0" applyBorder="0" applyAlignment="0" applyProtection="0"/>
    <xf numFmtId="0" fontId="26" fillId="0" borderId="0"/>
    <xf numFmtId="0" fontId="20" fillId="0" borderId="0"/>
    <xf numFmtId="164"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27"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0" fontId="24" fillId="0" borderId="0" applyFill="0" applyProtection="0"/>
    <xf numFmtId="43" fontId="1" fillId="0" borderId="0" applyFont="0" applyFill="0" applyBorder="0" applyAlignment="0" applyProtection="0"/>
    <xf numFmtId="0" fontId="24" fillId="0" borderId="0" applyFill="0" applyProtection="0"/>
    <xf numFmtId="0" fontId="24" fillId="0" borderId="0" applyFill="0" applyProtection="0"/>
    <xf numFmtId="0" fontId="1" fillId="0" borderId="0"/>
    <xf numFmtId="165" fontId="20"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2" fontId="20"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4" fillId="0" borderId="0" applyFill="0" applyProtection="0"/>
    <xf numFmtId="0" fontId="24" fillId="0" borderId="0" applyFill="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64"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353">
    <xf numFmtId="0" fontId="0" fillId="0" borderId="0" xfId="0"/>
    <xf numFmtId="0" fontId="29" fillId="0" borderId="0" xfId="49" applyFont="1" applyAlignment="1">
      <alignment horizontal="center" vertical="center"/>
    </xf>
    <xf numFmtId="0" fontId="29" fillId="0" borderId="0" xfId="0" applyFont="1"/>
    <xf numFmtId="0" fontId="28" fillId="0" borderId="0" xfId="49" quotePrefix="1" applyFont="1" applyAlignment="1">
      <alignment horizontal="center"/>
    </xf>
    <xf numFmtId="0" fontId="29" fillId="0" borderId="0" xfId="49" quotePrefix="1" applyFont="1" applyAlignment="1">
      <alignment horizontal="center"/>
    </xf>
    <xf numFmtId="0" fontId="29" fillId="0" borderId="0" xfId="49" applyFont="1"/>
    <xf numFmtId="0" fontId="29" fillId="0" borderId="0" xfId="49" applyFont="1" applyAlignment="1">
      <alignment horizontal="center"/>
    </xf>
    <xf numFmtId="175" fontId="29" fillId="0" borderId="0" xfId="49" applyNumberFormat="1" applyFont="1"/>
    <xf numFmtId="0" fontId="28" fillId="0" borderId="0" xfId="49" applyFont="1"/>
    <xf numFmtId="0" fontId="30" fillId="0" borderId="0" xfId="49" applyFont="1"/>
    <xf numFmtId="0" fontId="29" fillId="0" borderId="19" xfId="49" applyFont="1" applyBorder="1"/>
    <xf numFmtId="0" fontId="29" fillId="0" borderId="20" xfId="49" applyFont="1" applyBorder="1"/>
    <xf numFmtId="170" fontId="29" fillId="0" borderId="0" xfId="49" applyNumberFormat="1" applyFont="1"/>
    <xf numFmtId="164" fontId="29" fillId="0" borderId="0" xfId="51" applyFont="1"/>
    <xf numFmtId="3" fontId="29" fillId="0" borderId="0" xfId="46" applyNumberFormat="1" applyFont="1"/>
    <xf numFmtId="0" fontId="29" fillId="0" borderId="0" xfId="46" applyFont="1"/>
    <xf numFmtId="0" fontId="29" fillId="0" borderId="0" xfId="46" applyFont="1" applyAlignment="1">
      <alignment horizontal="center"/>
    </xf>
    <xf numFmtId="175" fontId="29" fillId="0" borderId="0" xfId="46" applyNumberFormat="1" applyFont="1"/>
    <xf numFmtId="0" fontId="29" fillId="0" borderId="0" xfId="49" applyFont="1" applyAlignment="1">
      <alignment horizontal="left"/>
    </xf>
    <xf numFmtId="0" fontId="29" fillId="0" borderId="0" xfId="46" applyFont="1" applyAlignment="1">
      <alignment wrapText="1"/>
    </xf>
    <xf numFmtId="0" fontId="28" fillId="0" borderId="0" xfId="0" applyFont="1"/>
    <xf numFmtId="0" fontId="28" fillId="0" borderId="19" xfId="49" applyFont="1" applyBorder="1"/>
    <xf numFmtId="0" fontId="28" fillId="0" borderId="20" xfId="49" applyFont="1" applyBorder="1"/>
    <xf numFmtId="0" fontId="28" fillId="0" borderId="0" xfId="0" applyFont="1" applyAlignment="1">
      <alignment vertical="center"/>
    </xf>
    <xf numFmtId="0" fontId="28" fillId="0" borderId="0" xfId="49" quotePrefix="1" applyFont="1"/>
    <xf numFmtId="0" fontId="29" fillId="34" borderId="18" xfId="0" applyFont="1" applyFill="1" applyBorder="1" applyAlignment="1">
      <alignment vertical="center"/>
    </xf>
    <xf numFmtId="14" fontId="29" fillId="34" borderId="18" xfId="0" applyNumberFormat="1" applyFont="1" applyFill="1" applyBorder="1" applyAlignment="1">
      <alignment horizontal="center" vertical="center"/>
    </xf>
    <xf numFmtId="0" fontId="29" fillId="34" borderId="18" xfId="0" applyFont="1" applyFill="1" applyBorder="1" applyAlignment="1">
      <alignment horizontal="center" vertical="center"/>
    </xf>
    <xf numFmtId="175" fontId="29" fillId="34" borderId="18" xfId="0" applyNumberFormat="1" applyFont="1" applyFill="1" applyBorder="1" applyAlignment="1">
      <alignment horizontal="center" vertical="center"/>
    </xf>
    <xf numFmtId="10" fontId="29" fillId="34" borderId="18" xfId="57" applyNumberFormat="1" applyFont="1" applyFill="1" applyBorder="1" applyAlignment="1">
      <alignment horizontal="right" vertical="center"/>
    </xf>
    <xf numFmtId="0" fontId="29" fillId="34" borderId="0" xfId="46" applyFont="1" applyFill="1"/>
    <xf numFmtId="164" fontId="29" fillId="34" borderId="0" xfId="46" applyNumberFormat="1" applyFont="1" applyFill="1" applyAlignment="1">
      <alignment wrapText="1"/>
    </xf>
    <xf numFmtId="10" fontId="29" fillId="34" borderId="0" xfId="46" applyNumberFormat="1" applyFont="1" applyFill="1"/>
    <xf numFmtId="0" fontId="29" fillId="34" borderId="19" xfId="49" applyFont="1" applyFill="1" applyBorder="1"/>
    <xf numFmtId="0" fontId="29" fillId="34" borderId="20" xfId="49" applyFont="1" applyFill="1" applyBorder="1"/>
    <xf numFmtId="167" fontId="29" fillId="34" borderId="18" xfId="1" applyFont="1" applyFill="1" applyBorder="1"/>
    <xf numFmtId="0" fontId="29" fillId="34" borderId="0" xfId="49" applyFont="1" applyFill="1"/>
    <xf numFmtId="0" fontId="29" fillId="34" borderId="20" xfId="49" applyFont="1" applyFill="1" applyBorder="1" applyAlignment="1">
      <alignment horizontal="center"/>
    </xf>
    <xf numFmtId="10" fontId="29" fillId="34" borderId="17" xfId="57" applyNumberFormat="1" applyFont="1" applyFill="1" applyBorder="1" applyAlignment="1">
      <alignment horizontal="center"/>
    </xf>
    <xf numFmtId="167" fontId="29" fillId="0" borderId="0" xfId="1" applyFont="1"/>
    <xf numFmtId="178" fontId="28" fillId="0" borderId="18" xfId="51" applyNumberFormat="1" applyFont="1" applyBorder="1"/>
    <xf numFmtId="174" fontId="28" fillId="0" borderId="18" xfId="45" applyNumberFormat="1" applyFont="1" applyBorder="1" applyAlignment="1">
      <alignment horizontal="center"/>
    </xf>
    <xf numFmtId="174" fontId="28" fillId="0" borderId="18" xfId="45" applyNumberFormat="1" applyFont="1" applyBorder="1"/>
    <xf numFmtId="164" fontId="29" fillId="0" borderId="0" xfId="46" applyNumberFormat="1" applyFont="1"/>
    <xf numFmtId="0" fontId="28" fillId="34" borderId="18" xfId="0" applyFont="1" applyFill="1" applyBorder="1" applyAlignment="1">
      <alignment vertical="center"/>
    </xf>
    <xf numFmtId="0" fontId="29" fillId="34" borderId="0" xfId="49" applyFont="1" applyFill="1" applyAlignment="1">
      <alignment horizontal="center" vertical="center"/>
    </xf>
    <xf numFmtId="174" fontId="28" fillId="34" borderId="18" xfId="45" applyNumberFormat="1" applyFont="1" applyFill="1" applyBorder="1"/>
    <xf numFmtId="181" fontId="29" fillId="34" borderId="18" xfId="1" applyNumberFormat="1" applyFont="1" applyFill="1" applyBorder="1"/>
    <xf numFmtId="178" fontId="28" fillId="34" borderId="18" xfId="51" applyNumberFormat="1" applyFont="1" applyFill="1" applyBorder="1"/>
    <xf numFmtId="167" fontId="28" fillId="34" borderId="18" xfId="1" applyFont="1" applyFill="1" applyBorder="1"/>
    <xf numFmtId="168" fontId="29" fillId="34" borderId="0" xfId="49" applyNumberFormat="1" applyFont="1" applyFill="1"/>
    <xf numFmtId="4" fontId="29" fillId="0" borderId="0" xfId="49" applyNumberFormat="1" applyFont="1"/>
    <xf numFmtId="167" fontId="29" fillId="0" borderId="18" xfId="1" applyFont="1" applyFill="1" applyBorder="1"/>
    <xf numFmtId="175" fontId="28" fillId="33" borderId="18" xfId="0" applyNumberFormat="1" applyFont="1" applyFill="1" applyBorder="1" applyAlignment="1">
      <alignment horizontal="center" vertical="center" wrapText="1"/>
    </xf>
    <xf numFmtId="0" fontId="28" fillId="33" borderId="19" xfId="0" applyFont="1" applyFill="1" applyBorder="1" applyAlignment="1">
      <alignment horizontal="center" vertical="center"/>
    </xf>
    <xf numFmtId="0" fontId="29" fillId="33" borderId="15" xfId="0" applyFont="1" applyFill="1" applyBorder="1"/>
    <xf numFmtId="0" fontId="29" fillId="33" borderId="20" xfId="0" applyFont="1" applyFill="1" applyBorder="1"/>
    <xf numFmtId="0" fontId="28" fillId="33" borderId="18" xfId="0" applyFont="1" applyFill="1" applyBorder="1" applyAlignment="1">
      <alignment horizontal="center" vertical="center" wrapText="1"/>
    </xf>
    <xf numFmtId="175" fontId="28" fillId="33" borderId="18" xfId="49" applyNumberFormat="1" applyFont="1" applyFill="1" applyBorder="1" applyAlignment="1">
      <alignment horizontal="center" vertical="center" wrapText="1"/>
    </xf>
    <xf numFmtId="170" fontId="29" fillId="34" borderId="18" xfId="1" applyNumberFormat="1" applyFont="1" applyFill="1" applyBorder="1"/>
    <xf numFmtId="170" fontId="28" fillId="34" borderId="18" xfId="1" applyNumberFormat="1" applyFont="1" applyFill="1" applyBorder="1" applyAlignment="1">
      <alignment horizontal="center"/>
    </xf>
    <xf numFmtId="169" fontId="29" fillId="0" borderId="22" xfId="1" applyNumberFormat="1" applyFont="1" applyFill="1" applyBorder="1" applyAlignment="1">
      <alignment horizontal="left" vertical="center" indent="1"/>
    </xf>
    <xf numFmtId="0" fontId="29" fillId="0" borderId="11" xfId="0" applyFont="1" applyBorder="1"/>
    <xf numFmtId="0" fontId="28" fillId="0" borderId="13" xfId="0" applyFont="1" applyBorder="1" applyAlignment="1">
      <alignment vertical="center" wrapText="1"/>
    </xf>
    <xf numFmtId="169" fontId="28" fillId="0" borderId="18" xfId="1" applyNumberFormat="1" applyFont="1" applyFill="1" applyBorder="1" applyAlignment="1">
      <alignment vertical="center"/>
    </xf>
    <xf numFmtId="167" fontId="29" fillId="34" borderId="0" xfId="46" applyNumberFormat="1" applyFont="1" applyFill="1"/>
    <xf numFmtId="167" fontId="29" fillId="34" borderId="17" xfId="1" applyFont="1" applyFill="1" applyBorder="1" applyAlignment="1">
      <alignment horizontal="center" wrapText="1"/>
    </xf>
    <xf numFmtId="167" fontId="29" fillId="34" borderId="18" xfId="1" applyFont="1" applyFill="1" applyBorder="1" applyAlignment="1">
      <alignment vertical="center" wrapText="1"/>
    </xf>
    <xf numFmtId="4" fontId="29" fillId="34" borderId="0" xfId="49" applyNumberFormat="1" applyFont="1" applyFill="1"/>
    <xf numFmtId="183" fontId="29" fillId="34" borderId="18" xfId="51" quotePrefix="1" applyNumberFormat="1" applyFont="1" applyFill="1" applyBorder="1"/>
    <xf numFmtId="183" fontId="29" fillId="34" borderId="18" xfId="51" applyNumberFormat="1" applyFont="1" applyFill="1" applyBorder="1"/>
    <xf numFmtId="169" fontId="29" fillId="34" borderId="22" xfId="1" applyNumberFormat="1" applyFont="1" applyFill="1" applyBorder="1" applyAlignment="1">
      <alignment horizontal="left" vertical="center" indent="1"/>
    </xf>
    <xf numFmtId="169" fontId="28" fillId="34" borderId="22" xfId="1" applyNumberFormat="1" applyFont="1" applyFill="1" applyBorder="1" applyAlignment="1">
      <alignment horizontal="left" vertical="center" indent="1"/>
    </xf>
    <xf numFmtId="169" fontId="28" fillId="34" borderId="17" xfId="1" applyNumberFormat="1" applyFont="1" applyFill="1" applyBorder="1" applyAlignment="1">
      <alignment horizontal="left" vertical="center" indent="1"/>
    </xf>
    <xf numFmtId="173" fontId="28" fillId="34" borderId="12" xfId="1" applyNumberFormat="1" applyFont="1" applyFill="1" applyBorder="1" applyAlignment="1">
      <alignment horizontal="center"/>
    </xf>
    <xf numFmtId="183" fontId="28" fillId="34" borderId="18" xfId="51" applyNumberFormat="1" applyFont="1" applyFill="1" applyBorder="1" applyAlignment="1">
      <alignment horizontal="right" vertical="center"/>
    </xf>
    <xf numFmtId="0" fontId="28" fillId="34" borderId="0" xfId="49" quotePrefix="1" applyFont="1" applyFill="1" applyAlignment="1">
      <alignment horizontal="left"/>
    </xf>
    <xf numFmtId="0" fontId="28" fillId="0" borderId="0" xfId="49" quotePrefix="1" applyFont="1" applyAlignment="1">
      <alignment horizontal="left"/>
    </xf>
    <xf numFmtId="0" fontId="29" fillId="34" borderId="0" xfId="49" quotePrefix="1" applyFont="1" applyFill="1" applyAlignment="1">
      <alignment horizontal="left"/>
    </xf>
    <xf numFmtId="0" fontId="29" fillId="0" borderId="0" xfId="49" quotePrefix="1" applyFont="1" applyAlignment="1">
      <alignment horizontal="left"/>
    </xf>
    <xf numFmtId="170" fontId="29" fillId="0" borderId="18" xfId="1" applyNumberFormat="1" applyFont="1" applyFill="1" applyBorder="1"/>
    <xf numFmtId="0" fontId="29" fillId="34" borderId="0" xfId="0" applyFont="1" applyFill="1"/>
    <xf numFmtId="0" fontId="29" fillId="34" borderId="0" xfId="0" applyFont="1" applyFill="1" applyAlignment="1">
      <alignment horizontal="left" vertical="center"/>
    </xf>
    <xf numFmtId="0" fontId="29" fillId="34" borderId="0" xfId="0" applyFont="1" applyFill="1" applyAlignment="1">
      <alignment horizontal="left" vertical="center" wrapText="1"/>
    </xf>
    <xf numFmtId="0" fontId="28" fillId="34" borderId="19" xfId="49" applyFont="1" applyFill="1" applyBorder="1"/>
    <xf numFmtId="0" fontId="28" fillId="34" borderId="20" xfId="49" applyFont="1" applyFill="1" applyBorder="1"/>
    <xf numFmtId="0" fontId="28" fillId="34" borderId="0" xfId="49" applyFont="1" applyFill="1"/>
    <xf numFmtId="169" fontId="28" fillId="0" borderId="22" xfId="1" applyNumberFormat="1" applyFont="1" applyFill="1" applyBorder="1" applyAlignment="1">
      <alignment horizontal="left" vertical="center" indent="1"/>
    </xf>
    <xf numFmtId="183" fontId="29" fillId="0" borderId="18" xfId="51" applyNumberFormat="1" applyFont="1" applyFill="1" applyBorder="1"/>
    <xf numFmtId="0" fontId="29" fillId="0" borderId="0" xfId="0" applyFont="1" applyAlignment="1">
      <alignment horizontal="center"/>
    </xf>
    <xf numFmtId="0" fontId="34" fillId="34" borderId="0" xfId="219" applyFont="1" applyFill="1" applyAlignment="1">
      <alignment horizontal="left"/>
    </xf>
    <xf numFmtId="0" fontId="28" fillId="34" borderId="0" xfId="0" applyFont="1" applyFill="1" applyAlignment="1">
      <alignment horizontal="left" vertical="center"/>
    </xf>
    <xf numFmtId="0" fontId="28" fillId="0" borderId="0" xfId="0" applyFont="1" applyAlignment="1">
      <alignment horizontal="left" vertical="center"/>
    </xf>
    <xf numFmtId="167" fontId="29" fillId="34" borderId="0" xfId="1" applyFont="1" applyFill="1"/>
    <xf numFmtId="0" fontId="29" fillId="34" borderId="24" xfId="0" applyFont="1" applyFill="1" applyBorder="1" applyAlignment="1">
      <alignment horizontal="left" indent="1"/>
    </xf>
    <xf numFmtId="0" fontId="29" fillId="34" borderId="21" xfId="0" applyFont="1" applyFill="1" applyBorder="1"/>
    <xf numFmtId="173" fontId="29" fillId="34" borderId="25" xfId="1" applyNumberFormat="1" applyFont="1" applyFill="1" applyBorder="1" applyAlignment="1">
      <alignment horizontal="center"/>
    </xf>
    <xf numFmtId="180" fontId="29" fillId="34" borderId="23" xfId="1" applyNumberFormat="1" applyFont="1" applyFill="1" applyBorder="1" applyAlignment="1">
      <alignment horizontal="left" vertical="center" indent="1"/>
    </xf>
    <xf numFmtId="0" fontId="29" fillId="34" borderId="11" xfId="0" applyFont="1" applyFill="1" applyBorder="1" applyAlignment="1">
      <alignment horizontal="left" indent="1"/>
    </xf>
    <xf numFmtId="165" fontId="29" fillId="34" borderId="0" xfId="0" applyNumberFormat="1" applyFont="1" applyFill="1"/>
    <xf numFmtId="167" fontId="29" fillId="34" borderId="0" xfId="0" applyNumberFormat="1" applyFont="1" applyFill="1"/>
    <xf numFmtId="180" fontId="29" fillId="34" borderId="0" xfId="0" applyNumberFormat="1" applyFont="1" applyFill="1"/>
    <xf numFmtId="0" fontId="28" fillId="34" borderId="11" xfId="0" applyFont="1" applyFill="1" applyBorder="1" applyAlignment="1">
      <alignment horizontal="left" indent="1"/>
    </xf>
    <xf numFmtId="173" fontId="28" fillId="34" borderId="0" xfId="1" applyNumberFormat="1" applyFont="1" applyFill="1" applyBorder="1"/>
    <xf numFmtId="173" fontId="29" fillId="34" borderId="0" xfId="1" applyNumberFormat="1" applyFont="1" applyFill="1" applyBorder="1"/>
    <xf numFmtId="170" fontId="29" fillId="34" borderId="0" xfId="0" applyNumberFormat="1" applyFont="1" applyFill="1"/>
    <xf numFmtId="173" fontId="29" fillId="34" borderId="12" xfId="1" applyNumberFormat="1" applyFont="1" applyFill="1" applyBorder="1" applyAlignment="1">
      <alignment horizontal="center"/>
    </xf>
    <xf numFmtId="4" fontId="29" fillId="34" borderId="0" xfId="0" applyNumberFormat="1" applyFont="1" applyFill="1"/>
    <xf numFmtId="167" fontId="29" fillId="34" borderId="22" xfId="1" applyFont="1" applyFill="1" applyBorder="1"/>
    <xf numFmtId="167" fontId="29" fillId="34" borderId="22" xfId="1" applyFont="1" applyFill="1" applyBorder="1" applyAlignment="1">
      <alignment horizontal="left" vertical="center" indent="1"/>
    </xf>
    <xf numFmtId="0" fontId="28" fillId="34" borderId="0" xfId="0" applyFont="1" applyFill="1"/>
    <xf numFmtId="0" fontId="28" fillId="34" borderId="12" xfId="0" applyFont="1" applyFill="1" applyBorder="1" applyAlignment="1">
      <alignment horizontal="center"/>
    </xf>
    <xf numFmtId="0" fontId="28" fillId="0" borderId="11" xfId="0" applyFont="1" applyBorder="1" applyAlignment="1">
      <alignment horizontal="left" indent="1"/>
    </xf>
    <xf numFmtId="173" fontId="29" fillId="0" borderId="0" xfId="0" applyNumberFormat="1" applyFont="1"/>
    <xf numFmtId="173" fontId="29" fillId="0" borderId="12" xfId="0" applyNumberFormat="1" applyFont="1" applyBorder="1" applyAlignment="1">
      <alignment horizontal="center"/>
    </xf>
    <xf numFmtId="170" fontId="29" fillId="34" borderId="0" xfId="1" applyNumberFormat="1" applyFont="1" applyFill="1"/>
    <xf numFmtId="167" fontId="28" fillId="33" borderId="18" xfId="1" applyFont="1" applyFill="1" applyBorder="1" applyAlignment="1">
      <alignment horizontal="center" vertical="center" wrapText="1"/>
    </xf>
    <xf numFmtId="173" fontId="28" fillId="34" borderId="0" xfId="0" applyNumberFormat="1" applyFont="1" applyFill="1"/>
    <xf numFmtId="173" fontId="28" fillId="34" borderId="12" xfId="0" applyNumberFormat="1" applyFont="1" applyFill="1" applyBorder="1" applyAlignment="1">
      <alignment horizontal="center"/>
    </xf>
    <xf numFmtId="173" fontId="29" fillId="34" borderId="12" xfId="0" applyNumberFormat="1" applyFont="1" applyFill="1" applyBorder="1" applyAlignment="1">
      <alignment horizontal="center"/>
    </xf>
    <xf numFmtId="173" fontId="29" fillId="34" borderId="0" xfId="0" applyNumberFormat="1" applyFont="1" applyFill="1"/>
    <xf numFmtId="0" fontId="28" fillId="34" borderId="13" xfId="0" applyFont="1" applyFill="1" applyBorder="1" applyAlignment="1">
      <alignment horizontal="left" vertical="center" indent="1"/>
    </xf>
    <xf numFmtId="174" fontId="29" fillId="34" borderId="10" xfId="1" applyNumberFormat="1" applyFont="1" applyFill="1" applyBorder="1" applyAlignment="1">
      <alignment vertical="center"/>
    </xf>
    <xf numFmtId="173" fontId="29" fillId="34" borderId="14" xfId="1" applyNumberFormat="1" applyFont="1" applyFill="1" applyBorder="1" applyAlignment="1">
      <alignment horizontal="center" vertical="center"/>
    </xf>
    <xf numFmtId="0" fontId="28" fillId="34" borderId="0" xfId="0" applyFont="1" applyFill="1" applyAlignment="1">
      <alignment horizontal="left" wrapText="1" indent="1"/>
    </xf>
    <xf numFmtId="173" fontId="28" fillId="34" borderId="0" xfId="0" applyNumberFormat="1" applyFont="1" applyFill="1" applyAlignment="1">
      <alignment vertical="center"/>
    </xf>
    <xf numFmtId="173" fontId="28" fillId="34" borderId="0" xfId="0" applyNumberFormat="1" applyFont="1" applyFill="1" applyAlignment="1">
      <alignment horizontal="center" vertical="center"/>
    </xf>
    <xf numFmtId="179" fontId="29" fillId="34" borderId="0" xfId="0" applyNumberFormat="1" applyFont="1" applyFill="1" applyAlignment="1">
      <alignment horizontal="left" indent="1"/>
    </xf>
    <xf numFmtId="43" fontId="29" fillId="34" borderId="0" xfId="0" applyNumberFormat="1" applyFont="1" applyFill="1"/>
    <xf numFmtId="0" fontId="29" fillId="0" borderId="0" xfId="0" applyFont="1" applyAlignment="1">
      <alignment wrapText="1"/>
    </xf>
    <xf numFmtId="0" fontId="28" fillId="0" borderId="0" xfId="0" applyFont="1" applyAlignment="1">
      <alignment horizontal="center"/>
    </xf>
    <xf numFmtId="0" fontId="28" fillId="34" borderId="0" xfId="0" applyFont="1" applyFill="1" applyAlignment="1">
      <alignment horizontal="center"/>
    </xf>
    <xf numFmtId="0" fontId="29" fillId="34" borderId="0" xfId="0" applyFont="1" applyFill="1" applyAlignment="1">
      <alignment horizontal="center"/>
    </xf>
    <xf numFmtId="3" fontId="29" fillId="34" borderId="0" xfId="0" applyNumberFormat="1" applyFont="1" applyFill="1" applyAlignment="1">
      <alignment horizontal="left"/>
    </xf>
    <xf numFmtId="0" fontId="34" fillId="0" borderId="0" xfId="219" applyFont="1" applyAlignment="1">
      <alignment horizontal="left"/>
    </xf>
    <xf numFmtId="0" fontId="28" fillId="0" borderId="0" xfId="0" applyFont="1" applyAlignment="1">
      <alignment horizontal="center" wrapText="1"/>
    </xf>
    <xf numFmtId="0" fontId="28" fillId="34" borderId="0" xfId="0" applyFont="1" applyFill="1" applyAlignment="1">
      <alignment vertical="center"/>
    </xf>
    <xf numFmtId="0" fontId="28" fillId="0" borderId="11" xfId="0" applyFont="1" applyBorder="1" applyAlignment="1">
      <alignment horizontal="center" vertical="center"/>
    </xf>
    <xf numFmtId="0" fontId="29" fillId="0" borderId="12" xfId="0" applyFont="1" applyBorder="1"/>
    <xf numFmtId="167" fontId="28" fillId="34" borderId="22" xfId="1" applyFont="1" applyFill="1" applyBorder="1" applyAlignment="1">
      <alignment horizontal="center" vertical="center" wrapText="1"/>
    </xf>
    <xf numFmtId="0" fontId="28" fillId="34" borderId="11" xfId="0" applyFont="1" applyFill="1" applyBorder="1"/>
    <xf numFmtId="49" fontId="28" fillId="34" borderId="0" xfId="0" applyNumberFormat="1" applyFont="1" applyFill="1" applyAlignment="1">
      <alignment horizontal="center"/>
    </xf>
    <xf numFmtId="0" fontId="28" fillId="34" borderId="12" xfId="0" applyFont="1" applyFill="1" applyBorder="1"/>
    <xf numFmtId="0" fontId="29" fillId="34" borderId="11" xfId="0" applyFont="1" applyFill="1" applyBorder="1"/>
    <xf numFmtId="0" fontId="34" fillId="34" borderId="0" xfId="0" applyFont="1" applyFill="1"/>
    <xf numFmtId="49" fontId="29" fillId="34" borderId="11" xfId="0" applyNumberFormat="1" applyFont="1" applyFill="1" applyBorder="1"/>
    <xf numFmtId="49" fontId="29" fillId="34" borderId="0" xfId="0" applyNumberFormat="1" applyFont="1" applyFill="1"/>
    <xf numFmtId="0" fontId="28" fillId="0" borderId="11" xfId="0" applyFont="1" applyBorder="1"/>
    <xf numFmtId="49" fontId="29" fillId="0" borderId="11" xfId="0" applyNumberFormat="1" applyFont="1" applyBorder="1"/>
    <xf numFmtId="49" fontId="29" fillId="0" borderId="0" xfId="0" applyNumberFormat="1" applyFont="1"/>
    <xf numFmtId="49" fontId="28" fillId="0" borderId="0" xfId="0" applyNumberFormat="1" applyFont="1" applyAlignment="1">
      <alignment horizontal="center"/>
    </xf>
    <xf numFmtId="0" fontId="28" fillId="0" borderId="12" xfId="0" applyFont="1" applyBorder="1"/>
    <xf numFmtId="49" fontId="29" fillId="34" borderId="0" xfId="0" applyNumberFormat="1" applyFont="1" applyFill="1" applyAlignment="1">
      <alignment horizontal="center"/>
    </xf>
    <xf numFmtId="0" fontId="31" fillId="34" borderId="11" xfId="0" applyFont="1" applyFill="1" applyBorder="1"/>
    <xf numFmtId="0" fontId="31" fillId="34" borderId="12" xfId="0" applyFont="1" applyFill="1" applyBorder="1"/>
    <xf numFmtId="0" fontId="29" fillId="34" borderId="11" xfId="0" quotePrefix="1" applyFont="1" applyFill="1" applyBorder="1"/>
    <xf numFmtId="49" fontId="29" fillId="34" borderId="11" xfId="0" quotePrefix="1" applyNumberFormat="1" applyFont="1" applyFill="1" applyBorder="1"/>
    <xf numFmtId="49" fontId="29" fillId="34" borderId="0" xfId="0" quotePrefix="1" applyNumberFormat="1" applyFont="1" applyFill="1"/>
    <xf numFmtId="0" fontId="29" fillId="34" borderId="12" xfId="0" quotePrefix="1" applyFont="1" applyFill="1" applyBorder="1"/>
    <xf numFmtId="0" fontId="29" fillId="0" borderId="11" xfId="0" quotePrefix="1" applyFont="1" applyBorder="1"/>
    <xf numFmtId="0" fontId="28" fillId="34" borderId="13" xfId="0" applyFont="1" applyFill="1" applyBorder="1"/>
    <xf numFmtId="0" fontId="28" fillId="34" borderId="10" xfId="0" applyFont="1" applyFill="1" applyBorder="1"/>
    <xf numFmtId="0" fontId="28" fillId="34" borderId="14" xfId="0" applyFont="1" applyFill="1" applyBorder="1"/>
    <xf numFmtId="167" fontId="29" fillId="34" borderId="0" xfId="1" applyFont="1" applyFill="1" applyBorder="1"/>
    <xf numFmtId="168" fontId="29" fillId="34" borderId="0" xfId="0" applyNumberFormat="1" applyFont="1" applyFill="1"/>
    <xf numFmtId="0" fontId="29" fillId="34" borderId="0" xfId="0" applyFont="1" applyFill="1" applyAlignment="1">
      <alignment wrapText="1"/>
    </xf>
    <xf numFmtId="0" fontId="35" fillId="0" borderId="0" xfId="0" applyFont="1" applyAlignment="1">
      <alignment horizontal="left"/>
    </xf>
    <xf numFmtId="0" fontId="29" fillId="0" borderId="0" xfId="0" applyFont="1" applyAlignment="1">
      <alignment horizontal="left"/>
    </xf>
    <xf numFmtId="0" fontId="29" fillId="0" borderId="0" xfId="0" applyFont="1" applyAlignment="1">
      <alignment vertical="center"/>
    </xf>
    <xf numFmtId="167" fontId="29" fillId="0" borderId="0" xfId="1" applyFont="1" applyAlignment="1">
      <alignment vertical="center"/>
    </xf>
    <xf numFmtId="0" fontId="31" fillId="0" borderId="18" xfId="0" applyFont="1" applyBorder="1" applyAlignment="1">
      <alignment horizontal="center" vertical="center" wrapText="1"/>
    </xf>
    <xf numFmtId="167" fontId="29" fillId="34" borderId="0" xfId="0" applyNumberFormat="1" applyFont="1" applyFill="1" applyAlignment="1">
      <alignment vertical="center"/>
    </xf>
    <xf numFmtId="167" fontId="29" fillId="0" borderId="0" xfId="0" applyNumberFormat="1" applyFont="1" applyAlignment="1">
      <alignment vertical="center"/>
    </xf>
    <xf numFmtId="0" fontId="28" fillId="0" borderId="18" xfId="0" applyFont="1" applyBorder="1" applyAlignment="1">
      <alignment vertical="center" wrapText="1"/>
    </xf>
    <xf numFmtId="167" fontId="29" fillId="0" borderId="18" xfId="1" applyFont="1" applyFill="1" applyBorder="1" applyAlignment="1">
      <alignment vertical="center" wrapText="1"/>
    </xf>
    <xf numFmtId="49" fontId="29" fillId="0" borderId="18" xfId="0" applyNumberFormat="1" applyFont="1" applyBorder="1" applyAlignment="1">
      <alignment vertical="center" wrapText="1"/>
    </xf>
    <xf numFmtId="167" fontId="28" fillId="0" borderId="18" xfId="1" applyFont="1" applyFill="1" applyBorder="1" applyAlignment="1">
      <alignment vertical="center" wrapText="1"/>
    </xf>
    <xf numFmtId="0" fontId="29" fillId="0" borderId="18" xfId="0" applyFont="1" applyBorder="1" applyAlignment="1">
      <alignment vertical="center" wrapText="1"/>
    </xf>
    <xf numFmtId="183" fontId="29" fillId="0" borderId="0" xfId="51" applyNumberFormat="1" applyFont="1" applyFill="1" applyAlignment="1">
      <alignment vertical="center"/>
    </xf>
    <xf numFmtId="164" fontId="29" fillId="0" borderId="0" xfId="51" applyFont="1" applyFill="1" applyAlignment="1">
      <alignment vertical="center"/>
    </xf>
    <xf numFmtId="0" fontId="28" fillId="0" borderId="0" xfId="0" applyFont="1" applyAlignment="1">
      <alignment vertical="center" wrapText="1"/>
    </xf>
    <xf numFmtId="183" fontId="28" fillId="0" borderId="0" xfId="51" applyNumberFormat="1" applyFont="1" applyFill="1" applyBorder="1" applyAlignment="1">
      <alignment horizontal="left" vertical="center" indent="1"/>
    </xf>
    <xf numFmtId="167" fontId="28" fillId="0" borderId="0" xfId="1" applyFont="1" applyFill="1" applyBorder="1" applyAlignment="1">
      <alignment vertical="center" wrapText="1"/>
    </xf>
    <xf numFmtId="4" fontId="29" fillId="0" borderId="0" xfId="0" applyNumberFormat="1" applyFont="1" applyAlignment="1">
      <alignment vertical="center"/>
    </xf>
    <xf numFmtId="183" fontId="29" fillId="0" borderId="0" xfId="0" applyNumberFormat="1" applyFont="1"/>
    <xf numFmtId="167" fontId="28" fillId="0" borderId="0" xfId="1" applyFont="1" applyAlignment="1">
      <alignment horizontal="center"/>
    </xf>
    <xf numFmtId="167" fontId="29" fillId="0" borderId="0" xfId="1" applyFont="1" applyAlignment="1">
      <alignment horizontal="center"/>
    </xf>
    <xf numFmtId="170" fontId="29" fillId="0" borderId="0" xfId="1" applyNumberFormat="1" applyFont="1"/>
    <xf numFmtId="171" fontId="28" fillId="0" borderId="0" xfId="44" applyFont="1" applyAlignment="1">
      <alignment wrapText="1"/>
    </xf>
    <xf numFmtId="167" fontId="28" fillId="0" borderId="0" xfId="1" applyFont="1" applyAlignment="1">
      <alignment horizontal="center" wrapText="1"/>
    </xf>
    <xf numFmtId="0" fontId="29" fillId="0" borderId="0" xfId="0" applyFont="1" applyAlignment="1">
      <alignment horizontal="center" wrapText="1"/>
    </xf>
    <xf numFmtId="167" fontId="29" fillId="0" borderId="0" xfId="1" applyFont="1" applyAlignment="1">
      <alignment horizontal="center" wrapText="1"/>
    </xf>
    <xf numFmtId="167" fontId="28" fillId="0" borderId="0" xfId="1" applyFont="1" applyAlignment="1">
      <alignment vertical="center"/>
    </xf>
    <xf numFmtId="0" fontId="30" fillId="0" borderId="0" xfId="0" applyFont="1" applyAlignment="1">
      <alignment horizontal="left"/>
    </xf>
    <xf numFmtId="0" fontId="29" fillId="33" borderId="19" xfId="0" applyFont="1" applyFill="1" applyBorder="1"/>
    <xf numFmtId="0" fontId="28" fillId="0" borderId="11" xfId="0" applyFont="1" applyBorder="1" applyAlignment="1">
      <alignment vertical="center" wrapText="1"/>
    </xf>
    <xf numFmtId="168" fontId="28" fillId="0" borderId="22" xfId="0" applyNumberFormat="1" applyFont="1" applyBorder="1"/>
    <xf numFmtId="174" fontId="28" fillId="0" borderId="22" xfId="0" applyNumberFormat="1" applyFont="1" applyBorder="1"/>
    <xf numFmtId="0" fontId="31" fillId="0" borderId="11" xfId="0" applyFont="1" applyBorder="1" applyAlignment="1">
      <alignment vertical="center" wrapText="1"/>
    </xf>
    <xf numFmtId="0" fontId="29" fillId="0" borderId="0" xfId="0" applyFont="1" applyAlignment="1">
      <alignment vertical="center" wrapText="1"/>
    </xf>
    <xf numFmtId="168" fontId="29" fillId="0" borderId="22" xfId="1" applyNumberFormat="1" applyFont="1" applyFill="1" applyBorder="1" applyAlignment="1">
      <alignment vertical="center"/>
    </xf>
    <xf numFmtId="164" fontId="29" fillId="0" borderId="22" xfId="51" applyFont="1" applyFill="1" applyBorder="1" applyAlignment="1">
      <alignment vertical="center"/>
    </xf>
    <xf numFmtId="0" fontId="29" fillId="0" borderId="11" xfId="0" applyFont="1" applyBorder="1" applyAlignment="1">
      <alignment vertical="center" wrapText="1"/>
    </xf>
    <xf numFmtId="167" fontId="29" fillId="0" borderId="22" xfId="1" applyFont="1" applyFill="1" applyBorder="1" applyAlignment="1">
      <alignment vertical="center"/>
    </xf>
    <xf numFmtId="0" fontId="28" fillId="0" borderId="11" xfId="0" applyFont="1" applyBorder="1" applyAlignment="1">
      <alignment horizontal="left" vertical="center" wrapText="1"/>
    </xf>
    <xf numFmtId="0" fontId="28" fillId="0" borderId="0" xfId="0" applyFont="1" applyAlignment="1">
      <alignment horizontal="left" vertical="center" wrapText="1"/>
    </xf>
    <xf numFmtId="167" fontId="29" fillId="34" borderId="22" xfId="1" applyFont="1" applyFill="1" applyBorder="1" applyAlignment="1">
      <alignment vertical="center"/>
    </xf>
    <xf numFmtId="0" fontId="29" fillId="34" borderId="0" xfId="0" applyFont="1" applyFill="1" applyAlignment="1">
      <alignment vertical="center"/>
    </xf>
    <xf numFmtId="167" fontId="29" fillId="34" borderId="0" xfId="1" applyFont="1" applyFill="1" applyAlignment="1">
      <alignment vertical="center"/>
    </xf>
    <xf numFmtId="0" fontId="29" fillId="0" borderId="11" xfId="0" applyFont="1" applyBorder="1" applyAlignment="1">
      <alignment vertical="center"/>
    </xf>
    <xf numFmtId="172" fontId="29" fillId="34" borderId="0" xfId="0" applyNumberFormat="1" applyFont="1" applyFill="1" applyAlignment="1">
      <alignment vertical="center"/>
    </xf>
    <xf numFmtId="172" fontId="28" fillId="34" borderId="0" xfId="0" applyNumberFormat="1" applyFont="1" applyFill="1" applyAlignment="1">
      <alignment vertical="center"/>
    </xf>
    <xf numFmtId="167" fontId="28" fillId="34" borderId="0" xfId="1" applyFont="1" applyFill="1" applyAlignment="1">
      <alignment vertical="center"/>
    </xf>
    <xf numFmtId="0" fontId="29" fillId="0" borderId="11" xfId="0" applyFont="1" applyBorder="1" applyAlignment="1">
      <alignment horizontal="left" vertical="center" wrapText="1"/>
    </xf>
    <xf numFmtId="0" fontId="29" fillId="0" borderId="0" xfId="0" applyFont="1" applyAlignment="1">
      <alignment horizontal="left" vertical="center" wrapText="1"/>
    </xf>
    <xf numFmtId="172" fontId="29" fillId="0" borderId="0" xfId="0" applyNumberFormat="1" applyFont="1" applyAlignment="1">
      <alignment vertical="center"/>
    </xf>
    <xf numFmtId="0" fontId="28" fillId="0" borderId="10" xfId="0" applyFont="1" applyBorder="1" applyAlignment="1">
      <alignment vertical="center" wrapText="1"/>
    </xf>
    <xf numFmtId="170" fontId="29" fillId="34" borderId="0" xfId="0" applyNumberFormat="1" applyFont="1" applyFill="1" applyAlignment="1">
      <alignment vertical="center"/>
    </xf>
    <xf numFmtId="164" fontId="29" fillId="34" borderId="0" xfId="51" applyFont="1" applyFill="1" applyAlignment="1">
      <alignment vertical="center"/>
    </xf>
    <xf numFmtId="0" fontId="30" fillId="0" borderId="0" xfId="0" applyFont="1" applyAlignment="1">
      <alignment vertical="center"/>
    </xf>
    <xf numFmtId="183" fontId="28" fillId="34" borderId="0" xfId="51" applyNumberFormat="1" applyFont="1" applyFill="1" applyBorder="1" applyAlignment="1">
      <alignment vertical="center"/>
    </xf>
    <xf numFmtId="172" fontId="28" fillId="34" borderId="0" xfId="45" applyNumberFormat="1" applyFont="1" applyFill="1" applyBorder="1" applyAlignment="1">
      <alignment vertical="center"/>
    </xf>
    <xf numFmtId="169" fontId="29" fillId="0" borderId="0" xfId="0" applyNumberFormat="1" applyFont="1"/>
    <xf numFmtId="0" fontId="34" fillId="0" borderId="0" xfId="219" applyFont="1" applyAlignment="1">
      <alignment horizontal="center"/>
    </xf>
    <xf numFmtId="0" fontId="29" fillId="0" borderId="0" xfId="0" applyFont="1" applyAlignment="1">
      <alignment horizontal="justify" vertical="top" wrapText="1"/>
    </xf>
    <xf numFmtId="0" fontId="29" fillId="0" borderId="0" xfId="0" applyFont="1" applyAlignment="1">
      <alignment horizontal="left" vertical="top" wrapText="1"/>
    </xf>
    <xf numFmtId="0" fontId="29" fillId="0" borderId="0" xfId="0" applyFont="1" applyAlignment="1">
      <alignment horizontal="justify"/>
    </xf>
    <xf numFmtId="0" fontId="29" fillId="0" borderId="0" xfId="0" applyFont="1" applyAlignment="1">
      <alignment horizontal="center" vertical="center"/>
    </xf>
    <xf numFmtId="9" fontId="29" fillId="0" borderId="0" xfId="0" applyNumberFormat="1" applyFont="1" applyAlignment="1">
      <alignment horizontal="center" vertical="center"/>
    </xf>
    <xf numFmtId="0" fontId="28" fillId="0" borderId="0" xfId="0" applyFont="1" applyAlignment="1">
      <alignment horizontal="left" wrapText="1"/>
    </xf>
    <xf numFmtId="0" fontId="29" fillId="0" borderId="0" xfId="0" applyFont="1" applyAlignment="1">
      <alignment horizontal="left" wrapText="1"/>
    </xf>
    <xf numFmtId="0" fontId="36" fillId="0" borderId="0" xfId="0" applyFont="1"/>
    <xf numFmtId="0" fontId="29" fillId="34" borderId="11" xfId="49" applyFont="1" applyFill="1" applyBorder="1"/>
    <xf numFmtId="1" fontId="29" fillId="34" borderId="0" xfId="49" applyNumberFormat="1" applyFont="1" applyFill="1"/>
    <xf numFmtId="183" fontId="29" fillId="34" borderId="20" xfId="51" applyNumberFormat="1" applyFont="1" applyFill="1" applyBorder="1"/>
    <xf numFmtId="175" fontId="29" fillId="34" borderId="0" xfId="49" applyNumberFormat="1" applyFont="1" applyFill="1"/>
    <xf numFmtId="0" fontId="28" fillId="0" borderId="19" xfId="0" applyFont="1" applyBorder="1"/>
    <xf numFmtId="0" fontId="28" fillId="0" borderId="20" xfId="0" applyFont="1" applyBorder="1"/>
    <xf numFmtId="183" fontId="28" fillId="0" borderId="18" xfId="51" applyNumberFormat="1" applyFont="1" applyFill="1" applyBorder="1"/>
    <xf numFmtId="183" fontId="28" fillId="34" borderId="18" xfId="51" applyNumberFormat="1" applyFont="1" applyFill="1" applyBorder="1"/>
    <xf numFmtId="0" fontId="29" fillId="34" borderId="0" xfId="49" applyFont="1" applyFill="1" applyAlignment="1">
      <alignment horizontal="center"/>
    </xf>
    <xf numFmtId="0" fontId="28" fillId="34" borderId="11" xfId="49" applyFont="1" applyFill="1" applyBorder="1"/>
    <xf numFmtId="175" fontId="28" fillId="0" borderId="0" xfId="49" applyNumberFormat="1" applyFont="1"/>
    <xf numFmtId="175" fontId="28" fillId="34" borderId="0" xfId="49" applyNumberFormat="1" applyFont="1" applyFill="1"/>
    <xf numFmtId="164" fontId="29" fillId="0" borderId="0" xfId="49" applyNumberFormat="1" applyFont="1"/>
    <xf numFmtId="164" fontId="29" fillId="34" borderId="0" xfId="49" applyNumberFormat="1" applyFont="1" applyFill="1"/>
    <xf numFmtId="181" fontId="29" fillId="34" borderId="0" xfId="49" applyNumberFormat="1" applyFont="1" applyFill="1"/>
    <xf numFmtId="167" fontId="29" fillId="34" borderId="0" xfId="49" applyNumberFormat="1" applyFont="1" applyFill="1"/>
    <xf numFmtId="1" fontId="29" fillId="34" borderId="11" xfId="0" applyNumberFormat="1" applyFont="1" applyFill="1" applyBorder="1"/>
    <xf numFmtId="167" fontId="28" fillId="0" borderId="18" xfId="1" applyFont="1" applyFill="1" applyBorder="1"/>
    <xf numFmtId="183" fontId="29" fillId="34" borderId="0" xfId="51" applyNumberFormat="1" applyFont="1" applyFill="1"/>
    <xf numFmtId="0" fontId="29" fillId="0" borderId="0" xfId="0" applyFont="1" applyAlignment="1">
      <alignment horizontal="left" vertical="center"/>
    </xf>
    <xf numFmtId="183" fontId="29" fillId="34" borderId="0" xfId="51" applyNumberFormat="1" applyFont="1" applyFill="1" applyAlignment="1">
      <alignment horizontal="center"/>
    </xf>
    <xf numFmtId="0" fontId="29" fillId="34" borderId="11" xfId="46" applyFont="1" applyFill="1" applyBorder="1"/>
    <xf numFmtId="0" fontId="29" fillId="34" borderId="0" xfId="46" applyFont="1" applyFill="1" applyAlignment="1">
      <alignment horizontal="center"/>
    </xf>
    <xf numFmtId="167" fontId="28" fillId="0" borderId="0" xfId="1" applyFont="1"/>
    <xf numFmtId="0" fontId="28" fillId="0" borderId="0" xfId="46" applyFont="1" applyAlignment="1">
      <alignment horizontal="center"/>
    </xf>
    <xf numFmtId="164" fontId="29" fillId="34" borderId="0" xfId="46" applyNumberFormat="1" applyFont="1" applyFill="1"/>
    <xf numFmtId="183" fontId="28" fillId="0" borderId="0" xfId="51" applyNumberFormat="1" applyFont="1" applyAlignment="1">
      <alignment horizontal="right" vertical="center"/>
    </xf>
    <xf numFmtId="0" fontId="29" fillId="34" borderId="11" xfId="46" applyFont="1" applyFill="1" applyBorder="1" applyAlignment="1">
      <alignment wrapText="1"/>
    </xf>
    <xf numFmtId="167" fontId="28" fillId="34" borderId="18" xfId="1" applyFont="1" applyFill="1" applyBorder="1" applyAlignment="1">
      <alignment horizontal="right" vertical="center"/>
    </xf>
    <xf numFmtId="10" fontId="29" fillId="34" borderId="18" xfId="0" applyNumberFormat="1" applyFont="1" applyFill="1" applyBorder="1" applyAlignment="1">
      <alignment vertical="center"/>
    </xf>
    <xf numFmtId="3" fontId="28" fillId="34" borderId="18" xfId="0" applyNumberFormat="1" applyFont="1" applyFill="1" applyBorder="1" applyAlignment="1">
      <alignment horizontal="right" vertical="center"/>
    </xf>
    <xf numFmtId="164" fontId="29" fillId="34" borderId="0" xfId="46" applyNumberFormat="1" applyFont="1" applyFill="1" applyAlignment="1">
      <alignment horizontal="center"/>
    </xf>
    <xf numFmtId="183" fontId="29" fillId="34" borderId="0" xfId="46" applyNumberFormat="1" applyFont="1" applyFill="1"/>
    <xf numFmtId="164" fontId="28" fillId="0" borderId="0" xfId="51" applyFont="1" applyAlignment="1">
      <alignment horizontal="right" vertical="center"/>
    </xf>
    <xf numFmtId="10" fontId="29" fillId="0" borderId="0" xfId="0" applyNumberFormat="1" applyFont="1" applyAlignment="1">
      <alignment vertical="center"/>
    </xf>
    <xf numFmtId="3" fontId="28" fillId="0" borderId="0" xfId="0" applyNumberFormat="1" applyFont="1" applyAlignment="1">
      <alignment horizontal="right" vertical="center"/>
    </xf>
    <xf numFmtId="168" fontId="28" fillId="0" borderId="0" xfId="45" applyFont="1" applyAlignment="1">
      <alignment vertical="center"/>
    </xf>
    <xf numFmtId="164" fontId="29" fillId="0" borderId="0" xfId="51" applyFont="1" applyAlignment="1">
      <alignment horizontal="center"/>
    </xf>
    <xf numFmtId="167" fontId="29" fillId="0" borderId="0" xfId="49" applyNumberFormat="1" applyFont="1"/>
    <xf numFmtId="0" fontId="29" fillId="34" borderId="19" xfId="0" applyFont="1" applyFill="1" applyBorder="1" applyAlignment="1">
      <alignment vertical="center"/>
    </xf>
    <xf numFmtId="0" fontId="28" fillId="34" borderId="20" xfId="0" applyFont="1" applyFill="1" applyBorder="1" applyAlignment="1">
      <alignment horizontal="center" vertical="center" wrapText="1"/>
    </xf>
    <xf numFmtId="164" fontId="29" fillId="34" borderId="0" xfId="51" applyFont="1" applyFill="1"/>
    <xf numFmtId="1" fontId="29" fillId="34" borderId="11" xfId="49" applyNumberFormat="1" applyFont="1" applyFill="1" applyBorder="1"/>
    <xf numFmtId="0" fontId="29" fillId="34" borderId="20" xfId="0" applyFont="1" applyFill="1" applyBorder="1" applyAlignment="1">
      <alignment vertical="center"/>
    </xf>
    <xf numFmtId="0" fontId="28" fillId="0" borderId="19" xfId="0" applyFont="1" applyBorder="1" applyAlignment="1">
      <alignment vertical="center" wrapText="1"/>
    </xf>
    <xf numFmtId="0" fontId="28" fillId="0" borderId="20" xfId="0" applyFont="1" applyBorder="1" applyAlignment="1">
      <alignment vertical="center" wrapText="1"/>
    </xf>
    <xf numFmtId="0" fontId="30" fillId="0" borderId="0" xfId="0" applyFont="1" applyAlignment="1">
      <alignment vertical="center" wrapText="1"/>
    </xf>
    <xf numFmtId="164" fontId="29" fillId="34" borderId="0" xfId="51" applyFont="1" applyFill="1" applyAlignment="1">
      <alignment horizontal="center"/>
    </xf>
    <xf numFmtId="168" fontId="28" fillId="34" borderId="0" xfId="45" applyFont="1" applyFill="1" applyAlignment="1">
      <alignment vertical="center"/>
    </xf>
    <xf numFmtId="0" fontId="37" fillId="0" borderId="0" xfId="0" applyFont="1" applyAlignment="1">
      <alignment horizontal="left" vertical="top" wrapText="1"/>
    </xf>
    <xf numFmtId="1" fontId="29" fillId="34" borderId="0" xfId="0" applyNumberFormat="1" applyFont="1" applyFill="1"/>
    <xf numFmtId="183" fontId="29" fillId="34" borderId="18" xfId="51" applyNumberFormat="1" applyFont="1" applyFill="1" applyBorder="1" applyAlignment="1">
      <alignment horizontal="right" vertical="center"/>
    </xf>
    <xf numFmtId="0" fontId="29" fillId="34" borderId="19" xfId="0" applyFont="1" applyFill="1" applyBorder="1" applyAlignment="1">
      <alignment horizontal="left"/>
    </xf>
    <xf numFmtId="0" fontId="29" fillId="0" borderId="19" xfId="0" applyFont="1" applyBorder="1" applyAlignment="1">
      <alignment vertical="center"/>
    </xf>
    <xf numFmtId="0" fontId="29" fillId="0" borderId="20" xfId="0" applyFont="1" applyBorder="1" applyAlignment="1">
      <alignment vertical="center"/>
    </xf>
    <xf numFmtId="172" fontId="29" fillId="34" borderId="0" xfId="0" applyNumberFormat="1" applyFont="1" applyFill="1" applyAlignment="1">
      <alignment horizontal="center"/>
    </xf>
    <xf numFmtId="3" fontId="28" fillId="34" borderId="0" xfId="49" quotePrefix="1" applyNumberFormat="1" applyFont="1" applyFill="1" applyAlignment="1">
      <alignment horizontal="left" wrapText="1"/>
    </xf>
    <xf numFmtId="171" fontId="28" fillId="0" borderId="0" xfId="44" applyFont="1" applyAlignment="1">
      <alignment horizontal="center" wrapText="1"/>
    </xf>
    <xf numFmtId="0" fontId="29" fillId="34" borderId="0" xfId="0" applyFont="1" applyFill="1" applyAlignment="1">
      <alignment horizontal="left"/>
    </xf>
    <xf numFmtId="0" fontId="30" fillId="0" borderId="0" xfId="0" applyFont="1" applyAlignment="1">
      <alignment horizontal="center"/>
    </xf>
    <xf numFmtId="0" fontId="28" fillId="33" borderId="19" xfId="0" applyFont="1" applyFill="1" applyBorder="1" applyAlignment="1">
      <alignment horizontal="center" vertical="center"/>
    </xf>
    <xf numFmtId="0" fontId="28" fillId="33" borderId="15" xfId="0" applyFont="1" applyFill="1" applyBorder="1" applyAlignment="1">
      <alignment horizontal="center" vertical="center"/>
    </xf>
    <xf numFmtId="0" fontId="28" fillId="33" borderId="20" xfId="0" applyFont="1" applyFill="1" applyBorder="1" applyAlignment="1">
      <alignment horizontal="center" vertical="center"/>
    </xf>
    <xf numFmtId="0" fontId="28" fillId="0" borderId="0" xfId="0" applyFont="1" applyAlignment="1">
      <alignment horizontal="center" vertical="center"/>
    </xf>
    <xf numFmtId="0" fontId="29" fillId="0" borderId="0" xfId="0" applyFont="1" applyAlignment="1">
      <alignment horizontal="left"/>
    </xf>
    <xf numFmtId="169" fontId="28" fillId="0" borderId="19" xfId="1" applyNumberFormat="1" applyFont="1" applyFill="1" applyBorder="1" applyAlignment="1">
      <alignment horizontal="center" vertical="center"/>
    </xf>
    <xf numFmtId="169" fontId="28" fillId="0" borderId="15" xfId="1" applyNumberFormat="1" applyFont="1" applyFill="1" applyBorder="1" applyAlignment="1">
      <alignment horizontal="center" vertical="center"/>
    </xf>
    <xf numFmtId="169" fontId="28" fillId="0" borderId="20" xfId="1" applyNumberFormat="1" applyFont="1" applyFill="1" applyBorder="1" applyAlignment="1">
      <alignment horizontal="center" vertical="center"/>
    </xf>
    <xf numFmtId="167" fontId="29" fillId="0" borderId="19" xfId="1" applyFont="1" applyFill="1" applyBorder="1" applyAlignment="1">
      <alignment horizontal="left" vertical="center" wrapText="1"/>
    </xf>
    <xf numFmtId="167" fontId="29" fillId="0" borderId="15" xfId="1" applyFont="1" applyFill="1" applyBorder="1" applyAlignment="1">
      <alignment horizontal="left" vertical="center" wrapText="1"/>
    </xf>
    <xf numFmtId="167" fontId="29" fillId="0" borderId="20" xfId="1" applyFont="1" applyFill="1" applyBorder="1" applyAlignment="1">
      <alignment horizontal="left" vertical="center" wrapText="1"/>
    </xf>
    <xf numFmtId="167" fontId="28" fillId="0" borderId="19" xfId="1" applyFont="1" applyFill="1" applyBorder="1" applyAlignment="1">
      <alignment horizontal="left" vertical="center" wrapText="1"/>
    </xf>
    <xf numFmtId="167" fontId="28" fillId="0" borderId="15" xfId="1" applyFont="1" applyFill="1" applyBorder="1" applyAlignment="1">
      <alignment horizontal="left" vertical="center" wrapText="1"/>
    </xf>
    <xf numFmtId="167" fontId="28" fillId="0" borderId="20" xfId="1" applyFont="1" applyFill="1" applyBorder="1" applyAlignment="1">
      <alignment horizontal="left" vertical="center" wrapText="1"/>
    </xf>
    <xf numFmtId="4" fontId="29" fillId="0" borderId="19" xfId="1" applyNumberFormat="1" applyFont="1" applyFill="1" applyBorder="1" applyAlignment="1">
      <alignment horizontal="right" vertical="center"/>
    </xf>
    <xf numFmtId="4" fontId="29" fillId="0" borderId="15" xfId="1" applyNumberFormat="1" applyFont="1" applyFill="1" applyBorder="1" applyAlignment="1">
      <alignment horizontal="right" vertical="center"/>
    </xf>
    <xf numFmtId="4" fontId="29" fillId="0" borderId="20" xfId="1" applyNumberFormat="1" applyFont="1" applyFill="1" applyBorder="1" applyAlignment="1">
      <alignment horizontal="right" vertical="center"/>
    </xf>
    <xf numFmtId="171" fontId="28" fillId="0" borderId="0" xfId="44" applyFont="1" applyAlignment="1">
      <alignment horizontal="center"/>
    </xf>
    <xf numFmtId="0" fontId="28" fillId="0" borderId="0" xfId="0" applyFont="1" applyAlignment="1">
      <alignment horizontal="center"/>
    </xf>
    <xf numFmtId="0" fontId="28" fillId="33" borderId="18" xfId="0" applyFont="1" applyFill="1" applyBorder="1" applyAlignment="1">
      <alignment horizontal="center" vertical="center" wrapText="1"/>
    </xf>
    <xf numFmtId="0" fontId="28" fillId="0" borderId="11" xfId="0" applyFont="1" applyBorder="1" applyAlignment="1">
      <alignment vertical="center" wrapText="1"/>
    </xf>
    <xf numFmtId="0" fontId="28" fillId="0" borderId="0" xfId="0" applyFont="1" applyAlignment="1">
      <alignment vertical="center" wrapText="1"/>
    </xf>
    <xf numFmtId="0" fontId="28" fillId="0" borderId="11" xfId="0" applyFont="1" applyBorder="1" applyAlignment="1">
      <alignment horizontal="left" vertical="center"/>
    </xf>
    <xf numFmtId="0" fontId="28" fillId="0" borderId="0" xfId="0" applyFont="1" applyAlignment="1">
      <alignment horizontal="left" vertical="center"/>
    </xf>
    <xf numFmtId="0" fontId="28" fillId="0" borderId="11" xfId="0" applyFont="1" applyBorder="1" applyAlignment="1">
      <alignment horizontal="left" vertical="center" wrapText="1"/>
    </xf>
    <xf numFmtId="0" fontId="28" fillId="0" borderId="0" xfId="0" applyFont="1" applyAlignment="1">
      <alignment horizontal="left" vertical="center" wrapText="1"/>
    </xf>
    <xf numFmtId="0" fontId="29" fillId="0" borderId="11" xfId="0" applyFont="1" applyBorder="1" applyAlignment="1">
      <alignment vertical="center" wrapText="1"/>
    </xf>
    <xf numFmtId="0" fontId="29" fillId="0" borderId="0" xfId="0" applyFont="1" applyAlignment="1">
      <alignment vertical="center" wrapText="1"/>
    </xf>
    <xf numFmtId="0" fontId="29" fillId="0" borderId="0" xfId="0" applyFont="1" applyAlignment="1">
      <alignment horizontal="justify" vertical="top" wrapText="1"/>
    </xf>
    <xf numFmtId="0" fontId="29" fillId="0" borderId="0" xfId="0" applyFont="1" applyAlignment="1">
      <alignment horizontal="justify" vertical="center" wrapText="1"/>
    </xf>
    <xf numFmtId="0" fontId="29" fillId="0" borderId="0" xfId="0" applyFont="1" applyAlignment="1">
      <alignment horizontal="justify"/>
    </xf>
    <xf numFmtId="0" fontId="28" fillId="33" borderId="19" xfId="0" applyFont="1" applyFill="1" applyBorder="1" applyAlignment="1">
      <alignment horizontal="center" vertical="center" wrapText="1"/>
    </xf>
    <xf numFmtId="0" fontId="28" fillId="33" borderId="15" xfId="0" applyFont="1" applyFill="1" applyBorder="1" applyAlignment="1">
      <alignment horizontal="center" vertical="center" wrapText="1"/>
    </xf>
    <xf numFmtId="0" fontId="28" fillId="33" borderId="20" xfId="0" applyFont="1" applyFill="1" applyBorder="1" applyAlignment="1">
      <alignment horizontal="center" vertical="center" wrapText="1"/>
    </xf>
    <xf numFmtId="0" fontId="29" fillId="0" borderId="11" xfId="0" applyFont="1" applyBorder="1" applyAlignment="1">
      <alignment horizontal="left" vertical="center" wrapText="1"/>
    </xf>
    <xf numFmtId="0" fontId="29" fillId="0" borderId="0" xfId="0" applyFont="1" applyAlignment="1">
      <alignment horizontal="left" vertical="center" wrapText="1"/>
    </xf>
    <xf numFmtId="9" fontId="29" fillId="0" borderId="11" xfId="0" applyNumberFormat="1" applyFont="1" applyBorder="1" applyAlignment="1">
      <alignment horizontal="center" vertical="center"/>
    </xf>
    <xf numFmtId="9" fontId="29" fillId="0" borderId="12" xfId="0" applyNumberFormat="1" applyFont="1" applyBorder="1" applyAlignment="1">
      <alignment horizontal="center" vertical="center"/>
    </xf>
    <xf numFmtId="0" fontId="29" fillId="0" borderId="0" xfId="0" applyFont="1" applyAlignment="1">
      <alignment horizontal="center" vertical="center"/>
    </xf>
    <xf numFmtId="0" fontId="29" fillId="0" borderId="12" xfId="0" applyFont="1" applyBorder="1" applyAlignment="1">
      <alignment horizontal="center" vertical="center"/>
    </xf>
    <xf numFmtId="0" fontId="28" fillId="0" borderId="0" xfId="0" applyFont="1" applyAlignment="1">
      <alignment horizontal="center" vertical="center" wrapText="1"/>
    </xf>
    <xf numFmtId="0" fontId="28" fillId="0" borderId="0" xfId="0" applyFont="1" applyAlignment="1">
      <alignment horizontal="justify" vertical="center" wrapText="1"/>
    </xf>
    <xf numFmtId="0" fontId="29" fillId="34" borderId="0" xfId="0" applyFont="1" applyFill="1" applyAlignment="1">
      <alignment horizontal="justify" wrapText="1"/>
    </xf>
    <xf numFmtId="0" fontId="29" fillId="0" borderId="0" xfId="0" applyFont="1" applyAlignment="1">
      <alignment horizontal="justify" wrapText="1"/>
    </xf>
    <xf numFmtId="0" fontId="29" fillId="0" borderId="13" xfId="0" applyFont="1" applyBorder="1" applyAlignment="1">
      <alignment horizontal="left" vertical="center" wrapText="1"/>
    </xf>
    <xf numFmtId="0" fontId="29" fillId="0" borderId="10" xfId="0" applyFont="1" applyBorder="1" applyAlignment="1">
      <alignment horizontal="left" vertical="center" wrapText="1"/>
    </xf>
    <xf numFmtId="9" fontId="29" fillId="0" borderId="13" xfId="0" applyNumberFormat="1" applyFont="1" applyBorder="1" applyAlignment="1">
      <alignment horizontal="center" vertical="center"/>
    </xf>
    <xf numFmtId="9" fontId="29" fillId="0" borderId="14" xfId="0" applyNumberFormat="1" applyFont="1" applyBorder="1" applyAlignment="1">
      <alignment horizontal="center" vertical="center"/>
    </xf>
    <xf numFmtId="0" fontId="29" fillId="0" borderId="10" xfId="0" applyFont="1" applyBorder="1" applyAlignment="1">
      <alignment horizontal="center" vertical="center"/>
    </xf>
    <xf numFmtId="0" fontId="29" fillId="0" borderId="14" xfId="0" applyFont="1" applyBorder="1" applyAlignment="1">
      <alignment horizontal="center" vertical="center"/>
    </xf>
    <xf numFmtId="0" fontId="29" fillId="0" borderId="0" xfId="0" applyFont="1" applyAlignment="1">
      <alignment horizontal="left" vertical="top" wrapText="1"/>
    </xf>
    <xf numFmtId="0" fontId="29" fillId="0" borderId="11" xfId="0" applyFont="1" applyBorder="1" applyAlignment="1">
      <alignment horizontal="left" vertical="top" wrapText="1"/>
    </xf>
    <xf numFmtId="0" fontId="29" fillId="0" borderId="12" xfId="0" applyFont="1" applyBorder="1" applyAlignment="1">
      <alignment horizontal="left" vertical="top" wrapText="1"/>
    </xf>
    <xf numFmtId="0" fontId="29" fillId="0" borderId="11" xfId="0" applyFont="1" applyBorder="1" applyAlignment="1">
      <alignment horizontal="center" vertical="center"/>
    </xf>
    <xf numFmtId="0" fontId="28" fillId="33" borderId="16" xfId="0" applyFont="1" applyFill="1" applyBorder="1" applyAlignment="1">
      <alignment horizontal="center" vertical="center" wrapText="1"/>
    </xf>
    <xf numFmtId="0" fontId="28" fillId="33" borderId="17" xfId="0" applyFont="1" applyFill="1" applyBorder="1" applyAlignment="1">
      <alignment horizontal="center" vertical="center" wrapText="1"/>
    </xf>
    <xf numFmtId="0" fontId="29" fillId="0" borderId="0" xfId="49" applyFont="1" applyAlignment="1">
      <alignment horizontal="left" vertical="center" wrapText="1"/>
    </xf>
    <xf numFmtId="0" fontId="28" fillId="33" borderId="19" xfId="0" applyFont="1" applyFill="1" applyBorder="1" applyAlignment="1">
      <alignment horizontal="left" vertical="center" wrapText="1"/>
    </xf>
    <xf numFmtId="0" fontId="28" fillId="33" borderId="15" xfId="0" applyFont="1" applyFill="1" applyBorder="1" applyAlignment="1">
      <alignment horizontal="left" vertical="center" wrapText="1"/>
    </xf>
    <xf numFmtId="0" fontId="28" fillId="33" borderId="20" xfId="0" applyFont="1" applyFill="1" applyBorder="1" applyAlignment="1">
      <alignment horizontal="left" vertical="center" wrapText="1"/>
    </xf>
    <xf numFmtId="0" fontId="29" fillId="0" borderId="0" xfId="49" applyFont="1" applyAlignment="1">
      <alignment horizontal="left" wrapText="1"/>
    </xf>
  </cellXfs>
  <cellStyles count="426">
    <cellStyle name="          _x000d__x000a_386grabber=VGA.3GR_x000d__x000a_" xfId="66" xr:uid="{00000000-0005-0000-0000-000000000000}"/>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75" xr:uid="{00000000-0005-0000-0000-00001E000000}"/>
    <cellStyle name="Comma [0] 2 2" xfId="77" xr:uid="{00000000-0005-0000-0000-00001F000000}"/>
    <cellStyle name="Comma [0] 2 2 2" xfId="108" xr:uid="{00000000-0005-0000-0000-000020000000}"/>
    <cellStyle name="Comma [0] 2 2 2 2" xfId="203" xr:uid="{00000000-0005-0000-0000-000021000000}"/>
    <cellStyle name="Comma [0] 2 2 2 3" xfId="156" xr:uid="{00000000-0005-0000-0000-000022000000}"/>
    <cellStyle name="Comma [0] 2 2 3" xfId="190" xr:uid="{00000000-0005-0000-0000-000023000000}"/>
    <cellStyle name="Comma [0] 2 2 4" xfId="178" xr:uid="{00000000-0005-0000-0000-000024000000}"/>
    <cellStyle name="Comma [0] 2 2 5" xfId="146" xr:uid="{00000000-0005-0000-0000-000025000000}"/>
    <cellStyle name="Comma [0] 2 3" xfId="107" xr:uid="{00000000-0005-0000-0000-000026000000}"/>
    <cellStyle name="Comma [0] 2 3 2" xfId="202" xr:uid="{00000000-0005-0000-0000-000027000000}"/>
    <cellStyle name="Comma [0] 2 3 3" xfId="155" xr:uid="{00000000-0005-0000-0000-000028000000}"/>
    <cellStyle name="Comma [0] 2 4" xfId="143" xr:uid="{00000000-0005-0000-0000-000029000000}"/>
    <cellStyle name="Comma [0] 2 5" xfId="177" xr:uid="{00000000-0005-0000-0000-00002A000000}"/>
    <cellStyle name="Comma 2" xfId="50" xr:uid="{00000000-0005-0000-0000-00002B000000}"/>
    <cellStyle name="Comma 2 2" xfId="55" xr:uid="{00000000-0005-0000-0000-00002C000000}"/>
    <cellStyle name="Comma 2 2 2" xfId="95" xr:uid="{00000000-0005-0000-0000-00002D000000}"/>
    <cellStyle name="Comma 2 2 2 2" xfId="113" xr:uid="{00000000-0005-0000-0000-00002E000000}"/>
    <cellStyle name="Comma 2 2 2 2 2" xfId="208" xr:uid="{00000000-0005-0000-0000-00002F000000}"/>
    <cellStyle name="Comma 2 2 2 2 3" xfId="161" xr:uid="{00000000-0005-0000-0000-000030000000}"/>
    <cellStyle name="Comma 2 2 2 3" xfId="194" xr:uid="{00000000-0005-0000-0000-000031000000}"/>
    <cellStyle name="Comma 2 2 2 4" xfId="183" xr:uid="{00000000-0005-0000-0000-000032000000}"/>
    <cellStyle name="Comma 2 2 2 5" xfId="150" xr:uid="{00000000-0005-0000-0000-000033000000}"/>
    <cellStyle name="Comma 2 2 3" xfId="111" xr:uid="{00000000-0005-0000-0000-000034000000}"/>
    <cellStyle name="Comma 2 2 3 2" xfId="206" xr:uid="{00000000-0005-0000-0000-000035000000}"/>
    <cellStyle name="Comma 2 2 3 3" xfId="159" xr:uid="{00000000-0005-0000-0000-000036000000}"/>
    <cellStyle name="Comma 2 2 4" xfId="139" xr:uid="{00000000-0005-0000-0000-000037000000}"/>
    <cellStyle name="Comma 2 2 5" xfId="181" xr:uid="{00000000-0005-0000-0000-000038000000}"/>
    <cellStyle name="Comma 2 2 6" xfId="92" xr:uid="{00000000-0005-0000-0000-000039000000}"/>
    <cellStyle name="Comma 2 2 7" xfId="62" xr:uid="{00000000-0005-0000-0000-00003A000000}"/>
    <cellStyle name="Comma 2 2 8" xfId="222" xr:uid="{EBCBA480-D8EC-43C6-98AE-D73CDD995F5B}"/>
    <cellStyle name="Comma 2 3" xfId="109" xr:uid="{00000000-0005-0000-0000-00003B000000}"/>
    <cellStyle name="Comma 2 3 2" xfId="204" xr:uid="{00000000-0005-0000-0000-00003C000000}"/>
    <cellStyle name="Comma 2 3 3" xfId="157" xr:uid="{00000000-0005-0000-0000-00003D000000}"/>
    <cellStyle name="Comma 2 4" xfId="191" xr:uid="{00000000-0005-0000-0000-00003E000000}"/>
    <cellStyle name="Comma 2 5" xfId="179" xr:uid="{00000000-0005-0000-0000-00003F000000}"/>
    <cellStyle name="Comma 2 6" xfId="147" xr:uid="{00000000-0005-0000-0000-000040000000}"/>
    <cellStyle name="Comma 2 7" xfId="78" xr:uid="{00000000-0005-0000-0000-000041000000}"/>
    <cellStyle name="Comma 2 8" xfId="225" xr:uid="{BB4CA20B-32D6-4708-B488-7FD31BB75DB5}"/>
    <cellStyle name="Comma 2 8 2" xfId="319" xr:uid="{16BDBA53-B245-4D28-A7EF-9BAE84006658}"/>
    <cellStyle name="Comma 2 8 2 2" xfId="400" xr:uid="{4505B272-4345-4F29-BBD8-FC5370D9295A}"/>
    <cellStyle name="Comma 2 8 3" xfId="360" xr:uid="{0B017B79-A6C4-4226-9054-074355100E9E}"/>
    <cellStyle name="Comma 3" xfId="88" xr:uid="{00000000-0005-0000-0000-000042000000}"/>
    <cellStyle name="Comma 3 2" xfId="128" xr:uid="{00000000-0005-0000-0000-000043000000}"/>
    <cellStyle name="Comma 4" xfId="89" xr:uid="{00000000-0005-0000-0000-000044000000}"/>
    <cellStyle name="Comma 4 2" xfId="129" xr:uid="{00000000-0005-0000-0000-000045000000}"/>
    <cellStyle name="Comma 5" xfId="76" xr:uid="{00000000-0005-0000-0000-000046000000}"/>
    <cellStyle name="Comma 5 2" xfId="126" xr:uid="{00000000-0005-0000-0000-000047000000}"/>
    <cellStyle name="Comma 6" xfId="85" xr:uid="{00000000-0005-0000-0000-000048000000}"/>
    <cellStyle name="Comma 6 2" xfId="127" xr:uid="{00000000-0005-0000-0000-000049000000}"/>
    <cellStyle name="Comma 7" xfId="90" xr:uid="{00000000-0005-0000-0000-00004A000000}"/>
    <cellStyle name="Comma 7 2" xfId="130" xr:uid="{00000000-0005-0000-0000-00004B000000}"/>
    <cellStyle name="Comma 8" xfId="91" xr:uid="{00000000-0005-0000-0000-00004C000000}"/>
    <cellStyle name="Comma 8 2" xfId="131" xr:uid="{00000000-0005-0000-0000-00004D000000}"/>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219" builtinId="8"/>
    <cellStyle name="Incorrecto" xfId="7" builtinId="27" customBuiltin="1"/>
    <cellStyle name="Millares" xfId="1" builtinId="3"/>
    <cellStyle name="Millares [0]" xfId="51" builtinId="6"/>
    <cellStyle name="Millares [0] 10" xfId="93" xr:uid="{00000000-0005-0000-0000-000057000000}"/>
    <cellStyle name="Millares [0] 11" xfId="64" xr:uid="{00000000-0005-0000-0000-000058000000}"/>
    <cellStyle name="Millares [0] 12" xfId="59" xr:uid="{00000000-0005-0000-0000-000059000000}"/>
    <cellStyle name="Millares [0] 13" xfId="220" xr:uid="{533AC327-7B37-4970-8B9D-8FE54A9F145A}"/>
    <cellStyle name="Millares [0] 15" xfId="344" xr:uid="{5B36AEEB-1F29-4918-B503-4D2DC7D06AB2}"/>
    <cellStyle name="Millares [0] 15 2" xfId="425" xr:uid="{114A6436-6304-41FC-B7B3-294F1542F2BE}"/>
    <cellStyle name="Millares [0] 18" xfId="250" xr:uid="{7C0D7047-DD46-439C-8930-8814C4F21B11}"/>
    <cellStyle name="Millares [0] 2" xfId="45" xr:uid="{00000000-0005-0000-0000-00005A000000}"/>
    <cellStyle name="Millares [0] 2 13" xfId="249" xr:uid="{F948DEC0-57DE-4D7B-A0E5-A11E1D52A8AC}"/>
    <cellStyle name="Millares [0] 2 2" xfId="54" xr:uid="{00000000-0005-0000-0000-00005B000000}"/>
    <cellStyle name="Millares [0] 2 2 2" xfId="116" xr:uid="{00000000-0005-0000-0000-00005C000000}"/>
    <cellStyle name="Millares [0] 2 2 2 2" xfId="211" xr:uid="{00000000-0005-0000-0000-00005D000000}"/>
    <cellStyle name="Millares [0] 2 2 2 3" xfId="164" xr:uid="{00000000-0005-0000-0000-00005E000000}"/>
    <cellStyle name="Millares [0] 2 2 3" xfId="199" xr:uid="{00000000-0005-0000-0000-00005F000000}"/>
    <cellStyle name="Millares [0] 2 2 4" xfId="153" xr:uid="{00000000-0005-0000-0000-000060000000}"/>
    <cellStyle name="Millares [0] 2 2 5" xfId="105" xr:uid="{00000000-0005-0000-0000-000061000000}"/>
    <cellStyle name="Millares [0] 2 2 6" xfId="61" xr:uid="{00000000-0005-0000-0000-000062000000}"/>
    <cellStyle name="Millares [0] 2 2 7" xfId="221" xr:uid="{5858A0C6-0425-4A40-A063-100A378719E8}"/>
    <cellStyle name="Millares [0] 2 3" xfId="140" xr:uid="{00000000-0005-0000-0000-000063000000}"/>
    <cellStyle name="Millares [0] 2 3 2" xfId="252" xr:uid="{BDA91019-27F0-4C02-AF73-01B10B4BC64E}"/>
    <cellStyle name="Millares [0] 2 3 2 2" xfId="337" xr:uid="{071E4F52-C382-492F-BB9E-0BA00025B507}"/>
    <cellStyle name="Millares [0] 2 3 2 2 2" xfId="418" xr:uid="{5EE964D6-9F43-46B6-9B5E-3FE01D8F4B45}"/>
    <cellStyle name="Millares [0] 2 3 2 3" xfId="378" xr:uid="{DD11D685-8E35-4658-AC55-458829466B82}"/>
    <cellStyle name="Millares [0] 2 4" xfId="173" xr:uid="{00000000-0005-0000-0000-000064000000}"/>
    <cellStyle name="Millares [0] 2 4 2" xfId="251" xr:uid="{C8B2B6AF-2881-47DA-A2D7-89BBC86D8E5E}"/>
    <cellStyle name="Millares [0] 2 4 2 2" xfId="336" xr:uid="{747EB351-9434-4DFE-AE34-B8776D3F6991}"/>
    <cellStyle name="Millares [0] 2 4 2 2 2" xfId="417" xr:uid="{50677D34-2932-4A92-B011-ADE100F04E76}"/>
    <cellStyle name="Millares [0] 2 4 2 3" xfId="377" xr:uid="{074F5A04-6D6B-47EA-A329-439C3BBFAF4E}"/>
    <cellStyle name="Millares [0] 2 5" xfId="94" xr:uid="{00000000-0005-0000-0000-000065000000}"/>
    <cellStyle name="Millares [0] 2 6" xfId="224" xr:uid="{505B2559-06EC-4FD3-83B1-9E7E46DB0FB0}"/>
    <cellStyle name="Millares [0] 2 6 2" xfId="318" xr:uid="{B8F9FCB9-3EE1-4C46-88BB-595B8D89917A}"/>
    <cellStyle name="Millares [0] 2 6 2 2" xfId="399" xr:uid="{16C9B3BC-C6AD-41A4-9E79-66A479625BE1}"/>
    <cellStyle name="Millares [0] 2 6 3" xfId="359" xr:uid="{4AB2399D-CAD5-4CFF-B217-614DB6A81E23}"/>
    <cellStyle name="Millares [0] 3" xfId="56" xr:uid="{00000000-0005-0000-0000-000066000000}"/>
    <cellStyle name="Millares [0] 3 2" xfId="115" xr:uid="{00000000-0005-0000-0000-000067000000}"/>
    <cellStyle name="Millares [0] 3 2 2" xfId="210" xr:uid="{00000000-0005-0000-0000-000068000000}"/>
    <cellStyle name="Millares [0] 3 2 3" xfId="163" xr:uid="{00000000-0005-0000-0000-000069000000}"/>
    <cellStyle name="Millares [0] 3 2 4" xfId="254" xr:uid="{0BC81CF8-C753-49D7-9A7F-32865CF8C58A}"/>
    <cellStyle name="Millares [0] 3 2 4 2" xfId="339" xr:uid="{88CAE868-47F2-4EA8-BB40-4F7D16EDE7C8}"/>
    <cellStyle name="Millares [0] 3 2 4 2 2" xfId="420" xr:uid="{95C90A4A-4E06-4C1E-B2A7-A9333592C658}"/>
    <cellStyle name="Millares [0] 3 2 4 3" xfId="380" xr:uid="{92F22560-3286-435D-B9BE-77A6B45C32BE}"/>
    <cellStyle name="Millares [0] 3 3" xfId="198" xr:uid="{00000000-0005-0000-0000-00006A000000}"/>
    <cellStyle name="Millares [0] 3 4" xfId="182" xr:uid="{00000000-0005-0000-0000-00006B000000}"/>
    <cellStyle name="Millares [0] 3 5" xfId="152" xr:uid="{00000000-0005-0000-0000-00006C000000}"/>
    <cellStyle name="Millares [0] 3 6" xfId="103" xr:uid="{00000000-0005-0000-0000-00006D000000}"/>
    <cellStyle name="Millares [0] 3 7" xfId="67" xr:uid="{00000000-0005-0000-0000-00006E000000}"/>
    <cellStyle name="Millares [0] 3 7 2" xfId="227" xr:uid="{5177345C-9F0E-4390-8453-53888F8B83FC}"/>
    <cellStyle name="Millares [0] 3 7 2 2" xfId="321" xr:uid="{D207F7CE-8237-41E0-8F0A-B7AF9253C2AD}"/>
    <cellStyle name="Millares [0] 3 7 2 2 2" xfId="402" xr:uid="{CC868566-8C2D-41AA-9934-817D709B1B25}"/>
    <cellStyle name="Millares [0] 3 7 2 3" xfId="362" xr:uid="{D6924B5B-68D9-44EA-BB82-E711DE4D3553}"/>
    <cellStyle name="Millares [0] 3 7 3" xfId="305" xr:uid="{D285E537-3E47-4734-83EC-A6C21C561E41}"/>
    <cellStyle name="Millares [0] 3 7 3 2" xfId="386" xr:uid="{8FC78C5C-60D6-4A0E-837E-F85A7122B981}"/>
    <cellStyle name="Millares [0] 3 7 4" xfId="346" xr:uid="{E0378418-8D56-4CA0-BE9C-8EB88CEC6AA4}"/>
    <cellStyle name="Millares [0] 3 8" xfId="63" xr:uid="{00000000-0005-0000-0000-00006F000000}"/>
    <cellStyle name="Millares [0] 3 9" xfId="223" xr:uid="{B61DE1D2-8F4B-4591-9216-42FC238ED55A}"/>
    <cellStyle name="Millares [0] 4" xfId="112" xr:uid="{00000000-0005-0000-0000-000070000000}"/>
    <cellStyle name="Millares [0] 4 2" xfId="207" xr:uid="{00000000-0005-0000-0000-000071000000}"/>
    <cellStyle name="Millares [0] 4 3" xfId="186" xr:uid="{00000000-0005-0000-0000-000072000000}"/>
    <cellStyle name="Millares [0] 4 4" xfId="160" xr:uid="{00000000-0005-0000-0000-000073000000}"/>
    <cellStyle name="Millares [0] 5" xfId="122" xr:uid="{00000000-0005-0000-0000-000074000000}"/>
    <cellStyle name="Millares [0] 5 2" xfId="212" xr:uid="{00000000-0005-0000-0000-000075000000}"/>
    <cellStyle name="Millares [0] 5 3" xfId="174" xr:uid="{00000000-0005-0000-0000-000076000000}"/>
    <cellStyle name="Millares [0] 5 4" xfId="166" xr:uid="{00000000-0005-0000-0000-000077000000}"/>
    <cellStyle name="Millares [0] 5 5" xfId="270" xr:uid="{06BAAAFB-42C3-4E35-BD35-18160A259C91}"/>
    <cellStyle name="Millares [0] 6" xfId="135" xr:uid="{00000000-0005-0000-0000-000078000000}"/>
    <cellStyle name="Millares [0] 6 2" xfId="217" xr:uid="{00000000-0005-0000-0000-000079000000}"/>
    <cellStyle name="Millares [0] 6 3" xfId="187" xr:uid="{00000000-0005-0000-0000-00007A000000}"/>
    <cellStyle name="Millares [0] 6 4" xfId="171" xr:uid="{00000000-0005-0000-0000-00007B000000}"/>
    <cellStyle name="Millares [0] 7" xfId="121" xr:uid="{00000000-0005-0000-0000-00007C000000}"/>
    <cellStyle name="Millares [0] 8" xfId="193" xr:uid="{00000000-0005-0000-0000-00007D000000}"/>
    <cellStyle name="Millares [0] 9" xfId="149" xr:uid="{00000000-0005-0000-0000-00007E000000}"/>
    <cellStyle name="Millares 10" xfId="118" xr:uid="{00000000-0005-0000-0000-00007F000000}"/>
    <cellStyle name="Millares 10 2" xfId="138" xr:uid="{00000000-0005-0000-0000-000080000000}"/>
    <cellStyle name="Millares 11" xfId="144" xr:uid="{00000000-0005-0000-0000-000081000000}"/>
    <cellStyle name="Millares 11 2" xfId="218" xr:uid="{00000000-0005-0000-0000-000082000000}"/>
    <cellStyle name="Millares 11 3" xfId="172" xr:uid="{00000000-0005-0000-0000-000083000000}"/>
    <cellStyle name="Millares 12" xfId="119" xr:uid="{00000000-0005-0000-0000-000084000000}"/>
    <cellStyle name="Millares 13" xfId="189" xr:uid="{00000000-0005-0000-0000-000085000000}"/>
    <cellStyle name="Millares 14" xfId="188" xr:uid="{00000000-0005-0000-0000-000086000000}"/>
    <cellStyle name="Millares 15" xfId="175" xr:uid="{00000000-0005-0000-0000-000087000000}"/>
    <cellStyle name="Millares 16" xfId="145" xr:uid="{00000000-0005-0000-0000-000088000000}"/>
    <cellStyle name="Millares 17" xfId="165" xr:uid="{00000000-0005-0000-0000-000089000000}"/>
    <cellStyle name="Millares 18" xfId="74" xr:uid="{00000000-0005-0000-0000-00008A000000}"/>
    <cellStyle name="Millares 19 2" xfId="100" xr:uid="{00000000-0005-0000-0000-00008B000000}"/>
    <cellStyle name="Millares 19 2 2" xfId="114" xr:uid="{00000000-0005-0000-0000-00008C000000}"/>
    <cellStyle name="Millares 19 2 2 2" xfId="209" xr:uid="{00000000-0005-0000-0000-00008D000000}"/>
    <cellStyle name="Millares 19 2 2 3" xfId="162" xr:uid="{00000000-0005-0000-0000-00008E000000}"/>
    <cellStyle name="Millares 19 2 3" xfId="197" xr:uid="{00000000-0005-0000-0000-00008F000000}"/>
    <cellStyle name="Millares 19 2 4" xfId="151" xr:uid="{00000000-0005-0000-0000-000090000000}"/>
    <cellStyle name="Millares 2" xfId="52" xr:uid="{00000000-0005-0000-0000-000091000000}"/>
    <cellStyle name="Millares 2 2" xfId="80" xr:uid="{00000000-0005-0000-0000-000092000000}"/>
    <cellStyle name="Millares 2 2 2" xfId="110" xr:uid="{00000000-0005-0000-0000-000093000000}"/>
    <cellStyle name="Millares 2 2 2 2" xfId="205" xr:uid="{00000000-0005-0000-0000-000094000000}"/>
    <cellStyle name="Millares 2 2 2 3" xfId="158" xr:uid="{00000000-0005-0000-0000-000095000000}"/>
    <cellStyle name="Millares 2 2 3" xfId="192" xr:uid="{00000000-0005-0000-0000-000096000000}"/>
    <cellStyle name="Millares 2 2 4" xfId="180" xr:uid="{00000000-0005-0000-0000-000097000000}"/>
    <cellStyle name="Millares 2 2 5" xfId="148" xr:uid="{00000000-0005-0000-0000-000098000000}"/>
    <cellStyle name="Millares 2 3" xfId="99" xr:uid="{00000000-0005-0000-0000-000099000000}"/>
    <cellStyle name="Millares 2 4" xfId="104" xr:uid="{00000000-0005-0000-0000-00009A000000}"/>
    <cellStyle name="Millares 2 4 2" xfId="120" xr:uid="{00000000-0005-0000-0000-00009B000000}"/>
    <cellStyle name="Millares 2 5" xfId="79" xr:uid="{00000000-0005-0000-0000-00009C000000}"/>
    <cellStyle name="Millares 2 6" xfId="65" xr:uid="{00000000-0005-0000-0000-00009D000000}"/>
    <cellStyle name="Millares 2 6 2" xfId="226" xr:uid="{53C527F8-EA56-4BF4-9220-B4D1B9746DA1}"/>
    <cellStyle name="Millares 2 6 2 2" xfId="320" xr:uid="{D89CCA3F-DDE7-4FD6-AA54-D958B4B6F551}"/>
    <cellStyle name="Millares 2 6 2 2 2" xfId="401" xr:uid="{E614B6F6-1B2C-4881-A5F5-D0CC5360C4B5}"/>
    <cellStyle name="Millares 2 6 2 3" xfId="361" xr:uid="{15F5E19A-ECE4-4408-B2C4-6A4B7705C2DC}"/>
    <cellStyle name="Millares 2 6 3" xfId="304" xr:uid="{AAC6CE1D-5598-40C3-AFA0-0939D617A1D8}"/>
    <cellStyle name="Millares 2 6 3 2" xfId="385" xr:uid="{E94669A3-2650-4FD0-82B4-FDFD06788E2D}"/>
    <cellStyle name="Millares 2 6 4" xfId="345" xr:uid="{7D0D6225-A644-43A9-A6EC-3B2775F443A1}"/>
    <cellStyle name="Millares 2 7" xfId="242" xr:uid="{B9BAAEB3-F2FC-47A3-99D1-C019A4740FB4}"/>
    <cellStyle name="Millares 2 7 2" xfId="335" xr:uid="{C76B5C6A-B54C-400D-8DCD-C6AB03133E7A}"/>
    <cellStyle name="Millares 2 7 2 2" xfId="416" xr:uid="{DE08BDE1-6ACA-46F1-A121-FBCC6EA3BB58}"/>
    <cellStyle name="Millares 2 7 3" xfId="376" xr:uid="{F8E27154-8BB2-4559-BA06-4D8CAAD78EFC}"/>
    <cellStyle name="Millares 3" xfId="69" xr:uid="{00000000-0005-0000-0000-00009E000000}"/>
    <cellStyle name="Millares 3 2" xfId="81" xr:uid="{00000000-0005-0000-0000-00009F000000}"/>
    <cellStyle name="Millares 3 3" xfId="229" xr:uid="{28842F1B-11E9-4B1F-BDBC-45020CBF859F}"/>
    <cellStyle name="Millares 3 3 2" xfId="323" xr:uid="{D44D5BE6-122B-4597-8CE0-F3E1969F5126}"/>
    <cellStyle name="Millares 3 3 2 2" xfId="404" xr:uid="{4A51E5D6-BE8B-481C-AAB1-B8789795E0BF}"/>
    <cellStyle name="Millares 3 3 3" xfId="364" xr:uid="{29FF8983-1520-490E-83F4-37D04B82686C}"/>
    <cellStyle name="Millares 3 4" xfId="240" xr:uid="{1A949473-E834-4DCB-B16B-D41F9BE51FA5}"/>
    <cellStyle name="Millares 3 4 2" xfId="253" xr:uid="{96D7365B-DF2E-41A4-9315-4DAD75010971}"/>
    <cellStyle name="Millares 3 4 2 2" xfId="338" xr:uid="{891D4E24-9B8F-40EE-B003-BBF62653CB3E}"/>
    <cellStyle name="Millares 3 4 2 2 2" xfId="419" xr:uid="{E9093BE5-CB19-4AAD-AB69-0F72AFAAEAD7}"/>
    <cellStyle name="Millares 3 4 2 3" xfId="379" xr:uid="{2568DE1F-606C-46EA-B851-C517E6B33FAF}"/>
    <cellStyle name="Millares 3 4 3" xfId="334" xr:uid="{C6F5D9C9-11DD-4337-A4A1-7F0D7CF6CCA7}"/>
    <cellStyle name="Millares 3 4 3 2" xfId="415" xr:uid="{5EA43DBD-33DA-44FF-8F74-03D744DC17B5}"/>
    <cellStyle name="Millares 3 4 4" xfId="375" xr:uid="{B46127DA-34B0-43C3-9852-3EDBC8E5EA11}"/>
    <cellStyle name="Millares 3 5" xfId="307" xr:uid="{DAEE3432-F52C-401A-8F00-4207A1F570F0}"/>
    <cellStyle name="Millares 3 5 2" xfId="388" xr:uid="{89AB1019-21BE-4759-9943-5682F26D9E3C}"/>
    <cellStyle name="Millares 3 6" xfId="348" xr:uid="{0E40637D-2D5A-4BAD-B3B3-12D828106C52}"/>
    <cellStyle name="Millares 4" xfId="68" xr:uid="{00000000-0005-0000-0000-0000A0000000}"/>
    <cellStyle name="Millares 4 2" xfId="137" xr:uid="{00000000-0005-0000-0000-0000A1000000}"/>
    <cellStyle name="Millares 4 2 2" xfId="235" xr:uid="{E9278B47-A325-449E-8EDF-7117C6B3949D}"/>
    <cellStyle name="Millares 4 2 2 2" xfId="329" xr:uid="{9FBD2C9D-E6D7-4BF9-B694-7B4C72DF1D52}"/>
    <cellStyle name="Millares 4 2 2 2 2" xfId="410" xr:uid="{F9A060C9-B759-481D-9EEA-E139CC74DC87}"/>
    <cellStyle name="Millares 4 2 2 3" xfId="255" xr:uid="{7279B7F5-8EE2-4A52-8CEC-D6D958129D70}"/>
    <cellStyle name="Millares 4 2 2 4" xfId="370" xr:uid="{31E3CCEC-AE9D-45F7-A5B3-E4954B4ECA3E}"/>
    <cellStyle name="Millares 4 2 3" xfId="313" xr:uid="{0E706821-DB6F-4414-8813-A9DC5B6B6B04}"/>
    <cellStyle name="Millares 4 2 3 2" xfId="394" xr:uid="{FD9D19AF-8A3B-4055-BE37-0F89F836128C}"/>
    <cellStyle name="Millares 4 2 4" xfId="354" xr:uid="{A99A6CA7-CEDE-4961-A64D-5309D3FFD404}"/>
    <cellStyle name="Millares 4 3" xfId="125" xr:uid="{00000000-0005-0000-0000-0000A2000000}"/>
    <cellStyle name="Millares 4 3 2" xfId="214" xr:uid="{00000000-0005-0000-0000-0000A3000000}"/>
    <cellStyle name="Millares 4 3 3" xfId="168" xr:uid="{00000000-0005-0000-0000-0000A4000000}"/>
    <cellStyle name="Millares 4 4" xfId="196" xr:uid="{00000000-0005-0000-0000-0000A5000000}"/>
    <cellStyle name="Millares 4 4 2" xfId="238" xr:uid="{5C2BD6B8-9F6D-45EC-9ABA-057DE5BBC6DF}"/>
    <cellStyle name="Millares 4 4 2 2" xfId="332" xr:uid="{10E40617-3D3B-45DF-BA27-4F5A977248CE}"/>
    <cellStyle name="Millares 4 4 2 2 2" xfId="413" xr:uid="{0AE2A4C8-2AEF-413D-93EE-660FB38B8695}"/>
    <cellStyle name="Millares 4 4 2 3" xfId="373" xr:uid="{B2F1BE81-22A4-4B22-BF91-E91274198AF1}"/>
    <cellStyle name="Millares 4 4 3" xfId="316" xr:uid="{D48CBA17-FC1F-430A-B6FC-D448EDA2CAA9}"/>
    <cellStyle name="Millares 4 4 3 2" xfId="397" xr:uid="{35475567-1D6B-4DD8-9F63-53ED85040C1E}"/>
    <cellStyle name="Millares 4 4 4" xfId="357" xr:uid="{FFF9F962-C140-41B4-9377-6373BE860F72}"/>
    <cellStyle name="Millares 4 5" xfId="176" xr:uid="{00000000-0005-0000-0000-0000A6000000}"/>
    <cellStyle name="Millares 4 6" xfId="228" xr:uid="{9361FFC7-5A1A-42B0-8403-7882D9807F95}"/>
    <cellStyle name="Millares 4 6 2" xfId="322" xr:uid="{ECE6760F-8AED-4814-8C12-7CEE2399FEB4}"/>
    <cellStyle name="Millares 4 6 2 2" xfId="403" xr:uid="{D65CB244-B1EB-41EE-8621-515AC424244B}"/>
    <cellStyle name="Millares 4 6 3" xfId="363" xr:uid="{3CB729B6-B00D-4E9C-B0ED-79BCE25CE7C1}"/>
    <cellStyle name="Millares 4 7" xfId="306" xr:uid="{FCF48E59-D8E8-4CF5-8ADF-0A36D4EBB917}"/>
    <cellStyle name="Millares 4 7 2" xfId="387" xr:uid="{35B287D2-80B6-4729-B69C-7E506B9F6647}"/>
    <cellStyle name="Millares 4 8" xfId="347" xr:uid="{BBEF52FF-8DD8-4599-8D87-772A559BD995}"/>
    <cellStyle name="Millares 5" xfId="71" xr:uid="{00000000-0005-0000-0000-0000A7000000}"/>
    <cellStyle name="Millares 5 2" xfId="141" xr:uid="{00000000-0005-0000-0000-0000A8000000}"/>
    <cellStyle name="Millares 5 2 2" xfId="236" xr:uid="{3D45DEF1-D01F-4B52-BF4D-0F01CC031A09}"/>
    <cellStyle name="Millares 5 2 2 2" xfId="330" xr:uid="{A911E281-7C07-4845-A8F4-944542C9D7C0}"/>
    <cellStyle name="Millares 5 2 2 2 2" xfId="411" xr:uid="{C4F0B528-3B30-4E3E-BD47-0BA13A1F7815}"/>
    <cellStyle name="Millares 5 2 2 3" xfId="371" xr:uid="{89AF1292-85C9-4DB4-81BC-8B9EA78DDAD1}"/>
    <cellStyle name="Millares 5 2 3" xfId="314" xr:uid="{6077CB2B-0FBA-4616-B88F-34FEA2A7AA68}"/>
    <cellStyle name="Millares 5 2 3 2" xfId="395" xr:uid="{5C9EEFD6-0460-4644-B19D-8F61B64634B3}"/>
    <cellStyle name="Millares 5 2 4" xfId="355" xr:uid="{5A835295-9824-499C-A498-2AB907FC07A2}"/>
    <cellStyle name="Millares 5 2 5 3 2" xfId="246" xr:uid="{5CCE3504-3114-4A63-86BA-7F998898EE33}"/>
    <cellStyle name="Millares 5 3" xfId="133" xr:uid="{00000000-0005-0000-0000-0000A9000000}"/>
    <cellStyle name="Millares 5 3 2" xfId="215" xr:uid="{00000000-0005-0000-0000-0000AA000000}"/>
    <cellStyle name="Millares 5 3 3" xfId="169" xr:uid="{00000000-0005-0000-0000-0000AB000000}"/>
    <cellStyle name="Millares 5 4" xfId="195" xr:uid="{00000000-0005-0000-0000-0000AC000000}"/>
    <cellStyle name="Millares 5 4 2" xfId="237" xr:uid="{5CBE4495-5325-45C0-9F2C-8E5CFDC05A96}"/>
    <cellStyle name="Millares 5 4 2 2" xfId="331" xr:uid="{8749AE47-0B44-485D-B1FB-60A8B5E6B731}"/>
    <cellStyle name="Millares 5 4 2 2 2" xfId="412" xr:uid="{F0C7AC18-4F10-47C4-9556-60AD2274ADB2}"/>
    <cellStyle name="Millares 5 4 2 3" xfId="372" xr:uid="{51CC3F4C-027C-4050-B93D-8CADC8E14CCC}"/>
    <cellStyle name="Millares 5 4 3" xfId="315" xr:uid="{D57D231D-D29B-4769-A8B2-4BAF3B66C676}"/>
    <cellStyle name="Millares 5 4 3 2" xfId="396" xr:uid="{94D17F55-AED3-4A93-9A7C-5CBA550A64CF}"/>
    <cellStyle name="Millares 5 4 4" xfId="356" xr:uid="{EBB2FCEF-AD72-481E-8152-AE0966A3A532}"/>
    <cellStyle name="Millares 5 5" xfId="184" xr:uid="{00000000-0005-0000-0000-0000AD000000}"/>
    <cellStyle name="Millares 5 6" xfId="231" xr:uid="{54BC1746-FEB5-45C6-9087-15AD9916B11F}"/>
    <cellStyle name="Millares 5 6 2" xfId="325" xr:uid="{4F174F14-8910-4FDE-9037-11B21DEA2F37}"/>
    <cellStyle name="Millares 5 6 2 2" xfId="406" xr:uid="{5BA2496A-34EA-4337-A146-3C7B51580011}"/>
    <cellStyle name="Millares 5 6 3" xfId="366" xr:uid="{F138261D-D599-4719-82A6-2736B7417309}"/>
    <cellStyle name="Millares 5 7" xfId="257" xr:uid="{58DBB179-FD39-41A6-898B-175D154A6BAC}"/>
    <cellStyle name="Millares 5 7 2" xfId="340" xr:uid="{72218D2C-F3F7-49B3-B791-C651756A4109}"/>
    <cellStyle name="Millares 5 7 2 2" xfId="421" xr:uid="{3DED29EC-A6D3-4B7C-A9CF-8FEFC36F023D}"/>
    <cellStyle name="Millares 5 7 3" xfId="381" xr:uid="{8605554C-8E2D-421D-8A57-58BD8F97EB08}"/>
    <cellStyle name="Millares 5 8" xfId="309" xr:uid="{5CF1EDAE-D0B7-4EB6-9D06-D62065610105}"/>
    <cellStyle name="Millares 5 8 2" xfId="390" xr:uid="{B2210912-CD59-4A9F-8E75-7BA04CFF87BC}"/>
    <cellStyle name="Millares 5 9" xfId="350" xr:uid="{AC737C4C-5CBF-4FD0-AF89-A352E96D8F54}"/>
    <cellStyle name="Millares 6" xfId="72" xr:uid="{00000000-0005-0000-0000-0000AE000000}"/>
    <cellStyle name="Millares 6 2" xfId="124" xr:uid="{00000000-0005-0000-0000-0000AF000000}"/>
    <cellStyle name="Millares 6 2 2" xfId="234" xr:uid="{AD92DBA0-342F-4CAA-89E8-D9EAEF2CD53B}"/>
    <cellStyle name="Millares 6 2 2 2" xfId="328" xr:uid="{5DE6E5B3-7375-49F7-8CD5-2B0F2BEA2619}"/>
    <cellStyle name="Millares 6 2 2 2 2" xfId="409" xr:uid="{D42554D7-FFC5-4D67-9031-DAD1DECF512B}"/>
    <cellStyle name="Millares 6 2 2 3" xfId="369" xr:uid="{0835531E-26AD-4AFD-8CA1-DE9189E88629}"/>
    <cellStyle name="Millares 6 2 3" xfId="312" xr:uid="{9B2C1D7F-CBD7-4E74-B847-485CAAC6F52F}"/>
    <cellStyle name="Millares 6 2 3 2" xfId="393" xr:uid="{5B37F878-C9D8-43F6-A262-0A1B01E6A35B}"/>
    <cellStyle name="Millares 6 2 4" xfId="353" xr:uid="{3A2D7F13-C061-40CA-901B-893C3B79DF35}"/>
    <cellStyle name="Millares 6 3" xfId="134" xr:uid="{00000000-0005-0000-0000-0000B0000000}"/>
    <cellStyle name="Millares 6 3 2" xfId="216" xr:uid="{00000000-0005-0000-0000-0000B1000000}"/>
    <cellStyle name="Millares 6 3 3" xfId="170" xr:uid="{00000000-0005-0000-0000-0000B2000000}"/>
    <cellStyle name="Millares 6 4" xfId="200" xr:uid="{00000000-0005-0000-0000-0000B3000000}"/>
    <cellStyle name="Millares 6 4 2" xfId="239" xr:uid="{60BA033F-C9AA-4734-86AD-449A949AFC34}"/>
    <cellStyle name="Millares 6 4 2 2" xfId="333" xr:uid="{22487415-DC20-4252-A57B-1E5933AD606E}"/>
    <cellStyle name="Millares 6 4 2 2 2" xfId="414" xr:uid="{99918C11-739B-40F1-B108-1C3D989A8707}"/>
    <cellStyle name="Millares 6 4 2 3" xfId="374" xr:uid="{F4F57B4A-19D2-402D-AEE1-C1BEA7D02C03}"/>
    <cellStyle name="Millares 6 4 3" xfId="317" xr:uid="{61D5A385-B26C-47E7-BED4-7162958929CB}"/>
    <cellStyle name="Millares 6 4 3 2" xfId="398" xr:uid="{A09F9CFE-8B30-4331-812E-BB67537DA8FE}"/>
    <cellStyle name="Millares 6 4 4" xfId="358" xr:uid="{F45CE620-D6F5-421F-A232-88CE546FA6CD}"/>
    <cellStyle name="Millares 6 5" xfId="185" xr:uid="{00000000-0005-0000-0000-0000B4000000}"/>
    <cellStyle name="Millares 6 6" xfId="232" xr:uid="{1CC15D76-2B53-4E54-B3B2-43B31E3D6650}"/>
    <cellStyle name="Millares 6 6 2" xfId="326" xr:uid="{CD406E4D-A840-4C1F-9A49-B2D87C2B643D}"/>
    <cellStyle name="Millares 6 6 2 2" xfId="407" xr:uid="{AAD3C2D3-3B7D-45EF-B7BD-69D706A68810}"/>
    <cellStyle name="Millares 6 6 3" xfId="367" xr:uid="{28C6118C-ADE9-4A15-9F88-C4C477B8E035}"/>
    <cellStyle name="Millares 6 7" xfId="258" xr:uid="{5FCEA70A-D8BB-4488-AB6B-09EE0F1573C6}"/>
    <cellStyle name="Millares 6 7 2" xfId="341" xr:uid="{D0303987-1EA8-4061-B236-2907C55CCBB6}"/>
    <cellStyle name="Millares 6 7 2 2" xfId="422" xr:uid="{3B0461E8-D509-4905-AAE0-05D221E9FC21}"/>
    <cellStyle name="Millares 6 7 3" xfId="382" xr:uid="{8A5D528B-FBCA-4EED-A161-D95AE50ADB6D}"/>
    <cellStyle name="Millares 6 8" xfId="310" xr:uid="{29C7FE3F-BE1B-45B8-88EF-9424B9DA6BE8}"/>
    <cellStyle name="Millares 6 8 2" xfId="391" xr:uid="{A931F898-F245-4474-8DAD-186A8FCA9201}"/>
    <cellStyle name="Millares 6 9" xfId="351" xr:uid="{A81CBC72-F111-43F9-AB35-473B3C1C8E4F}"/>
    <cellStyle name="Millares 7" xfId="70" xr:uid="{00000000-0005-0000-0000-0000B5000000}"/>
    <cellStyle name="Millares 7 10" xfId="349" xr:uid="{95C02A14-A1B0-4DC5-9EC0-0EA0EDA5E8EA}"/>
    <cellStyle name="Millares 7 2" xfId="123" xr:uid="{00000000-0005-0000-0000-0000B6000000}"/>
    <cellStyle name="Millares 7 2 2" xfId="213" xr:uid="{00000000-0005-0000-0000-0000B7000000}"/>
    <cellStyle name="Millares 7 2 3" xfId="167" xr:uid="{00000000-0005-0000-0000-0000B8000000}"/>
    <cellStyle name="Millares 7 3" xfId="136" xr:uid="{00000000-0005-0000-0000-0000B9000000}"/>
    <cellStyle name="Millares 7 4" xfId="201" xr:uid="{00000000-0005-0000-0000-0000BA000000}"/>
    <cellStyle name="Millares 7 5" xfId="154" xr:uid="{00000000-0005-0000-0000-0000BB000000}"/>
    <cellStyle name="Millares 7 6" xfId="106" xr:uid="{00000000-0005-0000-0000-0000BC000000}"/>
    <cellStyle name="Millares 7 7" xfId="230" xr:uid="{656CE0D3-2DD8-4EE2-B338-9A36E8FCD77A}"/>
    <cellStyle name="Millares 7 7 2" xfId="324" xr:uid="{4D54B143-A57D-4151-A96E-09B7BB65B899}"/>
    <cellStyle name="Millares 7 7 2 2" xfId="405" xr:uid="{A077BEA8-969A-42D6-939E-52172129865D}"/>
    <cellStyle name="Millares 7 7 3" xfId="365" xr:uid="{8BE1A2A2-9F5A-4AF5-A507-4295160A4103}"/>
    <cellStyle name="Millares 7 8" xfId="259" xr:uid="{E1317FE0-F418-4937-ABEE-B85910699F78}"/>
    <cellStyle name="Millares 7 8 2" xfId="342" xr:uid="{A9223E5B-27C6-4328-AB64-54DDF0CBDBE6}"/>
    <cellStyle name="Millares 7 8 2 2" xfId="423" xr:uid="{2CEB9221-139C-4A32-8E53-E28FF9CDA966}"/>
    <cellStyle name="Millares 7 8 3" xfId="383" xr:uid="{A74C4504-B6A2-4CCA-B3E7-C4335F805CD5}"/>
    <cellStyle name="Millares 7 9" xfId="308" xr:uid="{6FB2A3E5-8E1C-440D-9FBF-FEA0A3BAF1CD}"/>
    <cellStyle name="Millares 7 9 2" xfId="389" xr:uid="{D19ED359-4BB0-4C40-89E9-9A88AD1FE097}"/>
    <cellStyle name="Millares 8" xfId="73" xr:uid="{00000000-0005-0000-0000-0000BD000000}"/>
    <cellStyle name="Millares 8 2" xfId="142" xr:uid="{00000000-0005-0000-0000-0000BE000000}"/>
    <cellStyle name="Millares 8 3" xfId="117" xr:uid="{00000000-0005-0000-0000-0000BF000000}"/>
    <cellStyle name="Millares 8 4" xfId="233" xr:uid="{C0104346-58BF-44D8-BFDD-D1DEC1179892}"/>
    <cellStyle name="Millares 8 4 2" xfId="327" xr:uid="{FDF858F1-9FD1-43A5-B501-E3EAD15A10B1}"/>
    <cellStyle name="Millares 8 4 2 2" xfId="408" xr:uid="{C96F830A-78E5-4460-A928-25F2420796BF}"/>
    <cellStyle name="Millares 8 4 3" xfId="368" xr:uid="{F85D031F-402B-4F17-8780-84BB59F526DF}"/>
    <cellStyle name="Millares 8 5" xfId="260" xr:uid="{E2545FF3-45F6-4482-860E-C1DF2FCECE6E}"/>
    <cellStyle name="Millares 8 5 2" xfId="343" xr:uid="{8584590A-369C-47CF-90E6-8E18A7DFC7BF}"/>
    <cellStyle name="Millares 8 5 2 2" xfId="424" xr:uid="{5D57617A-BBAB-44D1-87A0-64566741CD36}"/>
    <cellStyle name="Millares 8 5 3" xfId="384" xr:uid="{2158763B-5C1E-418F-B016-0C5B51966C7E}"/>
    <cellStyle name="Millares 8 6" xfId="311" xr:uid="{0453AEFE-3562-4AC4-AFA2-D4F91E4DED72}"/>
    <cellStyle name="Millares 8 6 2" xfId="392" xr:uid="{DD1DD91E-1287-4FBC-88EB-BD657AA8947A}"/>
    <cellStyle name="Millares 8 7" xfId="352" xr:uid="{5CACC8FD-8D55-4D73-9775-85886F93ADD0}"/>
    <cellStyle name="Millares 9" xfId="98" xr:uid="{00000000-0005-0000-0000-0000C0000000}"/>
    <cellStyle name="Millares 9 2" xfId="132" xr:uid="{00000000-0005-0000-0000-0000C1000000}"/>
    <cellStyle name="Neutral" xfId="8" builtinId="28" customBuiltin="1"/>
    <cellStyle name="Normal" xfId="0" builtinId="0"/>
    <cellStyle name="Normal 10" xfId="97" xr:uid="{00000000-0005-0000-0000-0000C4000000}"/>
    <cellStyle name="Normal 10 2" xfId="265" xr:uid="{D33988EE-DB75-4A3D-9DE8-FF7342B1D732}"/>
    <cellStyle name="Normal 11" xfId="266" xr:uid="{7219C383-A1BA-4463-9E25-B862221845A8}"/>
    <cellStyle name="Normal 12" xfId="46" xr:uid="{00000000-0005-0000-0000-0000C5000000}"/>
    <cellStyle name="Normal 12 2" xfId="267" xr:uid="{F530511C-4884-43E6-9001-97CB6490C75A}"/>
    <cellStyle name="Normal 13" xfId="268" xr:uid="{B0988791-516D-477B-B03D-F00E7150DB77}"/>
    <cellStyle name="Normal 14" xfId="269" xr:uid="{8F76A621-1838-453A-9327-90719E516CC7}"/>
    <cellStyle name="Normal 15" xfId="47" xr:uid="{00000000-0005-0000-0000-0000C6000000}"/>
    <cellStyle name="Normal 15 2" xfId="271" xr:uid="{A4705B9C-B422-4543-87CC-02A80762EDE8}"/>
    <cellStyle name="Normal 16" xfId="272" xr:uid="{09AA5F27-CE05-4897-B676-92F20AB98649}"/>
    <cellStyle name="Normal 17" xfId="273" xr:uid="{7068A48E-AD2F-4486-B74C-3BE58B782A04}"/>
    <cellStyle name="Normal 18" xfId="274" xr:uid="{219CB86F-1943-4239-8691-A0C05D200EDD}"/>
    <cellStyle name="Normal 19" xfId="275" xr:uid="{6E83156C-48AC-46ED-988C-AB1D281B04CD}"/>
    <cellStyle name="Normal 2" xfId="49" xr:uid="{00000000-0005-0000-0000-0000C7000000}"/>
    <cellStyle name="Normal 2 10" xfId="96" xr:uid="{00000000-0005-0000-0000-0000C8000000}"/>
    <cellStyle name="Normal 2 2" xfId="82" xr:uid="{00000000-0005-0000-0000-0000C9000000}"/>
    <cellStyle name="Normal 2 2 2" xfId="102" xr:uid="{00000000-0005-0000-0000-0000CA000000}"/>
    <cellStyle name="Normal 2 3" xfId="101" xr:uid="{00000000-0005-0000-0000-0000CB000000}"/>
    <cellStyle name="Normal 2 4" xfId="48" xr:uid="{00000000-0005-0000-0000-0000CC000000}"/>
    <cellStyle name="Normal 2 5" xfId="241" xr:uid="{2FE18ED7-4FEB-4FFE-A293-6FA112C1F469}"/>
    <cellStyle name="Normal 20" xfId="276" xr:uid="{A660C90D-22D4-45F4-AED4-96AF74DDBD74}"/>
    <cellStyle name="Normal 21" xfId="277" xr:uid="{3D3CF7A1-631B-45B4-9C8B-32CFECBE9997}"/>
    <cellStyle name="Normal 22" xfId="278" xr:uid="{EA03B6C7-F0D7-4059-8DAF-5C9106BB46A4}"/>
    <cellStyle name="Normal 23" xfId="279" xr:uid="{24BFE7F5-F859-4395-91B3-ED9AD9DC5383}"/>
    <cellStyle name="Normal 24" xfId="280" xr:uid="{51780D9A-A20A-4DB5-9DB0-4A271DDD4F0C}"/>
    <cellStyle name="Normal 25" xfId="281" xr:uid="{81B9CF64-46F9-4428-86A6-0C86EA93344A}"/>
    <cellStyle name="Normal 26" xfId="282" xr:uid="{E30B2A87-A681-4166-ABFC-1FB2542E5CA2}"/>
    <cellStyle name="Normal 27" xfId="283" xr:uid="{D7C3D1AF-82F1-44A8-B5F9-824263172C9F}"/>
    <cellStyle name="Normal 28" xfId="284" xr:uid="{F1354B06-EEA7-4888-B733-C5ACDEB9726B}"/>
    <cellStyle name="Normal 29" xfId="285" xr:uid="{B9A3688C-EA8C-4361-8860-89DB21E0F563}"/>
    <cellStyle name="Normal 3" xfId="53" xr:uid="{00000000-0005-0000-0000-0000CD000000}"/>
    <cellStyle name="Normal 3 2" xfId="84" xr:uid="{00000000-0005-0000-0000-0000CE000000}"/>
    <cellStyle name="Normal 3 3" xfId="43" xr:uid="{00000000-0005-0000-0000-0000CF000000}"/>
    <cellStyle name="Normal 3 3 2" xfId="245" xr:uid="{264B05C4-C19F-4AC2-B2A4-AC7FBB1DD165}"/>
    <cellStyle name="Normal 3 4" xfId="83" xr:uid="{00000000-0005-0000-0000-0000D0000000}"/>
    <cellStyle name="Normal 3 5" xfId="60" xr:uid="{00000000-0005-0000-0000-0000D1000000}"/>
    <cellStyle name="Normal 3 6" xfId="243" xr:uid="{21BF48F9-45D1-4175-9C9B-63B354D069AF}"/>
    <cellStyle name="Normal 30" xfId="286" xr:uid="{16DB513F-2491-485C-9E85-321B39AD03FA}"/>
    <cellStyle name="Normal 31" xfId="287" xr:uid="{1EF56DC4-82A8-4EDB-B719-A36FD287DEB8}"/>
    <cellStyle name="Normal 32" xfId="288" xr:uid="{AC570AE2-048A-43C9-B8C6-4C9A08AE75C3}"/>
    <cellStyle name="Normal 33" xfId="289" xr:uid="{F0F7B8B9-6D79-4CA2-87FF-DA18B006B66C}"/>
    <cellStyle name="Normal 34" xfId="290" xr:uid="{90D12102-3C55-49CB-BC7A-693AD75CAA60}"/>
    <cellStyle name="Normal 35" xfId="291" xr:uid="{FD715198-79B0-4720-8869-3F584E1C83D4}"/>
    <cellStyle name="Normal 36" xfId="292" xr:uid="{37C1F296-F224-4D63-8A01-84A22381165A}"/>
    <cellStyle name="Normal 37" xfId="293" xr:uid="{F113968E-59EC-43FD-A88B-3309CEE9AB15}"/>
    <cellStyle name="Normal 38" xfId="294" xr:uid="{60519F5D-44F0-4740-9517-B128745CBA87}"/>
    <cellStyle name="Normal 39" xfId="295" xr:uid="{4E47F646-51E6-4C93-80AD-45C6A85F7996}"/>
    <cellStyle name="Normal 4" xfId="244" xr:uid="{8D0489BE-F259-4483-8515-32AF2FBC4DC9}"/>
    <cellStyle name="Normal 4 2" xfId="247" xr:uid="{4DF8612A-574D-4198-8B6D-2A5276538A17}"/>
    <cellStyle name="Normal 40" xfId="296" xr:uid="{C671F9E5-6679-498C-A87A-9AA8282297FB}"/>
    <cellStyle name="Normal 41" xfId="297" xr:uid="{302742E9-8006-422D-B7B0-065A02D06605}"/>
    <cellStyle name="Normal 42" xfId="298" xr:uid="{39DE11C5-7454-4753-9812-3420282DCA40}"/>
    <cellStyle name="Normal 43" xfId="299" xr:uid="{64BE68A6-AD9C-462E-947C-5A501F6EF174}"/>
    <cellStyle name="Normal 44" xfId="300" xr:uid="{990EC6F3-5EAB-4DE2-B690-D2768CCF50ED}"/>
    <cellStyle name="Normal 45" xfId="301" xr:uid="{604E72D6-D898-4E1B-BA54-59C47E9949FA}"/>
    <cellStyle name="Normal 46" xfId="302" xr:uid="{6953426B-85C6-414D-857E-892658907D1D}"/>
    <cellStyle name="Normal 47" xfId="303" xr:uid="{F25C2926-C69B-4583-BA1E-2C2E0F152363}"/>
    <cellStyle name="Normal 5" xfId="87" xr:uid="{00000000-0005-0000-0000-0000D2000000}"/>
    <cellStyle name="Normal 5 2" xfId="256" xr:uid="{47661ADB-E6FA-455F-8B5A-582394FFF28F}"/>
    <cellStyle name="Normal 6" xfId="261" xr:uid="{069D7D9D-D48A-41C3-8412-0FE956D2FE43}"/>
    <cellStyle name="Normal 7" xfId="262" xr:uid="{15552BB2-6EC2-4816-9AAF-B92EE078A2A6}"/>
    <cellStyle name="Normal 8" xfId="263" xr:uid="{BDD66428-3529-4D28-98D5-7823B72C8216}"/>
    <cellStyle name="Normal 9" xfId="264" xr:uid="{0B9FC89C-322A-4973-9D52-F8F089B51294}"/>
    <cellStyle name="Normal_Estados Fiscal 1999" xfId="44" xr:uid="{00000000-0005-0000-0000-0000D3000000}"/>
    <cellStyle name="Notas" xfId="15" builtinId="10" customBuiltin="1"/>
    <cellStyle name="Porcentaje" xfId="57" builtinId="5"/>
    <cellStyle name="Porcentaje 3" xfId="248" xr:uid="{B83C2134-3C47-4199-AA33-23488D9EAFB5}"/>
    <cellStyle name="Porcentual 2" xfId="86" xr:uid="{00000000-0005-0000-0000-0000D7000000}"/>
    <cellStyle name="Salida" xfId="10" builtinId="21" customBuiltin="1"/>
    <cellStyle name="Texto de advertencia" xfId="14" builtinId="11" customBuiltin="1"/>
    <cellStyle name="Texto explicativo" xfId="16" builtinId="53" customBuiltin="1"/>
    <cellStyle name="Título" xfId="58" builtinId="15" customBuiltin="1"/>
    <cellStyle name="Título 2" xfId="3" builtinId="17" customBuiltin="1"/>
    <cellStyle name="Título 3" xfId="4" builtinId="18" customBuiltin="1"/>
    <cellStyle name="Título 4" xfId="42" xr:uid="{00000000-0005-0000-0000-0000D9000000}"/>
    <cellStyle name="Total" xfId="17" builtinId="25" customBuiltin="1"/>
  </cellStyles>
  <dxfs count="0"/>
  <tableStyles count="0" defaultTableStyle="TableStyleMedium2" defaultPivotStyle="PivotStyleLight16"/>
  <colors>
    <mruColors>
      <color rgb="FFBAD40F"/>
      <color rgb="FFCC0099"/>
      <color rgb="FFFF99CC"/>
      <color rgb="FFCCFFFF"/>
      <color rgb="FF336699"/>
      <color rgb="FFFFFFCC"/>
      <color rgb="FF003366"/>
      <color rgb="FF006699"/>
      <color rgb="FF000066"/>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 Id="rId14"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6.emf"/><Relationship Id="rId1" Type="http://schemas.openxmlformats.org/officeDocument/2006/relationships/image" Target="../media/image5.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6.emf"/><Relationship Id="rId1" Type="http://schemas.openxmlformats.org/officeDocument/2006/relationships/image" Target="../media/image8.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6.emf"/><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6.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59530</xdr:colOff>
      <xdr:row>0</xdr:row>
      <xdr:rowOff>190500</xdr:rowOff>
    </xdr:from>
    <xdr:to>
      <xdr:col>1</xdr:col>
      <xdr:colOff>2698749</xdr:colOff>
      <xdr:row>4</xdr:row>
      <xdr:rowOff>1</xdr:rowOff>
    </xdr:to>
    <xdr:pic>
      <xdr:nvPicPr>
        <xdr:cNvPr id="2" name="Imagen 1">
          <a:extLst>
            <a:ext uri="{FF2B5EF4-FFF2-40B4-BE49-F238E27FC236}">
              <a16:creationId xmlns:a16="http://schemas.microsoft.com/office/drawing/2014/main" id="{6F75F285-B742-4B94-B69C-1E9711F42E8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8069" y="190500"/>
          <a:ext cx="2639219" cy="5728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74083</xdr:colOff>
      <xdr:row>0</xdr:row>
      <xdr:rowOff>148166</xdr:rowOff>
    </xdr:from>
    <xdr:to>
      <xdr:col>1</xdr:col>
      <xdr:colOff>2713302</xdr:colOff>
      <xdr:row>3</xdr:row>
      <xdr:rowOff>164042</xdr:rowOff>
    </xdr:to>
    <xdr:pic>
      <xdr:nvPicPr>
        <xdr:cNvPr id="2" name="Imagen 1">
          <a:extLst>
            <a:ext uri="{FF2B5EF4-FFF2-40B4-BE49-F238E27FC236}">
              <a16:creationId xmlns:a16="http://schemas.microsoft.com/office/drawing/2014/main" id="{61786D20-10F0-44B9-B97A-0C52D3BF507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7206" y="148166"/>
          <a:ext cx="2639219" cy="58837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52917</xdr:colOff>
      <xdr:row>0</xdr:row>
      <xdr:rowOff>158750</xdr:rowOff>
    </xdr:from>
    <xdr:to>
      <xdr:col>1</xdr:col>
      <xdr:colOff>2764103</xdr:colOff>
      <xdr:row>3</xdr:row>
      <xdr:rowOff>174626</xdr:rowOff>
    </xdr:to>
    <xdr:pic>
      <xdr:nvPicPr>
        <xdr:cNvPr id="2" name="Imagen 1">
          <a:extLst>
            <a:ext uri="{FF2B5EF4-FFF2-40B4-BE49-F238E27FC236}">
              <a16:creationId xmlns:a16="http://schemas.microsoft.com/office/drawing/2014/main" id="{CDF6BD3B-4061-47E2-847F-3A37913A69C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1456" y="158750"/>
          <a:ext cx="2818234" cy="58837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10584</xdr:colOff>
      <xdr:row>0</xdr:row>
      <xdr:rowOff>105833</xdr:rowOff>
    </xdr:from>
    <xdr:to>
      <xdr:col>1</xdr:col>
      <xdr:colOff>2561168</xdr:colOff>
      <xdr:row>3</xdr:row>
      <xdr:rowOff>21167</xdr:rowOff>
    </xdr:to>
    <xdr:pic>
      <xdr:nvPicPr>
        <xdr:cNvPr id="2" name="Imagen 1">
          <a:extLst>
            <a:ext uri="{FF2B5EF4-FFF2-40B4-BE49-F238E27FC236}">
              <a16:creationId xmlns:a16="http://schemas.microsoft.com/office/drawing/2014/main" id="{1F521FFE-F976-4A13-BE14-325F2142AE8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9123" y="105833"/>
          <a:ext cx="2550584" cy="48782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95252</xdr:colOff>
      <xdr:row>1</xdr:row>
      <xdr:rowOff>13610</xdr:rowOff>
    </xdr:from>
    <xdr:to>
      <xdr:col>2</xdr:col>
      <xdr:colOff>1644330</xdr:colOff>
      <xdr:row>4</xdr:row>
      <xdr:rowOff>186421</xdr:rowOff>
    </xdr:to>
    <xdr:pic>
      <xdr:nvPicPr>
        <xdr:cNvPr id="4" name="Imagen 3">
          <a:extLst>
            <a:ext uri="{FF2B5EF4-FFF2-40B4-BE49-F238E27FC236}">
              <a16:creationId xmlns:a16="http://schemas.microsoft.com/office/drawing/2014/main" id="{79D1F3DC-B1D9-4B21-8544-95DDA0F8974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2" y="204110"/>
          <a:ext cx="3549328" cy="74431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printerSettings" Target="../printerSettings/printerSettings3.bin"/><Relationship Id="rId7"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8" Type="http://schemas.openxmlformats.org/officeDocument/2006/relationships/vmlDrawing" Target="../drawings/vmlDrawing2.vml"/><Relationship Id="rId3" Type="http://schemas.openxmlformats.org/officeDocument/2006/relationships/printerSettings" Target="../printerSettings/printerSettings9.bin"/><Relationship Id="rId7" Type="http://schemas.openxmlformats.org/officeDocument/2006/relationships/drawing" Target="../drawings/drawing2.x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3.xml.rels><?xml version="1.0" encoding="UTF-8" standalone="yes"?>
<Relationships xmlns="http://schemas.openxmlformats.org/package/2006/relationships"><Relationship Id="rId8" Type="http://schemas.openxmlformats.org/officeDocument/2006/relationships/vmlDrawing" Target="../drawings/vmlDrawing3.vml"/><Relationship Id="rId3" Type="http://schemas.openxmlformats.org/officeDocument/2006/relationships/printerSettings" Target="../printerSettings/printerSettings15.bin"/><Relationship Id="rId7" Type="http://schemas.openxmlformats.org/officeDocument/2006/relationships/drawing" Target="../drawings/drawing3.x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4.xml.rels><?xml version="1.0" encoding="UTF-8" standalone="yes"?>
<Relationships xmlns="http://schemas.openxmlformats.org/package/2006/relationships"><Relationship Id="rId8" Type="http://schemas.openxmlformats.org/officeDocument/2006/relationships/vmlDrawing" Target="../drawings/vmlDrawing4.vml"/><Relationship Id="rId3" Type="http://schemas.openxmlformats.org/officeDocument/2006/relationships/printerSettings" Target="../printerSettings/printerSettings21.bin"/><Relationship Id="rId7" Type="http://schemas.openxmlformats.org/officeDocument/2006/relationships/drawing" Target="../drawings/drawing4.xml"/><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7.bin"/><Relationship Id="rId7" Type="http://schemas.openxmlformats.org/officeDocument/2006/relationships/vmlDrawing" Target="../drawings/vmlDrawing5.vml"/><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drawing" Target="../drawings/drawing5.xml"/><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1"/>
    <pageSetUpPr fitToPage="1"/>
  </sheetPr>
  <dimension ref="B1:L46"/>
  <sheetViews>
    <sheetView showGridLines="0" topLeftCell="A19" zoomScale="70" zoomScaleNormal="70" zoomScaleSheetLayoutView="80" workbookViewId="0">
      <selection activeCell="I51" sqref="I51"/>
    </sheetView>
  </sheetViews>
  <sheetFormatPr baseColWidth="10" defaultColWidth="11.44140625" defaultRowHeight="15"/>
  <cols>
    <col min="1" max="1" width="3.33203125" style="2" customWidth="1"/>
    <col min="2" max="2" width="41.6640625" style="2" customWidth="1"/>
    <col min="3" max="3" width="19.5546875" style="2" customWidth="1"/>
    <col min="4" max="4" width="21.109375" style="89" customWidth="1"/>
    <col min="5" max="5" width="21.88671875" style="2" customWidth="1"/>
    <col min="6" max="6" width="24.88671875" style="2" customWidth="1"/>
    <col min="7" max="7" width="17.6640625" style="81" bestFit="1" customWidth="1"/>
    <col min="8" max="8" width="17.6640625" style="81" customWidth="1"/>
    <col min="9" max="9" width="24.5546875" style="81" bestFit="1" customWidth="1"/>
    <col min="10" max="10" width="19.109375" style="81" customWidth="1"/>
    <col min="11" max="12" width="19.33203125" style="81" bestFit="1" customWidth="1"/>
    <col min="13" max="16384" width="11.44140625" style="2"/>
  </cols>
  <sheetData>
    <row r="1" spans="2:12">
      <c r="D1" s="2"/>
    </row>
    <row r="4" spans="2:12">
      <c r="K4" s="90"/>
    </row>
    <row r="6" spans="2:12" ht="15.6">
      <c r="B6" s="289" t="s">
        <v>152</v>
      </c>
      <c r="C6" s="289"/>
      <c r="D6" s="289"/>
      <c r="E6" s="289"/>
      <c r="F6" s="289"/>
    </row>
    <row r="7" spans="2:12" ht="15.6">
      <c r="B7" s="289" t="s">
        <v>21</v>
      </c>
      <c r="C7" s="289"/>
      <c r="D7" s="289"/>
      <c r="E7" s="289"/>
      <c r="F7" s="289"/>
    </row>
    <row r="8" spans="2:12" s="92" customFormat="1" ht="15.6">
      <c r="B8" s="295" t="s">
        <v>230</v>
      </c>
      <c r="C8" s="295"/>
      <c r="D8" s="295"/>
      <c r="E8" s="295"/>
      <c r="F8" s="295"/>
      <c r="G8" s="91"/>
      <c r="H8" s="91"/>
      <c r="I8" s="91"/>
      <c r="J8" s="91"/>
      <c r="K8" s="91"/>
      <c r="L8" s="91"/>
    </row>
    <row r="9" spans="2:12" ht="15.6">
      <c r="B9" s="291" t="s">
        <v>168</v>
      </c>
      <c r="C9" s="291"/>
      <c r="D9" s="291"/>
      <c r="E9" s="291"/>
      <c r="F9" s="291"/>
    </row>
    <row r="10" spans="2:12" ht="7.5" customHeight="1"/>
    <row r="11" spans="2:12" ht="19.95" customHeight="1">
      <c r="B11" s="292" t="s">
        <v>2</v>
      </c>
      <c r="C11" s="293"/>
      <c r="D11" s="294"/>
      <c r="E11" s="53">
        <v>45930</v>
      </c>
      <c r="F11" s="53">
        <v>45657</v>
      </c>
      <c r="I11" s="93"/>
      <c r="J11" s="93"/>
      <c r="K11" s="93"/>
      <c r="L11" s="93"/>
    </row>
    <row r="12" spans="2:12" s="81" customFormat="1" ht="10.95" customHeight="1">
      <c r="B12" s="94"/>
      <c r="C12" s="95"/>
      <c r="D12" s="96"/>
      <c r="E12" s="97"/>
      <c r="F12" s="97"/>
    </row>
    <row r="13" spans="2:12" s="81" customFormat="1" ht="15.6">
      <c r="B13" s="98" t="s">
        <v>90</v>
      </c>
      <c r="D13" s="74" t="s">
        <v>66</v>
      </c>
      <c r="E13" s="71">
        <v>11262714.169999972</v>
      </c>
      <c r="F13" s="71">
        <v>5032077.5990000516</v>
      </c>
      <c r="G13" s="99"/>
      <c r="H13" s="99"/>
      <c r="I13" s="100"/>
      <c r="J13" s="101"/>
    </row>
    <row r="14" spans="2:12" s="81" customFormat="1" ht="15.6">
      <c r="B14" s="102"/>
      <c r="C14" s="103"/>
      <c r="D14" s="74"/>
      <c r="E14" s="71"/>
      <c r="F14" s="71"/>
      <c r="I14" s="100"/>
      <c r="J14" s="101"/>
    </row>
    <row r="15" spans="2:12" s="81" customFormat="1" ht="15.6">
      <c r="B15" s="98" t="s">
        <v>67</v>
      </c>
      <c r="C15" s="104"/>
      <c r="D15" s="74" t="s">
        <v>68</v>
      </c>
      <c r="E15" s="71">
        <v>50316222.840000004</v>
      </c>
      <c r="F15" s="71">
        <v>31352786.206300035</v>
      </c>
      <c r="G15" s="99"/>
      <c r="H15" s="99"/>
      <c r="I15" s="100"/>
      <c r="J15" s="101"/>
      <c r="L15" s="105"/>
    </row>
    <row r="16" spans="2:12" s="81" customFormat="1">
      <c r="B16" s="98"/>
      <c r="C16" s="104"/>
      <c r="D16" s="106"/>
      <c r="E16" s="71"/>
      <c r="F16" s="71"/>
      <c r="K16" s="105"/>
      <c r="L16" s="105"/>
    </row>
    <row r="17" spans="2:12" s="81" customFormat="1">
      <c r="B17" s="98" t="s">
        <v>117</v>
      </c>
      <c r="C17" s="104"/>
      <c r="D17" s="106"/>
      <c r="E17" s="71">
        <v>56.84</v>
      </c>
      <c r="F17" s="71">
        <v>10061.630000004769</v>
      </c>
      <c r="G17" s="107"/>
      <c r="K17" s="105"/>
      <c r="L17" s="105"/>
    </row>
    <row r="18" spans="2:12" s="81" customFormat="1">
      <c r="B18" s="98"/>
      <c r="C18" s="104"/>
      <c r="D18" s="106"/>
      <c r="E18" s="71"/>
      <c r="F18" s="71"/>
      <c r="K18" s="105"/>
      <c r="L18" s="105"/>
    </row>
    <row r="19" spans="2:12" s="81" customFormat="1">
      <c r="B19" s="98" t="s">
        <v>143</v>
      </c>
      <c r="C19" s="104"/>
      <c r="D19" s="106"/>
      <c r="E19" s="71">
        <v>501961.58999999991</v>
      </c>
      <c r="F19" s="71">
        <v>729.53299999999581</v>
      </c>
      <c r="K19" s="105"/>
      <c r="L19" s="105"/>
    </row>
    <row r="20" spans="2:12" s="81" customFormat="1">
      <c r="B20" s="98"/>
      <c r="C20" s="104"/>
      <c r="D20" s="106"/>
      <c r="E20" s="108"/>
      <c r="F20" s="109"/>
      <c r="K20" s="105"/>
      <c r="L20" s="105"/>
    </row>
    <row r="21" spans="2:12" s="81" customFormat="1" ht="15.6">
      <c r="B21" s="102" t="s">
        <v>16</v>
      </c>
      <c r="C21" s="110"/>
      <c r="D21" s="111"/>
      <c r="E21" s="72">
        <f>+SUM(E13:E20)</f>
        <v>62080955.439999983</v>
      </c>
      <c r="F21" s="72">
        <v>36395654.968300089</v>
      </c>
      <c r="G21" s="107"/>
      <c r="I21" s="107"/>
      <c r="J21" s="101"/>
    </row>
    <row r="22" spans="2:12" ht="15.6">
      <c r="B22" s="112"/>
      <c r="C22" s="113"/>
      <c r="D22" s="114"/>
      <c r="E22" s="108"/>
      <c r="F22" s="109"/>
      <c r="K22" s="115"/>
    </row>
    <row r="23" spans="2:12" ht="19.95" customHeight="1">
      <c r="B23" s="292" t="s">
        <v>85</v>
      </c>
      <c r="C23" s="293"/>
      <c r="D23" s="294"/>
      <c r="E23" s="116"/>
      <c r="F23" s="116"/>
    </row>
    <row r="24" spans="2:12" ht="15.6">
      <c r="B24" s="98" t="s">
        <v>69</v>
      </c>
      <c r="C24" s="117"/>
      <c r="D24" s="118" t="s">
        <v>70</v>
      </c>
      <c r="E24" s="71">
        <v>-18062.55</v>
      </c>
      <c r="F24" s="71">
        <v>-162469.90000000552</v>
      </c>
      <c r="G24" s="99"/>
      <c r="I24" s="100"/>
      <c r="K24" s="115"/>
    </row>
    <row r="25" spans="2:12" ht="15.6">
      <c r="B25" s="98"/>
      <c r="C25" s="104"/>
      <c r="D25" s="118"/>
      <c r="E25" s="71"/>
      <c r="F25" s="71"/>
      <c r="G25" s="99"/>
      <c r="K25" s="115"/>
    </row>
    <row r="26" spans="2:12" s="81" customFormat="1" ht="15.6">
      <c r="B26" s="98" t="s">
        <v>71</v>
      </c>
      <c r="C26" s="104"/>
      <c r="D26" s="74" t="s">
        <v>206</v>
      </c>
      <c r="E26" s="71">
        <v>-14025.87</v>
      </c>
      <c r="F26" s="71">
        <v>-12718.83900000155</v>
      </c>
      <c r="K26" s="105"/>
    </row>
    <row r="27" spans="2:12" s="81" customFormat="1" ht="15.6">
      <c r="B27" s="102"/>
      <c r="C27" s="104"/>
      <c r="D27" s="118"/>
      <c r="E27" s="71"/>
      <c r="F27" s="71"/>
      <c r="K27" s="105"/>
    </row>
    <row r="28" spans="2:12" s="81" customFormat="1" ht="15.6">
      <c r="B28" s="98" t="s">
        <v>17</v>
      </c>
      <c r="C28" s="104"/>
      <c r="D28" s="118" t="s">
        <v>247</v>
      </c>
      <c r="E28" s="71">
        <v>-714322.12</v>
      </c>
      <c r="F28" s="71">
        <v>-86587.929999999702</v>
      </c>
      <c r="K28" s="105"/>
    </row>
    <row r="29" spans="2:12" s="81" customFormat="1" ht="15.6">
      <c r="B29" s="102"/>
      <c r="C29" s="104"/>
      <c r="D29" s="119"/>
      <c r="E29" s="71"/>
      <c r="F29" s="71"/>
      <c r="K29" s="105"/>
    </row>
    <row r="30" spans="2:12" s="81" customFormat="1" ht="15.6">
      <c r="B30" s="102" t="s">
        <v>18</v>
      </c>
      <c r="C30" s="120"/>
      <c r="D30" s="119"/>
      <c r="E30" s="72">
        <f>+SUM(E21:E29)</f>
        <v>61334544.899999991</v>
      </c>
      <c r="F30" s="72">
        <v>36133878.299300082</v>
      </c>
      <c r="G30" s="107"/>
      <c r="I30" s="107"/>
      <c r="J30" s="107"/>
    </row>
    <row r="31" spans="2:12" s="81" customFormat="1" ht="15.6">
      <c r="B31" s="102" t="s">
        <v>19</v>
      </c>
      <c r="C31" s="103"/>
      <c r="D31" s="118"/>
      <c r="E31" s="72">
        <f>+E30/E32</f>
        <v>55817.375545831273</v>
      </c>
      <c r="F31" s="72">
        <v>33185.329759509754</v>
      </c>
    </row>
    <row r="32" spans="2:12" s="81" customFormat="1" ht="15.6">
      <c r="B32" s="121" t="s">
        <v>20</v>
      </c>
      <c r="C32" s="122"/>
      <c r="D32" s="123"/>
      <c r="E32" s="73">
        <f>+'Notas a los Estados Financieros'!D132</f>
        <v>1098.843224</v>
      </c>
      <c r="F32" s="73">
        <v>1088.850964</v>
      </c>
      <c r="G32" s="93"/>
      <c r="H32" s="93"/>
      <c r="I32" s="93"/>
      <c r="J32" s="93"/>
    </row>
    <row r="33" spans="2:12" ht="15.6">
      <c r="B33" s="124"/>
      <c r="C33" s="125"/>
      <c r="D33" s="126"/>
      <c r="E33" s="127"/>
      <c r="F33" s="127"/>
      <c r="G33" s="128"/>
      <c r="H33" s="99"/>
      <c r="I33" s="93"/>
      <c r="J33" s="93"/>
    </row>
    <row r="34" spans="2:12" ht="15" customHeight="1">
      <c r="B34" s="290" t="s">
        <v>201</v>
      </c>
      <c r="C34" s="290"/>
      <c r="D34" s="290"/>
      <c r="E34" s="290"/>
      <c r="F34" s="290"/>
      <c r="I34" s="93"/>
      <c r="J34" s="93"/>
    </row>
    <row r="35" spans="2:12" ht="15" customHeight="1">
      <c r="I35" s="100"/>
      <c r="J35" s="100"/>
    </row>
    <row r="36" spans="2:12" ht="7.5" customHeight="1">
      <c r="B36" s="129"/>
    </row>
    <row r="37" spans="2:12" ht="7.5" customHeight="1">
      <c r="B37" s="129"/>
      <c r="F37" s="39"/>
    </row>
    <row r="38" spans="2:12" ht="7.5" customHeight="1">
      <c r="B38" s="129"/>
      <c r="F38" s="39"/>
    </row>
    <row r="39" spans="2:12" ht="7.5" customHeight="1">
      <c r="B39" s="129"/>
      <c r="F39" s="39"/>
    </row>
    <row r="40" spans="2:12" ht="7.5" customHeight="1">
      <c r="B40" s="129"/>
      <c r="F40" s="39"/>
    </row>
    <row r="41" spans="2:12" ht="7.5" customHeight="1">
      <c r="B41" s="129"/>
      <c r="F41" s="39"/>
    </row>
    <row r="42" spans="2:12">
      <c r="B42" s="129"/>
    </row>
    <row r="43" spans="2:12" ht="15.6">
      <c r="B43" s="24"/>
      <c r="C43" s="24"/>
      <c r="D43" s="3"/>
      <c r="E43" s="24"/>
      <c r="F43" s="24"/>
    </row>
    <row r="44" spans="2:12" s="130" customFormat="1" ht="15.6">
      <c r="B44" s="76"/>
      <c r="C44" s="76"/>
      <c r="E44" s="77"/>
      <c r="I44" s="131"/>
      <c r="J44" s="131"/>
      <c r="K44" s="131"/>
      <c r="L44" s="131"/>
    </row>
    <row r="45" spans="2:12" s="89" customFormat="1">
      <c r="B45" s="78"/>
      <c r="C45" s="78"/>
      <c r="E45" s="79"/>
      <c r="I45" s="132"/>
      <c r="J45" s="132"/>
      <c r="K45" s="132"/>
      <c r="L45" s="132"/>
    </row>
    <row r="46" spans="2:12" s="89" customFormat="1">
      <c r="B46" s="78"/>
      <c r="C46" s="79"/>
      <c r="D46" s="79"/>
      <c r="E46" s="133"/>
      <c r="F46" s="79"/>
      <c r="H46" s="133"/>
      <c r="I46" s="132"/>
      <c r="J46" s="132"/>
      <c r="K46" s="132"/>
      <c r="L46" s="132"/>
    </row>
  </sheetData>
  <customSheetViews>
    <customSheetView guid="{F3648BCD-1CED-4BBB-AE63-37BDB925883F}" scale="80" showPageBreaks="1" showGridLines="0" printArea="1">
      <pane ySplit="7" topLeftCell="A8" activePane="bottomLeft" state="frozen"/>
      <selection pane="bottomLeft" activeCell="G9" sqref="G9"/>
      <colBreaks count="1" manualBreakCount="1">
        <brk id="7" max="1048575" man="1"/>
      </colBreaks>
      <pageMargins left="0.7" right="0.7" top="0.75" bottom="0.75" header="0.3" footer="0.3"/>
      <pageSetup paperSize="9" scale="46" orientation="portrait" r:id="rId1"/>
    </customSheetView>
    <customSheetView guid="{61A52113-890E-4C3B-ADC2-27DE1001C942}" scale="80" showGridLines="0" fitToPage="1">
      <pane ySplit="8" topLeftCell="A9" activePane="bottomLeft" state="frozen"/>
      <selection pane="bottomLeft" activeCell="B10" sqref="B10"/>
      <colBreaks count="1" manualBreakCount="1">
        <brk id="6" max="1048575" man="1"/>
      </colBreaks>
      <pageMargins left="0.7" right="0.7" top="0.75" bottom="0.75" header="0.3" footer="0.3"/>
      <pageSetup paperSize="9" scale="60" fitToHeight="0"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7" right="0.7" top="0.75" bottom="0.75" header="0.3" footer="0.3"/>
      <pageSetup paperSize="9" scale="46" orientation="portrait" r:id="rId3"/>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4"/>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5"/>
    </customSheetView>
  </customSheetViews>
  <mergeCells count="7">
    <mergeCell ref="B6:F6"/>
    <mergeCell ref="B34:F34"/>
    <mergeCell ref="B7:F7"/>
    <mergeCell ref="B9:F9"/>
    <mergeCell ref="B11:D11"/>
    <mergeCell ref="B23:D23"/>
    <mergeCell ref="B8:F8"/>
  </mergeCells>
  <pageMargins left="0.7" right="0.7" top="0.75" bottom="0.75" header="0.3" footer="0.3"/>
  <pageSetup paperSize="9" scale="53" fitToHeight="0" orientation="portrait" r:id="rId6"/>
  <colBreaks count="1" manualBreakCount="1">
    <brk id="6" max="1048575" man="1"/>
  </colBreaks>
  <drawing r:id="rId7"/>
  <legacyDrawing r:id="rId8"/>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1"/>
    <pageSetUpPr fitToPage="1"/>
  </sheetPr>
  <dimension ref="A4:N46"/>
  <sheetViews>
    <sheetView showGridLines="0" topLeftCell="A18" zoomScale="70" zoomScaleNormal="70" zoomScaleSheetLayoutView="90" workbookViewId="0">
      <selection activeCell="A43" sqref="A43:XFD45"/>
    </sheetView>
  </sheetViews>
  <sheetFormatPr baseColWidth="10" defaultColWidth="11.44140625" defaultRowHeight="15"/>
  <cols>
    <col min="1" max="1" width="2" style="2" customWidth="1"/>
    <col min="2" max="2" width="49.33203125" style="2" customWidth="1"/>
    <col min="3" max="3" width="8.6640625" style="2" customWidth="1"/>
    <col min="4" max="4" width="10" style="2" customWidth="1"/>
    <col min="5" max="5" width="7.88671875" style="2" customWidth="1"/>
    <col min="6" max="6" width="22.5546875" style="2" customWidth="1"/>
    <col min="7" max="7" width="24.33203125" style="2" customWidth="1"/>
    <col min="8" max="9" width="17.88671875" style="2" bestFit="1" customWidth="1"/>
    <col min="10" max="10" width="17.88671875" style="2" customWidth="1"/>
    <col min="11" max="12" width="11.44140625" style="2"/>
    <col min="13" max="13" width="14.6640625" style="2" bestFit="1" customWidth="1"/>
    <col min="14" max="16384" width="11.44140625" style="2"/>
  </cols>
  <sheetData>
    <row r="4" spans="1:14">
      <c r="K4" s="134"/>
    </row>
    <row r="6" spans="1:14" ht="15.6">
      <c r="B6" s="289" t="s">
        <v>152</v>
      </c>
      <c r="C6" s="289"/>
      <c r="D6" s="289"/>
      <c r="E6" s="289"/>
      <c r="F6" s="289"/>
      <c r="G6" s="289"/>
      <c r="H6" s="135"/>
      <c r="I6" s="135"/>
      <c r="J6" s="135"/>
    </row>
    <row r="7" spans="1:14" ht="15.6">
      <c r="B7" s="289" t="s">
        <v>207</v>
      </c>
      <c r="C7" s="289"/>
      <c r="D7" s="289"/>
      <c r="E7" s="289"/>
      <c r="F7" s="289"/>
      <c r="G7" s="289"/>
      <c r="H7" s="135"/>
      <c r="I7" s="135"/>
      <c r="J7" s="135"/>
    </row>
    <row r="8" spans="1:14" ht="15.6" customHeight="1">
      <c r="B8" s="289" t="s">
        <v>231</v>
      </c>
      <c r="C8" s="289"/>
      <c r="D8" s="289"/>
      <c r="E8" s="289"/>
      <c r="F8" s="289"/>
      <c r="G8" s="289"/>
      <c r="H8" s="23"/>
      <c r="I8" s="23"/>
      <c r="J8" s="23"/>
      <c r="K8" s="23"/>
    </row>
    <row r="9" spans="1:14" ht="15.6">
      <c r="B9" s="291" t="s">
        <v>168</v>
      </c>
      <c r="C9" s="291"/>
      <c r="D9" s="291"/>
      <c r="E9" s="291"/>
      <c r="F9" s="291"/>
      <c r="G9" s="291"/>
      <c r="H9" s="23"/>
      <c r="I9" s="23"/>
      <c r="J9" s="23"/>
    </row>
    <row r="10" spans="1:14" ht="15.6">
      <c r="B10" s="295"/>
      <c r="C10" s="295"/>
      <c r="D10" s="295"/>
      <c r="E10" s="295"/>
      <c r="F10" s="295"/>
      <c r="G10" s="295"/>
      <c r="H10" s="23"/>
      <c r="I10" s="136"/>
      <c r="J10" s="136"/>
      <c r="K10" s="81"/>
    </row>
    <row r="11" spans="1:14" ht="19.95" customHeight="1">
      <c r="B11" s="54" t="s">
        <v>8</v>
      </c>
      <c r="C11" s="55"/>
      <c r="D11" s="55"/>
      <c r="E11" s="56"/>
      <c r="F11" s="53">
        <v>45930</v>
      </c>
      <c r="G11" s="53">
        <v>45565</v>
      </c>
      <c r="H11" s="107"/>
      <c r="I11" s="107"/>
      <c r="J11" s="107"/>
      <c r="K11" s="107"/>
      <c r="L11" s="107"/>
      <c r="M11" s="107"/>
      <c r="N11" s="107"/>
    </row>
    <row r="12" spans="1:14" ht="15.6">
      <c r="B12" s="137"/>
      <c r="E12" s="138"/>
      <c r="F12" s="139"/>
      <c r="G12" s="139"/>
      <c r="H12" s="107"/>
      <c r="I12" s="107"/>
      <c r="J12" s="107"/>
      <c r="K12" s="107"/>
      <c r="L12" s="107"/>
      <c r="M12" s="107"/>
      <c r="N12" s="107"/>
    </row>
    <row r="13" spans="1:14" s="81" customFormat="1" ht="15" customHeight="1">
      <c r="A13" s="140"/>
      <c r="B13" s="62" t="s">
        <v>208</v>
      </c>
      <c r="C13" s="110"/>
      <c r="D13" s="141" t="s">
        <v>73</v>
      </c>
      <c r="E13" s="142"/>
      <c r="F13" s="61">
        <v>1980194.4599999997</v>
      </c>
      <c r="G13" s="71">
        <v>1143181.0281</v>
      </c>
      <c r="H13" s="107"/>
      <c r="I13" s="107"/>
      <c r="J13" s="107"/>
      <c r="K13" s="107"/>
      <c r="L13" s="107"/>
      <c r="M13" s="107"/>
      <c r="N13" s="107"/>
    </row>
    <row r="14" spans="1:14" s="81" customFormat="1" ht="15" customHeight="1">
      <c r="A14" s="140"/>
      <c r="B14" s="143" t="s">
        <v>7</v>
      </c>
      <c r="C14" s="144"/>
      <c r="D14" s="141" t="s">
        <v>183</v>
      </c>
      <c r="E14" s="142"/>
      <c r="F14" s="61">
        <v>225785.73</v>
      </c>
      <c r="G14" s="71">
        <v>170734.55</v>
      </c>
      <c r="H14" s="107"/>
      <c r="I14" s="107"/>
      <c r="J14" s="107"/>
      <c r="K14" s="107"/>
      <c r="L14" s="107"/>
      <c r="M14" s="107"/>
      <c r="N14" s="107"/>
    </row>
    <row r="15" spans="1:14" s="81" customFormat="1" ht="15.6">
      <c r="A15" s="140"/>
      <c r="B15" s="145" t="s">
        <v>72</v>
      </c>
      <c r="C15" s="146"/>
      <c r="D15" s="141" t="s">
        <v>252</v>
      </c>
      <c r="E15" s="142"/>
      <c r="F15" s="61">
        <v>68223.31</v>
      </c>
      <c r="G15" s="71">
        <v>40608.97</v>
      </c>
      <c r="H15" s="107"/>
      <c r="I15" s="107"/>
      <c r="J15" s="107"/>
      <c r="K15" s="107"/>
      <c r="L15" s="107"/>
      <c r="M15" s="107"/>
      <c r="N15" s="107"/>
    </row>
    <row r="16" spans="1:14" ht="15.6">
      <c r="A16" s="147"/>
      <c r="B16" s="148"/>
      <c r="C16" s="149"/>
      <c r="D16" s="150"/>
      <c r="E16" s="151"/>
      <c r="F16" s="61"/>
      <c r="G16" s="71"/>
      <c r="H16" s="107"/>
      <c r="I16" s="107"/>
      <c r="J16" s="107"/>
      <c r="K16" s="107"/>
      <c r="L16" s="107"/>
      <c r="M16" s="107"/>
      <c r="N16" s="107"/>
    </row>
    <row r="17" spans="1:14" s="20" customFormat="1" ht="15" customHeight="1">
      <c r="A17" s="147"/>
      <c r="B17" s="147" t="s">
        <v>13</v>
      </c>
      <c r="E17" s="151"/>
      <c r="F17" s="87">
        <f>+SUM(F13:F16)</f>
        <v>2274203.5</v>
      </c>
      <c r="G17" s="72">
        <v>1354524.5481</v>
      </c>
      <c r="H17" s="107"/>
      <c r="I17" s="107"/>
      <c r="J17" s="107"/>
      <c r="K17" s="107"/>
      <c r="L17" s="107"/>
      <c r="M17" s="107"/>
      <c r="N17" s="107"/>
    </row>
    <row r="18" spans="1:14" s="20" customFormat="1" ht="15" customHeight="1">
      <c r="B18" s="147"/>
      <c r="E18" s="151"/>
      <c r="F18" s="61"/>
      <c r="G18" s="71"/>
      <c r="H18" s="107"/>
      <c r="I18" s="107"/>
      <c r="J18" s="107"/>
      <c r="K18" s="107"/>
      <c r="L18" s="107"/>
      <c r="M18" s="107"/>
      <c r="N18" s="107"/>
    </row>
    <row r="19" spans="1:14" ht="19.95" customHeight="1">
      <c r="B19" s="54" t="s">
        <v>9</v>
      </c>
      <c r="C19" s="55"/>
      <c r="D19" s="55"/>
      <c r="E19" s="56"/>
      <c r="F19" s="53"/>
      <c r="G19" s="53"/>
      <c r="H19" s="107"/>
      <c r="I19" s="107"/>
      <c r="J19" s="107"/>
      <c r="K19" s="107"/>
      <c r="L19" s="107"/>
      <c r="M19" s="107"/>
      <c r="N19" s="107"/>
    </row>
    <row r="20" spans="1:14" ht="15" customHeight="1">
      <c r="A20" s="147"/>
      <c r="B20" s="145"/>
      <c r="C20" s="146"/>
      <c r="D20" s="146"/>
      <c r="E20" s="142"/>
      <c r="F20" s="71"/>
      <c r="G20" s="71"/>
      <c r="H20" s="107"/>
      <c r="I20" s="107"/>
      <c r="J20" s="107"/>
      <c r="K20" s="107"/>
      <c r="L20" s="107"/>
      <c r="M20" s="107"/>
      <c r="N20" s="107"/>
    </row>
    <row r="21" spans="1:14" s="81" customFormat="1" ht="15" customHeight="1">
      <c r="A21" s="140"/>
      <c r="B21" s="145" t="s">
        <v>64</v>
      </c>
      <c r="C21" s="146"/>
      <c r="D21" s="152"/>
      <c r="E21" s="142"/>
      <c r="F21" s="71">
        <v>-653610.86</v>
      </c>
      <c r="G21" s="71">
        <v>-432878.96</v>
      </c>
      <c r="H21" s="107"/>
      <c r="I21" s="107"/>
      <c r="J21" s="107"/>
      <c r="K21" s="107"/>
      <c r="L21" s="107"/>
      <c r="M21" s="107"/>
      <c r="N21" s="107"/>
    </row>
    <row r="22" spans="1:14" s="81" customFormat="1" ht="15" hidden="1" customHeight="1">
      <c r="A22" s="140"/>
      <c r="B22" s="145" t="s">
        <v>91</v>
      </c>
      <c r="C22" s="146"/>
      <c r="D22" s="146"/>
      <c r="E22" s="142"/>
      <c r="F22" s="61">
        <v>0</v>
      </c>
      <c r="G22" s="71">
        <v>0</v>
      </c>
      <c r="H22" s="107"/>
      <c r="I22" s="107"/>
      <c r="J22" s="107"/>
      <c r="K22" s="107"/>
      <c r="L22" s="107"/>
      <c r="M22" s="107"/>
      <c r="N22" s="107"/>
    </row>
    <row r="23" spans="1:14" s="81" customFormat="1" ht="15" hidden="1" customHeight="1">
      <c r="A23" s="153"/>
      <c r="B23" s="143" t="s">
        <v>12</v>
      </c>
      <c r="C23" s="144"/>
      <c r="D23" s="144"/>
      <c r="E23" s="154"/>
      <c r="F23" s="61">
        <v>0</v>
      </c>
      <c r="G23" s="71">
        <v>0</v>
      </c>
      <c r="H23" s="107"/>
      <c r="I23" s="107"/>
      <c r="J23" s="107"/>
      <c r="K23" s="107"/>
      <c r="L23" s="107"/>
      <c r="M23" s="107"/>
      <c r="N23" s="107"/>
    </row>
    <row r="24" spans="1:14" s="81" customFormat="1" ht="15" customHeight="1">
      <c r="A24" s="155"/>
      <c r="B24" s="156" t="s">
        <v>74</v>
      </c>
      <c r="C24" s="157"/>
      <c r="D24" s="141"/>
      <c r="E24" s="158"/>
      <c r="F24" s="71">
        <v>-80300.23</v>
      </c>
      <c r="G24" s="71">
        <v>-59629.560000000005</v>
      </c>
      <c r="H24" s="107"/>
      <c r="I24" s="107"/>
      <c r="J24" s="107"/>
      <c r="K24" s="107"/>
      <c r="L24" s="107"/>
      <c r="M24" s="107"/>
      <c r="N24" s="107"/>
    </row>
    <row r="25" spans="1:14" ht="15" customHeight="1">
      <c r="A25" s="159"/>
      <c r="B25" s="156"/>
      <c r="C25" s="157"/>
      <c r="D25" s="157"/>
      <c r="E25" s="158"/>
      <c r="F25" s="71"/>
      <c r="G25" s="71"/>
      <c r="H25" s="107"/>
      <c r="I25" s="107"/>
      <c r="J25" s="107"/>
      <c r="K25" s="107"/>
      <c r="L25" s="107"/>
      <c r="M25" s="107"/>
      <c r="N25" s="107"/>
    </row>
    <row r="26" spans="1:14" ht="15" customHeight="1">
      <c r="A26" s="147"/>
      <c r="B26" s="140" t="s">
        <v>14</v>
      </c>
      <c r="C26" s="110"/>
      <c r="D26" s="141" t="s">
        <v>209</v>
      </c>
      <c r="E26" s="142"/>
      <c r="F26" s="72">
        <f>+SUM(F20:F25)</f>
        <v>-733911.09</v>
      </c>
      <c r="G26" s="72">
        <v>-492508.52</v>
      </c>
      <c r="H26" s="107"/>
      <c r="I26" s="107"/>
      <c r="J26" s="107"/>
      <c r="K26" s="107"/>
      <c r="L26" s="107"/>
      <c r="M26" s="107"/>
      <c r="N26" s="107"/>
    </row>
    <row r="27" spans="1:14" ht="15" customHeight="1">
      <c r="A27" s="147"/>
      <c r="B27" s="140"/>
      <c r="C27" s="110"/>
      <c r="D27" s="110"/>
      <c r="E27" s="142"/>
      <c r="F27" s="71"/>
      <c r="G27" s="71"/>
      <c r="H27" s="107"/>
      <c r="I27" s="107"/>
      <c r="J27" s="107"/>
      <c r="K27" s="107"/>
      <c r="L27" s="107"/>
      <c r="M27" s="107"/>
      <c r="N27" s="107"/>
    </row>
    <row r="28" spans="1:14" ht="15" customHeight="1">
      <c r="A28" s="147"/>
      <c r="B28" s="160" t="s">
        <v>254</v>
      </c>
      <c r="C28" s="161"/>
      <c r="D28" s="161"/>
      <c r="E28" s="162"/>
      <c r="F28" s="73">
        <f>+F17+F26</f>
        <v>1540292.4100000001</v>
      </c>
      <c r="G28" s="73">
        <v>862016.0281</v>
      </c>
      <c r="H28" s="107"/>
      <c r="I28" s="115"/>
      <c r="J28" s="163"/>
      <c r="K28" s="81"/>
    </row>
    <row r="29" spans="1:14" ht="15" customHeight="1">
      <c r="B29" s="81"/>
      <c r="C29" s="81"/>
      <c r="D29" s="81"/>
      <c r="E29" s="81"/>
      <c r="F29" s="107"/>
      <c r="G29" s="81"/>
      <c r="H29" s="81"/>
      <c r="I29" s="81"/>
      <c r="J29" s="81"/>
      <c r="K29" s="81"/>
    </row>
    <row r="30" spans="1:14" ht="15" customHeight="1">
      <c r="B30" s="290" t="s">
        <v>201</v>
      </c>
      <c r="C30" s="290"/>
      <c r="D30" s="290"/>
      <c r="E30" s="290"/>
      <c r="F30" s="290"/>
      <c r="G30" s="290"/>
      <c r="H30" s="81"/>
      <c r="I30" s="81"/>
      <c r="J30" s="81"/>
      <c r="K30" s="81"/>
    </row>
    <row r="31" spans="1:14" ht="15" customHeight="1">
      <c r="B31" s="81"/>
      <c r="C31" s="81"/>
      <c r="D31" s="81"/>
      <c r="E31" s="81"/>
      <c r="F31" s="164"/>
      <c r="G31" s="81"/>
      <c r="H31" s="165"/>
      <c r="I31" s="81"/>
      <c r="J31" s="81"/>
      <c r="K31" s="81"/>
    </row>
    <row r="32" spans="1:14">
      <c r="B32" s="129" t="s">
        <v>80</v>
      </c>
      <c r="C32" s="129"/>
      <c r="D32" s="129"/>
      <c r="E32" s="129"/>
      <c r="H32" s="129"/>
      <c r="I32" s="81"/>
      <c r="J32" s="81"/>
      <c r="K32" s="81"/>
    </row>
    <row r="33" spans="2:11">
      <c r="B33" s="129"/>
      <c r="C33" s="129"/>
      <c r="D33" s="129"/>
      <c r="E33" s="129"/>
      <c r="H33" s="129"/>
      <c r="I33" s="81"/>
      <c r="J33" s="81"/>
      <c r="K33" s="81"/>
    </row>
    <row r="34" spans="2:11">
      <c r="B34" s="129"/>
      <c r="C34" s="129"/>
      <c r="D34" s="129"/>
      <c r="E34" s="129"/>
      <c r="H34" s="129"/>
    </row>
    <row r="35" spans="2:11">
      <c r="B35" s="129"/>
      <c r="C35" s="129"/>
      <c r="D35" s="129"/>
      <c r="E35" s="129"/>
      <c r="H35" s="129"/>
    </row>
    <row r="36" spans="2:11">
      <c r="B36" s="129"/>
      <c r="C36" s="129"/>
      <c r="D36" s="129"/>
      <c r="E36" s="129"/>
      <c r="H36" s="129"/>
    </row>
    <row r="37" spans="2:11">
      <c r="B37" s="129"/>
      <c r="C37" s="129"/>
      <c r="D37" s="129"/>
      <c r="E37" s="129"/>
      <c r="H37" s="129"/>
    </row>
    <row r="38" spans="2:11">
      <c r="B38" s="129"/>
      <c r="C38" s="129"/>
      <c r="D38" s="129"/>
      <c r="E38" s="129"/>
      <c r="H38" s="129"/>
    </row>
    <row r="39" spans="2:11">
      <c r="B39" s="129"/>
      <c r="C39" s="129"/>
      <c r="D39" s="129"/>
      <c r="E39" s="129"/>
      <c r="H39" s="129"/>
    </row>
    <row r="40" spans="2:11">
      <c r="B40" s="129"/>
      <c r="C40" s="129"/>
      <c r="D40" s="129"/>
      <c r="E40" s="129"/>
      <c r="H40" s="129"/>
    </row>
    <row r="41" spans="2:11">
      <c r="B41" s="129"/>
      <c r="C41" s="129"/>
      <c r="D41" s="129"/>
      <c r="E41" s="129"/>
      <c r="H41" s="129"/>
    </row>
    <row r="42" spans="2:11">
      <c r="B42" s="129"/>
      <c r="C42" s="129"/>
      <c r="D42" s="129"/>
      <c r="E42" s="129"/>
      <c r="H42" s="129"/>
    </row>
    <row r="43" spans="2:11" s="130" customFormat="1" ht="15.6">
      <c r="B43" s="76"/>
      <c r="C43" s="76"/>
      <c r="F43" s="77"/>
      <c r="I43" s="3"/>
      <c r="J43" s="3"/>
    </row>
    <row r="44" spans="2:11" s="89" customFormat="1">
      <c r="B44" s="78"/>
      <c r="C44" s="78"/>
      <c r="F44" s="79"/>
      <c r="I44" s="4"/>
      <c r="J44" s="4"/>
    </row>
    <row r="45" spans="2:11">
      <c r="B45" s="78"/>
      <c r="C45" s="79"/>
      <c r="D45" s="79"/>
      <c r="E45" s="79"/>
      <c r="F45" s="79"/>
      <c r="G45" s="133"/>
    </row>
    <row r="46" spans="2:11">
      <c r="B46" s="78"/>
      <c r="C46" s="79"/>
      <c r="D46" s="79"/>
      <c r="E46" s="79"/>
      <c r="F46" s="79"/>
      <c r="G46" s="133"/>
    </row>
  </sheetData>
  <customSheetViews>
    <customSheetView guid="{F3648BCD-1CED-4BBB-AE63-37BDB925883F}" scale="80" showPageBreaks="1" showGridLines="0" fitToPage="1" printArea="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67" orientation="portrait" r:id="rId1"/>
    </customSheetView>
    <customSheetView guid="{61A52113-890E-4C3B-ADC2-27DE1001C942}" scale="80" showGridLines="0" fitToPage="1">
      <pane ySplit="8" topLeftCell="A9" activePane="bottomLeft" state="frozen"/>
      <selection pane="bottomLeft" activeCell="B21" sqref="B21"/>
      <pageMargins left="0.48" right="0.39" top="0.74803149606299213" bottom="0.74803149606299213" header="0.31496062992125984" footer="0.31496062992125984"/>
      <printOptions horizontalCentered="1"/>
      <pageSetup paperSize="9" scale="66"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48" right="0.39" top="0.74803149606299213" bottom="0.74803149606299213" header="0.31496062992125984" footer="0.31496062992125984"/>
      <printOptions horizontalCentered="1"/>
      <pageSetup paperSize="9" scale="52" orientation="portrait" r:id="rId3"/>
    </customSheetView>
    <customSheetView guid="{7015FC6D-0680-4B00-AA0E-B83DA1D0B666}" scale="80" showPageBreaks="1" showGridLines="0" fitToPage="1" printArea="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52" orientation="portrait" r:id="rId4"/>
    </customSheetView>
    <customSheetView guid="{B9F63820-5C32-455A-BC9D-0BE84D6B0867}" scale="80" showGridLines="0" fitToPage="1" state="hidden">
      <pane ySplit="6" topLeftCell="A28" activePane="bottomLeft" state="frozen"/>
      <selection pane="bottomLeft" activeCell="F51" sqref="F51"/>
      <pageMargins left="0.48" right="0.39" top="0.74803149606299213" bottom="0.74803149606299213" header="0.31496062992125984" footer="0.31496062992125984"/>
      <printOptions horizontalCentered="1"/>
      <pageSetup paperSize="9" scale="55" orientation="portrait" r:id="rId5"/>
    </customSheetView>
  </customSheetViews>
  <mergeCells count="6">
    <mergeCell ref="B6:G6"/>
    <mergeCell ref="B30:G30"/>
    <mergeCell ref="B10:G10"/>
    <mergeCell ref="B7:G7"/>
    <mergeCell ref="B8:G8"/>
    <mergeCell ref="B9:G9"/>
  </mergeCells>
  <printOptions horizontalCentered="1"/>
  <pageMargins left="0.48" right="0.39" top="0.74803149606299213" bottom="0.74803149606299213" header="0.31496062992125984" footer="0.31496062992125984"/>
  <pageSetup paperSize="9" scale="61" orientation="portrait" r:id="rId6"/>
  <drawing r:id="rId7"/>
  <legacyDrawing r:id="rId8"/>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pageSetUpPr fitToPage="1"/>
  </sheetPr>
  <dimension ref="B4:N53"/>
  <sheetViews>
    <sheetView showGridLines="0" topLeftCell="A15" zoomScale="70" zoomScaleNormal="70" zoomScaleSheetLayoutView="80" workbookViewId="0">
      <selection activeCell="C41" sqref="C41"/>
    </sheetView>
  </sheetViews>
  <sheetFormatPr baseColWidth="10" defaultColWidth="11.44140625" defaultRowHeight="15"/>
  <cols>
    <col min="1" max="1" width="3.33203125" style="2" customWidth="1"/>
    <col min="2" max="2" width="49.44140625" style="129" customWidth="1"/>
    <col min="3" max="3" width="6.33203125" style="2" customWidth="1"/>
    <col min="4" max="4" width="6.44140625" style="2" customWidth="1"/>
    <col min="5" max="5" width="7.6640625" style="2" customWidth="1"/>
    <col min="6" max="6" width="5.6640625" style="2" customWidth="1"/>
    <col min="7" max="7" width="5.33203125" style="2" customWidth="1"/>
    <col min="8" max="8" width="8.88671875" style="2" customWidth="1"/>
    <col min="9" max="9" width="26.88671875" style="2" customWidth="1"/>
    <col min="10" max="10" width="22.33203125" style="2" customWidth="1"/>
    <col min="11" max="12" width="15.109375" style="2" bestFit="1" customWidth="1"/>
    <col min="13" max="13" width="11.44140625" style="2"/>
    <col min="14" max="14" width="19.33203125" style="39" bestFit="1" customWidth="1"/>
    <col min="15" max="16384" width="11.44140625" style="2"/>
  </cols>
  <sheetData>
    <row r="4" spans="2:14" ht="15.6">
      <c r="B4" s="166"/>
      <c r="C4" s="167"/>
      <c r="D4" s="167"/>
      <c r="E4" s="167"/>
      <c r="F4" s="167"/>
      <c r="G4" s="167"/>
      <c r="H4" s="167"/>
      <c r="I4" s="167"/>
    </row>
    <row r="6" spans="2:14" ht="15.6">
      <c r="B6" s="309" t="s">
        <v>152</v>
      </c>
      <c r="C6" s="309"/>
      <c r="D6" s="309"/>
      <c r="E6" s="309"/>
      <c r="F6" s="309"/>
      <c r="G6" s="309"/>
      <c r="H6" s="309"/>
      <c r="I6" s="309"/>
    </row>
    <row r="7" spans="2:14" ht="15.6">
      <c r="B7" s="310" t="s">
        <v>26</v>
      </c>
      <c r="C7" s="310"/>
      <c r="D7" s="310"/>
      <c r="E7" s="310"/>
      <c r="F7" s="310"/>
      <c r="G7" s="310"/>
      <c r="H7" s="310"/>
      <c r="I7" s="310"/>
    </row>
    <row r="8" spans="2:14" ht="15.6">
      <c r="B8" s="295" t="s">
        <v>230</v>
      </c>
      <c r="C8" s="295"/>
      <c r="D8" s="295"/>
      <c r="E8" s="295"/>
      <c r="F8" s="295"/>
      <c r="G8" s="295"/>
      <c r="H8" s="295"/>
      <c r="I8" s="295"/>
    </row>
    <row r="9" spans="2:14" ht="15.6">
      <c r="B9" s="291" t="s">
        <v>168</v>
      </c>
      <c r="C9" s="291"/>
      <c r="D9" s="291"/>
      <c r="E9" s="291"/>
      <c r="F9" s="291"/>
      <c r="G9" s="291"/>
      <c r="H9" s="291"/>
      <c r="I9" s="291"/>
    </row>
    <row r="10" spans="2:14" ht="15.6">
      <c r="B10" s="168"/>
      <c r="C10" s="23"/>
      <c r="D10" s="23"/>
      <c r="E10" s="23"/>
      <c r="F10" s="23"/>
      <c r="G10" s="23"/>
      <c r="H10" s="23"/>
      <c r="I10" s="23"/>
    </row>
    <row r="11" spans="2:14" s="168" customFormat="1" ht="37.200000000000003" customHeight="1">
      <c r="B11" s="57" t="s">
        <v>11</v>
      </c>
      <c r="C11" s="311" t="s">
        <v>92</v>
      </c>
      <c r="D11" s="311"/>
      <c r="E11" s="311"/>
      <c r="F11" s="311" t="s">
        <v>6</v>
      </c>
      <c r="G11" s="311"/>
      <c r="H11" s="311"/>
      <c r="I11" s="57" t="s">
        <v>223</v>
      </c>
      <c r="N11" s="169"/>
    </row>
    <row r="12" spans="2:14" s="168" customFormat="1" ht="26.4" customHeight="1">
      <c r="B12" s="170" t="s">
        <v>98</v>
      </c>
      <c r="C12" s="297">
        <v>33771061.030000001</v>
      </c>
      <c r="D12" s="298"/>
      <c r="E12" s="299"/>
      <c r="F12" s="297">
        <v>2362817.27</v>
      </c>
      <c r="G12" s="298"/>
      <c r="H12" s="299"/>
      <c r="I12" s="64">
        <f>+'Estado del Activo Neto'!F30</f>
        <v>36133878.299300082</v>
      </c>
      <c r="J12" s="171"/>
      <c r="K12" s="172"/>
      <c r="N12" s="169"/>
    </row>
    <row r="13" spans="2:14" s="168" customFormat="1" ht="26.4" customHeight="1">
      <c r="B13" s="173" t="s">
        <v>99</v>
      </c>
      <c r="C13" s="300">
        <v>0</v>
      </c>
      <c r="D13" s="301"/>
      <c r="E13" s="302"/>
      <c r="F13" s="300">
        <v>0</v>
      </c>
      <c r="G13" s="301"/>
      <c r="H13" s="302"/>
      <c r="I13" s="174"/>
      <c r="N13" s="169"/>
    </row>
    <row r="14" spans="2:14" s="168" customFormat="1" ht="26.4" customHeight="1">
      <c r="B14" s="175" t="s">
        <v>25</v>
      </c>
      <c r="C14" s="306">
        <v>180566242.51999998</v>
      </c>
      <c r="D14" s="307"/>
      <c r="E14" s="308"/>
      <c r="F14" s="300">
        <v>0</v>
      </c>
      <c r="G14" s="301"/>
      <c r="H14" s="302"/>
      <c r="I14" s="176"/>
      <c r="N14" s="169"/>
    </row>
    <row r="15" spans="2:14" s="168" customFormat="1" ht="26.4" customHeight="1">
      <c r="B15" s="175" t="s">
        <v>24</v>
      </c>
      <c r="C15" s="306">
        <v>-156905868.33000001</v>
      </c>
      <c r="D15" s="307"/>
      <c r="E15" s="308"/>
      <c r="F15" s="300">
        <v>0</v>
      </c>
      <c r="G15" s="301"/>
      <c r="H15" s="302"/>
      <c r="I15" s="176"/>
      <c r="N15" s="169"/>
    </row>
    <row r="16" spans="2:14" s="168" customFormat="1" ht="26.4" customHeight="1">
      <c r="B16" s="177" t="s">
        <v>100</v>
      </c>
      <c r="C16" s="300">
        <v>0</v>
      </c>
      <c r="D16" s="301"/>
      <c r="E16" s="302"/>
      <c r="F16" s="297">
        <v>1540292.41</v>
      </c>
      <c r="G16" s="298"/>
      <c r="H16" s="299"/>
      <c r="I16" s="176"/>
      <c r="N16" s="169"/>
    </row>
    <row r="17" spans="2:14" s="168" customFormat="1" ht="37.950000000000003" customHeight="1">
      <c r="B17" s="170" t="s">
        <v>101</v>
      </c>
      <c r="C17" s="297">
        <f>+SUM(C12:E16)</f>
        <v>57431435.219999969</v>
      </c>
      <c r="D17" s="298"/>
      <c r="E17" s="299"/>
      <c r="F17" s="303">
        <f>+SUM(F12:H16)</f>
        <v>3903109.6799999997</v>
      </c>
      <c r="G17" s="304"/>
      <c r="H17" s="305"/>
      <c r="I17" s="57" t="s">
        <v>234</v>
      </c>
      <c r="N17" s="169"/>
    </row>
    <row r="18" spans="2:14" s="168" customFormat="1" ht="26.4" customHeight="1">
      <c r="B18" s="173"/>
      <c r="C18" s="297"/>
      <c r="D18" s="298"/>
      <c r="E18" s="299"/>
      <c r="F18" s="303"/>
      <c r="G18" s="304"/>
      <c r="H18" s="305"/>
      <c r="I18" s="176">
        <f>+C17+F17</f>
        <v>61334544.899999969</v>
      </c>
      <c r="J18" s="171"/>
      <c r="K18" s="178"/>
      <c r="L18" s="179"/>
      <c r="N18" s="169"/>
    </row>
    <row r="19" spans="2:14" s="168" customFormat="1" ht="26.4" customHeight="1">
      <c r="B19" s="180"/>
      <c r="C19" s="181"/>
      <c r="D19" s="181"/>
      <c r="E19" s="181"/>
      <c r="F19" s="181"/>
      <c r="G19" s="181"/>
      <c r="H19" s="181"/>
      <c r="I19" s="182"/>
      <c r="J19" s="183"/>
      <c r="K19" s="179"/>
      <c r="L19" s="179"/>
      <c r="N19" s="169"/>
    </row>
    <row r="20" spans="2:14">
      <c r="J20" s="39"/>
    </row>
    <row r="21" spans="2:14">
      <c r="B21" s="296" t="s">
        <v>201</v>
      </c>
      <c r="C21" s="296"/>
      <c r="D21" s="296"/>
      <c r="E21" s="296"/>
      <c r="F21" s="296"/>
      <c r="G21" s="296"/>
      <c r="H21" s="296"/>
      <c r="I21" s="296"/>
    </row>
    <row r="24" spans="2:14">
      <c r="B24" s="129" t="s">
        <v>80</v>
      </c>
      <c r="I24" s="184"/>
    </row>
    <row r="25" spans="2:14">
      <c r="I25" s="184"/>
    </row>
    <row r="26" spans="2:14">
      <c r="I26" s="184"/>
    </row>
    <row r="27" spans="2:14">
      <c r="I27" s="184"/>
    </row>
    <row r="28" spans="2:14">
      <c r="I28" s="184"/>
    </row>
    <row r="29" spans="2:14">
      <c r="I29" s="184"/>
    </row>
    <row r="30" spans="2:14">
      <c r="I30" s="184"/>
    </row>
    <row r="31" spans="2:14">
      <c r="I31" s="184"/>
    </row>
    <row r="35" spans="2:14" ht="15.6">
      <c r="B35" s="76"/>
      <c r="C35" s="76"/>
      <c r="D35" s="130"/>
      <c r="E35" s="130"/>
      <c r="H35" s="77"/>
      <c r="I35" s="130"/>
    </row>
    <row r="36" spans="2:14" s="130" customFormat="1" ht="15.6">
      <c r="B36" s="78"/>
      <c r="C36" s="78"/>
      <c r="D36" s="89"/>
      <c r="E36" s="89"/>
      <c r="H36" s="79"/>
      <c r="I36" s="89"/>
      <c r="N36" s="185"/>
    </row>
    <row r="37" spans="2:14" s="89" customFormat="1">
      <c r="B37" s="78"/>
      <c r="C37" s="79"/>
      <c r="D37" s="79"/>
      <c r="E37" s="79"/>
      <c r="F37" s="79"/>
      <c r="G37" s="133"/>
      <c r="H37" s="2"/>
      <c r="N37" s="186"/>
    </row>
    <row r="53" spans="4:4">
      <c r="D53" s="2">
        <f>'Estado de Variación del Activo '!G6</f>
        <v>0</v>
      </c>
    </row>
  </sheetData>
  <customSheetViews>
    <customSheetView guid="{F3648BCD-1CED-4BBB-AE63-37BDB925883F}" scale="80" showPageBreaks="1" showGridLines="0" printArea="1">
      <pane ySplit="7" topLeftCell="A8" activePane="bottomLeft" state="frozen"/>
      <selection pane="bottomLeft" activeCell="N12" sqref="N12"/>
      <pageMargins left="0.75" right="0.75" top="1" bottom="1" header="0.5" footer="0.5"/>
      <pageSetup scale="47" orientation="portrait" r:id="rId1"/>
      <headerFooter alignWithMargins="0"/>
    </customSheetView>
    <customSheetView guid="{61A52113-890E-4C3B-ADC2-27DE1001C942}" scale="80" showGridLines="0" fitToPage="1">
      <pane ySplit="8" topLeftCell="A9" activePane="bottomLeft" state="frozen"/>
      <selection pane="bottomLeft" activeCell="J15" sqref="J15"/>
      <pageMargins left="1.1811023622047243" right="0.90551181102362199" top="0.74803149606299213" bottom="0" header="0.31496062992125984" footer="0"/>
      <pageSetup scale="56" fitToHeight="0"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75" right="0.75" top="1" bottom="1" header="0.5" footer="0.5"/>
      <pageSetup scale="47" orientation="portrait" r:id="rId3"/>
      <headerFooter alignWithMargins="0"/>
    </customSheetView>
    <customSheetView guid="{7015FC6D-0680-4B00-AA0E-B83DA1D0B666}" scale="80" showPageBreaks="1" showGridLines="0" printArea="1">
      <pane ySplit="7" topLeftCell="A8" activePane="bottomLeft" state="frozen"/>
      <selection pane="bottomLeft" activeCell="I11" sqref="I9:I11"/>
      <pageMargins left="0.75" right="0.75" top="1" bottom="1" header="0.5" footer="0.5"/>
      <pageSetup scale="47" orientation="portrait" r:id="rId4"/>
      <headerFooter alignWithMargins="0"/>
    </customSheetView>
    <customSheetView guid="{B9F63820-5C32-455A-BC9D-0BE84D6B0867}" scale="80" showGridLines="0" state="hidden">
      <pane ySplit="7" topLeftCell="A8" activePane="bottomLeft" state="frozen"/>
      <selection pane="bottomLeft" sqref="A1:K15"/>
      <pageMargins left="0.75" right="0.75" top="1" bottom="1" header="0.5" footer="0.5"/>
      <pageSetup scale="47" orientation="portrait" r:id="rId5"/>
      <headerFooter alignWithMargins="0"/>
    </customSheetView>
  </customSheetViews>
  <mergeCells count="21">
    <mergeCell ref="B6:I6"/>
    <mergeCell ref="B7:I7"/>
    <mergeCell ref="B8:I8"/>
    <mergeCell ref="B9:I9"/>
    <mergeCell ref="C16:E16"/>
    <mergeCell ref="C11:E11"/>
    <mergeCell ref="F11:H11"/>
    <mergeCell ref="B21:I21"/>
    <mergeCell ref="C12:E12"/>
    <mergeCell ref="F12:H12"/>
    <mergeCell ref="C13:E13"/>
    <mergeCell ref="F18:H18"/>
    <mergeCell ref="F13:H13"/>
    <mergeCell ref="F14:H14"/>
    <mergeCell ref="F16:H16"/>
    <mergeCell ref="C14:E14"/>
    <mergeCell ref="C18:E18"/>
    <mergeCell ref="F15:H15"/>
    <mergeCell ref="C15:E15"/>
    <mergeCell ref="C17:E17"/>
    <mergeCell ref="F17:H17"/>
  </mergeCells>
  <pageMargins left="1.1811023622047243" right="0.90551181102362199" top="0.74803149606299213" bottom="0" header="0.31496062992125984" footer="0"/>
  <pageSetup scale="61" fitToHeight="0" orientation="portrait" r:id="rId6"/>
  <headerFooter alignWithMargins="0"/>
  <drawing r:id="rId7"/>
  <legacyDrawing r:id="rId8"/>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theme="1"/>
    <pageSetUpPr fitToPage="1"/>
  </sheetPr>
  <dimension ref="B4:K47"/>
  <sheetViews>
    <sheetView showGridLines="0" topLeftCell="A23" zoomScale="70" zoomScaleNormal="70" zoomScaleSheetLayoutView="90" workbookViewId="0">
      <selection activeCell="A43" sqref="A43:XFD49"/>
    </sheetView>
  </sheetViews>
  <sheetFormatPr baseColWidth="10" defaultColWidth="11.44140625" defaultRowHeight="15"/>
  <cols>
    <col min="1" max="1" width="3.33203125" style="2" customWidth="1"/>
    <col min="2" max="2" width="52.5546875" style="129" customWidth="1"/>
    <col min="3" max="3" width="17" style="129" bestFit="1" customWidth="1"/>
    <col min="4" max="4" width="10.44140625" style="129" customWidth="1"/>
    <col min="5" max="5" width="21.109375" style="129" customWidth="1"/>
    <col min="6" max="6" width="20.6640625" style="187" customWidth="1"/>
    <col min="7" max="7" width="5.5546875" style="2" bestFit="1" customWidth="1"/>
    <col min="8" max="8" width="20.5546875" style="39" bestFit="1" customWidth="1"/>
    <col min="9" max="9" width="17.44140625" style="39" customWidth="1"/>
    <col min="10" max="10" width="19" style="39" bestFit="1" customWidth="1"/>
    <col min="11" max="16384" width="11.44140625" style="2"/>
  </cols>
  <sheetData>
    <row r="4" spans="2:11">
      <c r="K4" s="134"/>
    </row>
    <row r="5" spans="2:11" ht="18.600000000000001" customHeight="1">
      <c r="B5" s="289" t="s">
        <v>152</v>
      </c>
      <c r="C5" s="289"/>
      <c r="D5" s="289"/>
      <c r="E5" s="289"/>
      <c r="F5" s="289"/>
      <c r="G5" s="188"/>
      <c r="H5" s="189"/>
      <c r="I5" s="189"/>
    </row>
    <row r="6" spans="2:11" ht="15.6">
      <c r="B6" s="309" t="s">
        <v>212</v>
      </c>
      <c r="C6" s="309"/>
      <c r="D6" s="309"/>
      <c r="E6" s="309"/>
      <c r="F6" s="309"/>
      <c r="G6" s="190"/>
      <c r="H6" s="191"/>
      <c r="I6" s="191"/>
    </row>
    <row r="7" spans="2:11" ht="15.6">
      <c r="B7" s="295" t="s">
        <v>232</v>
      </c>
      <c r="C7" s="295"/>
      <c r="D7" s="295"/>
      <c r="E7" s="295"/>
      <c r="F7" s="295"/>
      <c r="G7" s="23"/>
      <c r="H7" s="192"/>
      <c r="I7" s="192"/>
      <c r="J7" s="192"/>
    </row>
    <row r="8" spans="2:11" ht="15.6">
      <c r="B8" s="291" t="s">
        <v>168</v>
      </c>
      <c r="C8" s="291"/>
      <c r="D8" s="291"/>
      <c r="E8" s="291"/>
      <c r="F8" s="291"/>
      <c r="G8" s="129"/>
    </row>
    <row r="9" spans="2:11" ht="15.6">
      <c r="B9" s="193"/>
      <c r="C9" s="193"/>
      <c r="D9" s="193"/>
      <c r="E9" s="193"/>
      <c r="F9" s="193"/>
      <c r="G9" s="129"/>
    </row>
    <row r="10" spans="2:11" ht="45.15" customHeight="1">
      <c r="B10" s="194"/>
      <c r="C10" s="55"/>
      <c r="D10" s="55"/>
      <c r="E10" s="53">
        <v>45930</v>
      </c>
      <c r="F10" s="53">
        <v>45565</v>
      </c>
    </row>
    <row r="11" spans="2:11" ht="15.6">
      <c r="B11" s="312"/>
      <c r="C11" s="313"/>
      <c r="D11" s="313"/>
      <c r="E11" s="196"/>
      <c r="F11" s="197"/>
    </row>
    <row r="12" spans="2:11" s="168" customFormat="1" ht="15.6">
      <c r="B12" s="198" t="s">
        <v>22</v>
      </c>
      <c r="C12" s="199"/>
      <c r="D12" s="199"/>
      <c r="E12" s="200"/>
      <c r="F12" s="201"/>
      <c r="H12" s="169"/>
      <c r="I12" s="169"/>
      <c r="J12" s="169"/>
    </row>
    <row r="13" spans="2:11" s="168" customFormat="1">
      <c r="B13" s="202"/>
      <c r="C13" s="199"/>
      <c r="D13" s="199"/>
      <c r="E13" s="203"/>
      <c r="F13" s="201"/>
      <c r="H13" s="169"/>
      <c r="I13" s="169"/>
      <c r="J13" s="169"/>
    </row>
    <row r="14" spans="2:11" s="168" customFormat="1" ht="15.6">
      <c r="B14" s="316" t="s">
        <v>23</v>
      </c>
      <c r="C14" s="317"/>
      <c r="D14" s="317"/>
      <c r="E14" s="203"/>
      <c r="F14" s="206"/>
      <c r="H14" s="169"/>
      <c r="I14" s="169"/>
      <c r="J14" s="169"/>
    </row>
    <row r="15" spans="2:11" s="168" customFormat="1" ht="15.6">
      <c r="B15" s="202" t="s">
        <v>86</v>
      </c>
      <c r="C15" s="180"/>
      <c r="D15" s="180"/>
      <c r="E15" s="71">
        <v>-19505718.158699963</v>
      </c>
      <c r="F15" s="71">
        <v>-5698868.8061000025</v>
      </c>
      <c r="G15" s="207"/>
      <c r="H15" s="208"/>
      <c r="I15" s="169"/>
      <c r="J15" s="169"/>
    </row>
    <row r="16" spans="2:11" s="168" customFormat="1" ht="15.6">
      <c r="B16" s="202" t="s">
        <v>87</v>
      </c>
      <c r="C16" s="180"/>
      <c r="D16" s="180"/>
      <c r="E16" s="71">
        <v>1581102.2099999997</v>
      </c>
      <c r="F16" s="71">
        <v>902482.00999999989</v>
      </c>
      <c r="G16" s="207"/>
      <c r="H16" s="208"/>
      <c r="I16" s="169"/>
      <c r="J16" s="169"/>
    </row>
    <row r="17" spans="2:11" s="168" customFormat="1" ht="15.6" hidden="1">
      <c r="B17" s="209" t="s">
        <v>88</v>
      </c>
      <c r="C17" s="180"/>
      <c r="D17" s="180"/>
      <c r="E17" s="71">
        <v>0</v>
      </c>
      <c r="F17" s="71">
        <v>0</v>
      </c>
      <c r="G17" s="207"/>
      <c r="H17" s="208"/>
      <c r="I17" s="169"/>
      <c r="J17" s="169"/>
    </row>
    <row r="18" spans="2:11" s="168" customFormat="1">
      <c r="B18" s="209" t="s">
        <v>89</v>
      </c>
      <c r="C18" s="199"/>
      <c r="D18" s="199"/>
      <c r="E18" s="71">
        <v>494878.33099999803</v>
      </c>
      <c r="F18" s="71">
        <v>-2930780.6400000048</v>
      </c>
      <c r="G18" s="210"/>
      <c r="H18" s="208"/>
      <c r="I18" s="169"/>
      <c r="J18" s="169"/>
    </row>
    <row r="19" spans="2:11" s="168" customFormat="1">
      <c r="B19" s="209"/>
      <c r="C19" s="199"/>
      <c r="D19" s="199"/>
      <c r="E19" s="71"/>
      <c r="F19" s="71"/>
      <c r="G19" s="210"/>
      <c r="H19" s="208"/>
      <c r="I19" s="169"/>
      <c r="J19" s="169"/>
    </row>
    <row r="20" spans="2:11" s="23" customFormat="1" ht="15.6">
      <c r="B20" s="316" t="s">
        <v>210</v>
      </c>
      <c r="C20" s="317"/>
      <c r="D20" s="317"/>
      <c r="E20" s="72">
        <f>+SUM(E15:E19)</f>
        <v>-17429737.617699966</v>
      </c>
      <c r="F20" s="72">
        <v>-7727167.436100008</v>
      </c>
      <c r="G20" s="211"/>
      <c r="H20" s="212"/>
      <c r="I20" s="192"/>
      <c r="J20" s="192"/>
    </row>
    <row r="21" spans="2:11" s="168" customFormat="1" ht="15.6">
      <c r="B21" s="202"/>
      <c r="C21" s="199"/>
      <c r="D21" s="180"/>
      <c r="E21" s="71"/>
      <c r="F21" s="71"/>
      <c r="G21" s="210"/>
      <c r="H21" s="208"/>
      <c r="I21" s="169"/>
      <c r="J21" s="169"/>
    </row>
    <row r="22" spans="2:11" s="168" customFormat="1" ht="15.6">
      <c r="B22" s="198" t="s">
        <v>65</v>
      </c>
      <c r="C22" s="180"/>
      <c r="D22" s="180"/>
      <c r="E22" s="71"/>
      <c r="F22" s="71"/>
      <c r="G22" s="210"/>
      <c r="H22" s="208"/>
      <c r="I22" s="169"/>
      <c r="J22" s="169"/>
    </row>
    <row r="23" spans="2:11" s="168" customFormat="1" ht="15.6">
      <c r="B23" s="195"/>
      <c r="C23" s="180"/>
      <c r="D23" s="180"/>
      <c r="E23" s="71"/>
      <c r="F23" s="71"/>
      <c r="G23" s="210"/>
      <c r="H23" s="208"/>
      <c r="I23" s="169"/>
      <c r="J23" s="169"/>
    </row>
    <row r="24" spans="2:11" s="168" customFormat="1" ht="15.6">
      <c r="B24" s="318" t="s">
        <v>24</v>
      </c>
      <c r="C24" s="319"/>
      <c r="D24" s="319"/>
      <c r="E24" s="71">
        <v>-156905868.33000001</v>
      </c>
      <c r="F24" s="71">
        <v>-89051951.690000013</v>
      </c>
      <c r="G24" s="210"/>
      <c r="H24" s="208"/>
      <c r="I24" s="192"/>
      <c r="J24" s="169"/>
    </row>
    <row r="25" spans="2:11" s="168" customFormat="1" ht="15.6">
      <c r="B25" s="213" t="s">
        <v>25</v>
      </c>
      <c r="C25" s="214"/>
      <c r="D25" s="199"/>
      <c r="E25" s="71">
        <v>180566242.51999998</v>
      </c>
      <c r="F25" s="71">
        <v>84687263.87000002</v>
      </c>
      <c r="G25" s="210"/>
      <c r="H25" s="208"/>
      <c r="I25" s="192"/>
      <c r="J25" s="169"/>
    </row>
    <row r="26" spans="2:11" s="168" customFormat="1" ht="15.6">
      <c r="B26" s="213"/>
      <c r="C26" s="214"/>
      <c r="D26" s="180"/>
      <c r="E26" s="71"/>
      <c r="F26" s="71"/>
      <c r="G26" s="210"/>
      <c r="H26" s="208"/>
      <c r="I26" s="208"/>
      <c r="J26" s="208"/>
    </row>
    <row r="27" spans="2:11" s="168" customFormat="1" ht="15.6">
      <c r="B27" s="314" t="s">
        <v>82</v>
      </c>
      <c r="C27" s="315"/>
      <c r="D27" s="315"/>
      <c r="E27" s="72">
        <f>-SUM(E24:E26)</f>
        <v>-23660374.189999968</v>
      </c>
      <c r="F27" s="72">
        <v>-4364687.8199999928</v>
      </c>
      <c r="G27" s="210"/>
      <c r="H27" s="208"/>
      <c r="I27" s="208"/>
      <c r="J27" s="208"/>
    </row>
    <row r="28" spans="2:11" s="168" customFormat="1" ht="15.6">
      <c r="B28" s="204" t="s">
        <v>102</v>
      </c>
      <c r="C28" s="205"/>
      <c r="D28" s="205"/>
      <c r="E28" s="72">
        <v>5032077.5989999771</v>
      </c>
      <c r="F28" s="72">
        <v>6440709.8889999986</v>
      </c>
      <c r="G28" s="215"/>
      <c r="H28" s="169"/>
      <c r="I28" s="169"/>
      <c r="J28" s="169"/>
    </row>
    <row r="29" spans="2:11" s="168" customFormat="1" ht="15.6">
      <c r="B29" s="63" t="s">
        <v>211</v>
      </c>
      <c r="C29" s="216"/>
      <c r="D29" s="216"/>
      <c r="E29" s="73">
        <f>+E20-E27+E28</f>
        <v>11262714.171299979</v>
      </c>
      <c r="F29" s="73">
        <v>3078230.2728999835</v>
      </c>
      <c r="G29" s="217"/>
      <c r="H29" s="218"/>
      <c r="I29" s="208"/>
      <c r="J29" s="93"/>
      <c r="K29" s="2"/>
    </row>
    <row r="30" spans="2:11" s="168" customFormat="1" ht="15.6">
      <c r="B30" s="219"/>
      <c r="C30" s="180"/>
      <c r="D30" s="180"/>
      <c r="E30" s="220"/>
      <c r="F30" s="221"/>
      <c r="H30" s="208"/>
      <c r="I30" s="208"/>
      <c r="J30" s="208"/>
    </row>
    <row r="31" spans="2:11" s="168" customFormat="1">
      <c r="B31" s="296" t="s">
        <v>201</v>
      </c>
      <c r="C31" s="296"/>
      <c r="D31" s="296"/>
      <c r="E31" s="296"/>
      <c r="F31" s="296"/>
      <c r="H31" s="169"/>
      <c r="I31" s="169"/>
      <c r="J31" s="169"/>
    </row>
    <row r="32" spans="2:11">
      <c r="E32" s="2"/>
      <c r="F32" s="2"/>
    </row>
    <row r="33" spans="2:10">
      <c r="B33" s="129" t="s">
        <v>81</v>
      </c>
      <c r="C33" s="2"/>
      <c r="D33" s="2"/>
      <c r="E33" s="2"/>
      <c r="F33" s="2"/>
      <c r="G33" s="129"/>
      <c r="I33" s="169"/>
    </row>
    <row r="34" spans="2:10">
      <c r="C34" s="2"/>
      <c r="D34" s="2"/>
      <c r="E34" s="222"/>
      <c r="F34" s="2"/>
      <c r="G34" s="129"/>
      <c r="I34" s="169"/>
    </row>
    <row r="35" spans="2:10">
      <c r="C35" s="2"/>
      <c r="D35" s="2"/>
      <c r="E35" s="2"/>
      <c r="F35" s="2"/>
      <c r="G35" s="129"/>
      <c r="I35" s="169"/>
    </row>
    <row r="36" spans="2:10">
      <c r="C36" s="2"/>
      <c r="D36" s="2"/>
      <c r="E36" s="2"/>
      <c r="F36" s="2"/>
      <c r="G36" s="129"/>
      <c r="I36" s="169"/>
    </row>
    <row r="37" spans="2:10">
      <c r="C37" s="2"/>
      <c r="D37" s="2"/>
      <c r="E37" s="2"/>
      <c r="F37" s="2"/>
      <c r="G37" s="129"/>
      <c r="I37" s="169"/>
    </row>
    <row r="38" spans="2:10">
      <c r="C38" s="2"/>
      <c r="D38" s="2"/>
      <c r="E38" s="2"/>
      <c r="F38" s="2"/>
      <c r="G38" s="129"/>
      <c r="I38" s="169"/>
    </row>
    <row r="39" spans="2:10">
      <c r="C39" s="2"/>
      <c r="D39" s="2"/>
      <c r="E39" s="2"/>
      <c r="F39" s="2"/>
      <c r="G39" s="129"/>
      <c r="I39" s="169"/>
    </row>
    <row r="40" spans="2:10">
      <c r="C40" s="2"/>
      <c r="D40" s="2"/>
      <c r="E40" s="2"/>
      <c r="F40" s="2"/>
      <c r="G40" s="129"/>
      <c r="I40" s="169"/>
    </row>
    <row r="41" spans="2:10">
      <c r="C41" s="2"/>
      <c r="D41" s="2"/>
      <c r="E41" s="2"/>
      <c r="F41" s="2"/>
      <c r="G41" s="129"/>
      <c r="I41" s="169"/>
    </row>
    <row r="42" spans="2:10">
      <c r="C42" s="2"/>
      <c r="D42" s="2"/>
      <c r="E42" s="2"/>
      <c r="F42" s="2"/>
      <c r="G42" s="129"/>
      <c r="I42" s="169"/>
    </row>
    <row r="43" spans="2:10">
      <c r="C43" s="2"/>
      <c r="D43" s="2"/>
      <c r="E43" s="2"/>
      <c r="F43" s="2"/>
      <c r="G43" s="129"/>
      <c r="I43" s="169"/>
    </row>
    <row r="44" spans="2:10">
      <c r="E44" s="2"/>
      <c r="F44" s="2"/>
      <c r="G44" s="129"/>
      <c r="I44" s="169"/>
    </row>
    <row r="45" spans="2:10" s="130" customFormat="1" ht="15.6">
      <c r="B45" s="76"/>
      <c r="C45" s="76"/>
      <c r="F45" s="77"/>
    </row>
    <row r="46" spans="2:10" s="89" customFormat="1">
      <c r="B46" s="78"/>
      <c r="C46" s="78"/>
      <c r="F46" s="79"/>
    </row>
    <row r="47" spans="2:10">
      <c r="B47" s="78"/>
      <c r="C47" s="79"/>
      <c r="D47" s="79"/>
      <c r="E47" s="79"/>
      <c r="F47" s="79"/>
      <c r="G47" s="133"/>
      <c r="H47" s="2"/>
      <c r="I47" s="89"/>
      <c r="J47" s="89"/>
    </row>
  </sheetData>
  <customSheetViews>
    <customSheetView guid="{F3648BCD-1CED-4BBB-AE63-37BDB925883F}" scale="80" showPageBreaks="1" showGridLines="0" fitToPage="1" printArea="1">
      <pane ySplit="7" topLeftCell="A25" activePane="bottomLeft" state="frozen"/>
      <selection pane="bottomLeft" activeCell="B2" sqref="B2:G44"/>
      <pageMargins left="0.7" right="0.7" top="0.75" bottom="0.75" header="0.3" footer="0.3"/>
      <pageSetup paperSize="9" scale="68" fitToHeight="0" orientation="portrait" r:id="rId1"/>
    </customSheetView>
    <customSheetView guid="{61A52113-890E-4C3B-ADC2-27DE1001C942}" scale="80" showGridLines="0" fitToPage="1">
      <pane ySplit="8" topLeftCell="A9" activePane="bottomLeft" state="frozen"/>
      <selection pane="bottomLeft" activeCell="E27" sqref="E27"/>
      <pageMargins left="0.7" right="0.7" top="0.75" bottom="0.75" header="0.3" footer="0.3"/>
      <pageSetup paperSize="9" scale="69"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7" right="0.7" top="0.75" bottom="0.75" header="0.3" footer="0.3"/>
      <pageSetup paperSize="9" scale="71" fitToHeight="0" orientation="portrait" r:id="rId3"/>
    </customSheetView>
    <customSheetView guid="{7015FC6D-0680-4B00-AA0E-B83DA1D0B666}" scale="80" showPageBreaks="1" showGridLines="0" fitToPage="1" printArea="1" hiddenRows="1">
      <pane ySplit="7" topLeftCell="A25" activePane="bottomLeft" state="frozen"/>
      <selection pane="bottomLeft" activeCell="B2" sqref="B2:G44"/>
      <pageMargins left="0.7" right="0.7" top="0.75" bottom="0.75" header="0.3" footer="0.3"/>
      <pageSetup paperSize="9" scale="71" fitToHeight="0" orientation="portrait" r:id="rId4"/>
    </customSheetView>
    <customSheetView guid="{B9F63820-5C32-455A-BC9D-0BE84D6B0867}" scale="80" showGridLines="0" fitToPage="1" hiddenRows="1" state="hidden">
      <pane ySplit="7" topLeftCell="A25" activePane="bottomLeft" state="frozen"/>
      <selection pane="bottomLeft" activeCell="B2" sqref="B2:G44"/>
      <pageMargins left="0.7" right="0.7" top="0.75" bottom="0.75" header="0.3" footer="0.3"/>
      <pageSetup paperSize="9" scale="71" fitToHeight="0" orientation="portrait" r:id="rId5"/>
    </customSheetView>
  </customSheetViews>
  <mergeCells count="10">
    <mergeCell ref="B27:D27"/>
    <mergeCell ref="B31:F31"/>
    <mergeCell ref="B14:D14"/>
    <mergeCell ref="B20:D20"/>
    <mergeCell ref="B24:D24"/>
    <mergeCell ref="B5:F5"/>
    <mergeCell ref="B6:F6"/>
    <mergeCell ref="B7:F7"/>
    <mergeCell ref="B11:D11"/>
    <mergeCell ref="B8:F8"/>
  </mergeCells>
  <pageMargins left="0.7" right="0.7" top="0.75" bottom="0.75" header="0.3" footer="0.3"/>
  <pageSetup paperSize="9" scale="58" fitToHeight="0" orientation="portrait" r:id="rId6"/>
  <drawing r:id="rId7"/>
  <legacyDrawing r:id="rId8"/>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
    <tabColor theme="1"/>
    <pageSetUpPr fitToPage="1"/>
  </sheetPr>
  <dimension ref="A1:U546"/>
  <sheetViews>
    <sheetView showGridLines="0" tabSelected="1" topLeftCell="A524" zoomScale="70" zoomScaleNormal="70" zoomScaleSheetLayoutView="40" workbookViewId="0">
      <selection activeCell="C528" sqref="C528"/>
    </sheetView>
  </sheetViews>
  <sheetFormatPr baseColWidth="10" defaultColWidth="9.33203125" defaultRowHeight="15"/>
  <cols>
    <col min="1" max="1" width="4.33203125" style="36" customWidth="1"/>
    <col min="2" max="2" width="30" style="5" customWidth="1"/>
    <col min="3" max="3" width="49.88671875" style="5" customWidth="1"/>
    <col min="4" max="4" width="20" style="5" customWidth="1"/>
    <col min="5" max="5" width="23.6640625" style="5" customWidth="1"/>
    <col min="6" max="6" width="17.33203125" style="6" customWidth="1"/>
    <col min="7" max="7" width="19.5546875" style="5" customWidth="1"/>
    <col min="8" max="8" width="15.6640625" style="5" customWidth="1"/>
    <col min="9" max="9" width="24.88671875" style="5" customWidth="1"/>
    <col min="10" max="10" width="24.33203125" style="7" customWidth="1"/>
    <col min="11" max="11" width="24.33203125" style="5" bestFit="1" customWidth="1"/>
    <col min="12" max="12" width="26.5546875" style="5" bestFit="1" customWidth="1"/>
    <col min="13" max="13" width="11.109375" style="5" customWidth="1"/>
    <col min="14" max="14" width="30.88671875" style="5" customWidth="1"/>
    <col min="15" max="15" width="23.6640625" style="5" customWidth="1"/>
    <col min="16" max="16" width="22.5546875" style="5" customWidth="1"/>
    <col min="17" max="17" width="26.6640625" style="5" bestFit="1" customWidth="1"/>
    <col min="18" max="18" width="20" style="5" bestFit="1" customWidth="1"/>
    <col min="19" max="19" width="30" style="5" customWidth="1"/>
    <col min="20" max="20" width="9.33203125" style="5"/>
    <col min="21" max="21" width="14.88671875" style="5" bestFit="1" customWidth="1"/>
    <col min="22" max="16384" width="9.33203125" style="5"/>
  </cols>
  <sheetData>
    <row r="1" spans="1:11" s="2" customFormat="1">
      <c r="A1" s="81"/>
      <c r="E1" s="89"/>
    </row>
    <row r="2" spans="1:11" s="2" customFormat="1" ht="15.6">
      <c r="A2" s="81"/>
      <c r="E2" s="89"/>
      <c r="H2" s="20"/>
    </row>
    <row r="3" spans="1:11" s="2" customFormat="1">
      <c r="A3" s="81"/>
      <c r="E3" s="89"/>
    </row>
    <row r="4" spans="1:11" s="2" customFormat="1">
      <c r="A4" s="81"/>
      <c r="E4" s="89"/>
      <c r="G4" s="223"/>
    </row>
    <row r="5" spans="1:11" s="2" customFormat="1">
      <c r="A5" s="81"/>
      <c r="E5" s="89"/>
    </row>
    <row r="6" spans="1:11" s="2" customFormat="1">
      <c r="A6" s="81"/>
      <c r="E6" s="89"/>
    </row>
    <row r="7" spans="1:11" s="2" customFormat="1" ht="15.6">
      <c r="A7" s="81"/>
      <c r="B7" s="332" t="s">
        <v>221</v>
      </c>
      <c r="C7" s="332"/>
      <c r="D7" s="332"/>
      <c r="E7" s="332"/>
      <c r="F7" s="332"/>
      <c r="G7" s="332"/>
      <c r="H7" s="332"/>
      <c r="I7" s="332"/>
      <c r="J7" s="332"/>
      <c r="K7" s="332"/>
    </row>
    <row r="8" spans="1:11" s="2" customFormat="1" ht="15.6">
      <c r="A8" s="81"/>
      <c r="B8" s="332" t="s">
        <v>152</v>
      </c>
      <c r="C8" s="332"/>
      <c r="D8" s="332"/>
      <c r="E8" s="332"/>
      <c r="F8" s="332"/>
      <c r="G8" s="332"/>
      <c r="H8" s="332"/>
      <c r="I8" s="332"/>
      <c r="J8" s="332"/>
      <c r="K8" s="332"/>
    </row>
    <row r="9" spans="1:11" s="2" customFormat="1" ht="15.6">
      <c r="A9" s="81"/>
      <c r="B9" s="310" t="s">
        <v>233</v>
      </c>
      <c r="C9" s="310"/>
      <c r="D9" s="310"/>
      <c r="E9" s="310"/>
      <c r="F9" s="310"/>
      <c r="G9" s="310"/>
      <c r="H9" s="310"/>
      <c r="I9" s="310"/>
      <c r="J9" s="310"/>
      <c r="K9" s="310"/>
    </row>
    <row r="10" spans="1:11" s="2" customFormat="1">
      <c r="A10" s="81"/>
      <c r="B10" s="214"/>
      <c r="C10" s="214"/>
      <c r="D10" s="214"/>
      <c r="E10" s="214"/>
      <c r="F10" s="214"/>
      <c r="G10" s="214"/>
      <c r="H10" s="214"/>
      <c r="I10" s="214"/>
      <c r="J10" s="214"/>
      <c r="K10" s="214"/>
    </row>
    <row r="11" spans="1:11" s="2" customFormat="1" ht="15.6">
      <c r="A11" s="81"/>
      <c r="B11" s="20" t="s">
        <v>185</v>
      </c>
    </row>
    <row r="12" spans="1:11" s="2" customFormat="1" ht="15.6">
      <c r="A12" s="81"/>
      <c r="B12" s="20"/>
    </row>
    <row r="13" spans="1:11" s="2" customFormat="1" ht="15.6">
      <c r="A13" s="81"/>
      <c r="B13" s="20" t="s">
        <v>118</v>
      </c>
    </row>
    <row r="14" spans="1:11" s="2" customFormat="1" ht="34.200000000000003" customHeight="1">
      <c r="A14" s="81"/>
      <c r="B14" s="321" t="s">
        <v>153</v>
      </c>
      <c r="C14" s="321"/>
      <c r="D14" s="321"/>
      <c r="E14" s="321"/>
      <c r="F14" s="321"/>
      <c r="G14" s="321"/>
      <c r="H14" s="321"/>
      <c r="I14" s="321"/>
      <c r="J14" s="321"/>
      <c r="K14" s="321"/>
    </row>
    <row r="15" spans="1:11" s="2" customFormat="1" ht="37.200000000000003" customHeight="1">
      <c r="A15" s="81"/>
      <c r="B15" s="320" t="s">
        <v>75</v>
      </c>
      <c r="C15" s="320"/>
      <c r="D15" s="320"/>
      <c r="E15" s="320"/>
      <c r="F15" s="320"/>
      <c r="G15" s="320"/>
      <c r="H15" s="320"/>
      <c r="I15" s="320"/>
      <c r="J15" s="320"/>
      <c r="K15" s="320"/>
    </row>
    <row r="16" spans="1:11" s="2" customFormat="1" ht="54" customHeight="1">
      <c r="A16" s="81"/>
      <c r="B16" s="320" t="s">
        <v>105</v>
      </c>
      <c r="C16" s="320"/>
      <c r="D16" s="320"/>
      <c r="E16" s="320"/>
      <c r="F16" s="320"/>
      <c r="G16" s="320"/>
      <c r="H16" s="320"/>
      <c r="I16" s="320"/>
      <c r="J16" s="320"/>
      <c r="K16" s="320"/>
    </row>
    <row r="17" spans="1:11" s="2" customFormat="1" ht="32.4" customHeight="1">
      <c r="A17" s="81"/>
      <c r="B17" s="321" t="s">
        <v>106</v>
      </c>
      <c r="C17" s="321"/>
      <c r="D17" s="321"/>
      <c r="E17" s="321"/>
      <c r="F17" s="321"/>
      <c r="G17" s="321"/>
      <c r="H17" s="321"/>
      <c r="I17" s="321"/>
      <c r="J17" s="321"/>
      <c r="K17" s="321"/>
    </row>
    <row r="18" spans="1:11" s="2" customFormat="1">
      <c r="A18" s="81"/>
      <c r="B18" s="225"/>
      <c r="C18" s="225"/>
      <c r="D18" s="225"/>
      <c r="E18" s="225"/>
      <c r="F18" s="225"/>
      <c r="G18" s="225"/>
      <c r="H18" s="225"/>
      <c r="I18" s="225"/>
      <c r="J18" s="225"/>
      <c r="K18" s="225"/>
    </row>
    <row r="19" spans="1:11" s="2" customFormat="1" ht="15.6">
      <c r="A19" s="81"/>
      <c r="B19" s="20" t="s">
        <v>119</v>
      </c>
    </row>
    <row r="20" spans="1:11" s="2" customFormat="1">
      <c r="A20" s="81"/>
      <c r="B20" s="225"/>
      <c r="C20" s="225"/>
      <c r="D20" s="225"/>
      <c r="E20" s="225"/>
      <c r="F20" s="225"/>
      <c r="G20" s="225"/>
      <c r="H20" s="225"/>
      <c r="I20" s="225"/>
      <c r="J20" s="225"/>
      <c r="K20" s="225"/>
    </row>
    <row r="21" spans="1:11" s="2" customFormat="1" ht="33" customHeight="1">
      <c r="A21" s="81"/>
      <c r="B21" s="320" t="s">
        <v>189</v>
      </c>
      <c r="C21" s="320"/>
      <c r="D21" s="320"/>
      <c r="E21" s="320"/>
      <c r="F21" s="320"/>
      <c r="G21" s="320"/>
      <c r="H21" s="320"/>
      <c r="I21" s="320"/>
      <c r="J21" s="320"/>
      <c r="K21" s="320"/>
    </row>
    <row r="22" spans="1:11" s="2" customFormat="1">
      <c r="A22" s="81"/>
    </row>
    <row r="23" spans="1:11" s="2" customFormat="1" ht="15.6">
      <c r="A23" s="81"/>
      <c r="B23" s="20" t="s">
        <v>120</v>
      </c>
    </row>
    <row r="24" spans="1:11" s="2" customFormat="1">
      <c r="A24" s="81"/>
    </row>
    <row r="25" spans="1:11" s="2" customFormat="1" ht="15.6">
      <c r="A25" s="81"/>
      <c r="B25" s="20" t="s">
        <v>121</v>
      </c>
    </row>
    <row r="26" spans="1:11" s="2" customFormat="1">
      <c r="A26" s="81"/>
    </row>
    <row r="27" spans="1:11" s="2" customFormat="1" ht="36" customHeight="1">
      <c r="A27" s="81"/>
      <c r="B27" s="320" t="s">
        <v>255</v>
      </c>
      <c r="C27" s="320"/>
      <c r="D27" s="320"/>
      <c r="E27" s="320"/>
      <c r="F27" s="320"/>
      <c r="G27" s="320"/>
      <c r="H27" s="320"/>
      <c r="I27" s="320"/>
      <c r="J27" s="320"/>
      <c r="K27" s="320"/>
    </row>
    <row r="28" spans="1:11" s="2" customFormat="1">
      <c r="A28" s="81"/>
      <c r="B28" s="320" t="s">
        <v>107</v>
      </c>
      <c r="C28" s="320"/>
      <c r="D28" s="320"/>
      <c r="E28" s="320"/>
      <c r="F28" s="320"/>
      <c r="G28" s="320"/>
      <c r="H28" s="320"/>
      <c r="I28" s="320"/>
      <c r="J28" s="320"/>
      <c r="K28" s="320"/>
    </row>
    <row r="29" spans="1:11" s="2" customFormat="1" ht="34.950000000000003" customHeight="1">
      <c r="A29" s="81"/>
      <c r="B29" s="320" t="s">
        <v>140</v>
      </c>
      <c r="C29" s="320"/>
      <c r="D29" s="320"/>
      <c r="E29" s="320"/>
      <c r="F29" s="320"/>
      <c r="G29" s="320"/>
      <c r="H29" s="320"/>
      <c r="I29" s="320"/>
      <c r="J29" s="320"/>
      <c r="K29" s="320"/>
    </row>
    <row r="30" spans="1:11" s="2" customFormat="1" ht="22.2" customHeight="1">
      <c r="A30" s="81"/>
      <c r="B30" s="320" t="s">
        <v>173</v>
      </c>
      <c r="C30" s="320"/>
      <c r="D30" s="320"/>
      <c r="E30" s="320"/>
      <c r="F30" s="320"/>
      <c r="G30" s="320"/>
      <c r="H30" s="320"/>
      <c r="I30" s="320"/>
      <c r="J30" s="320"/>
      <c r="K30" s="320"/>
    </row>
    <row r="31" spans="1:11" s="2" customFormat="1" ht="34.200000000000003" customHeight="1">
      <c r="A31" s="81"/>
      <c r="B31" s="320" t="s">
        <v>61</v>
      </c>
      <c r="C31" s="320"/>
      <c r="D31" s="320"/>
      <c r="E31" s="320"/>
      <c r="F31" s="320"/>
      <c r="G31" s="320"/>
      <c r="H31" s="320"/>
      <c r="I31" s="320"/>
      <c r="J31" s="320"/>
      <c r="K31" s="320"/>
    </row>
    <row r="32" spans="1:11" s="2" customFormat="1" ht="49.95" customHeight="1">
      <c r="A32" s="81"/>
      <c r="B32" s="320" t="s">
        <v>76</v>
      </c>
      <c r="C32" s="320"/>
      <c r="D32" s="320"/>
      <c r="E32" s="320"/>
      <c r="F32" s="320"/>
      <c r="G32" s="320"/>
      <c r="H32" s="320"/>
      <c r="I32" s="320"/>
      <c r="J32" s="320"/>
      <c r="K32" s="320"/>
    </row>
    <row r="33" spans="1:11" s="2" customFormat="1">
      <c r="A33" s="81"/>
      <c r="B33" s="226"/>
      <c r="C33" s="226"/>
      <c r="D33" s="226"/>
      <c r="E33" s="226"/>
      <c r="F33" s="226"/>
      <c r="G33" s="226"/>
      <c r="H33" s="226"/>
      <c r="I33" s="226"/>
      <c r="J33" s="226"/>
      <c r="K33" s="226"/>
    </row>
    <row r="34" spans="1:11" s="2" customFormat="1" ht="15.6">
      <c r="A34" s="81"/>
      <c r="B34" s="20" t="s">
        <v>122</v>
      </c>
    </row>
    <row r="35" spans="1:11" s="2" customFormat="1" ht="15.6">
      <c r="A35" s="81"/>
      <c r="B35" s="20"/>
    </row>
    <row r="36" spans="1:11" s="2" customFormat="1">
      <c r="A36" s="81"/>
      <c r="B36" s="322" t="s">
        <v>84</v>
      </c>
      <c r="C36" s="322"/>
      <c r="D36" s="322"/>
      <c r="E36" s="322"/>
      <c r="F36" s="322"/>
      <c r="G36" s="322"/>
      <c r="H36" s="322"/>
      <c r="I36" s="322"/>
      <c r="J36" s="322"/>
      <c r="K36" s="322"/>
    </row>
    <row r="37" spans="1:11" s="2" customFormat="1">
      <c r="A37" s="81"/>
    </row>
    <row r="38" spans="1:11" s="2" customFormat="1" ht="15.6">
      <c r="A38" s="81"/>
      <c r="B38" s="323" t="s">
        <v>77</v>
      </c>
      <c r="C38" s="324"/>
      <c r="D38" s="324"/>
      <c r="E38" s="324"/>
      <c r="F38" s="324"/>
      <c r="G38" s="325"/>
      <c r="H38" s="292" t="s">
        <v>57</v>
      </c>
      <c r="I38" s="294"/>
      <c r="J38" s="292" t="s">
        <v>58</v>
      </c>
      <c r="K38" s="294"/>
    </row>
    <row r="39" spans="1:11" s="2" customFormat="1" ht="34.200000000000003" customHeight="1">
      <c r="A39" s="81"/>
      <c r="B39" s="326" t="s">
        <v>190</v>
      </c>
      <c r="C39" s="327"/>
      <c r="D39" s="327"/>
      <c r="E39" s="327"/>
      <c r="F39" s="327"/>
      <c r="G39" s="327"/>
      <c r="H39" s="328">
        <v>0</v>
      </c>
      <c r="I39" s="329"/>
      <c r="J39" s="330" t="s">
        <v>59</v>
      </c>
      <c r="K39" s="331"/>
    </row>
    <row r="40" spans="1:11" s="2" customFormat="1">
      <c r="A40" s="81"/>
      <c r="B40" s="326" t="s">
        <v>154</v>
      </c>
      <c r="C40" s="327"/>
      <c r="D40" s="327"/>
      <c r="E40" s="327"/>
      <c r="F40" s="327"/>
      <c r="G40" s="327"/>
      <c r="H40" s="328">
        <v>0</v>
      </c>
      <c r="I40" s="329"/>
      <c r="J40" s="330" t="s">
        <v>59</v>
      </c>
      <c r="K40" s="331"/>
    </row>
    <row r="41" spans="1:11" s="2" customFormat="1">
      <c r="A41" s="81"/>
      <c r="B41" s="326" t="s">
        <v>155</v>
      </c>
      <c r="C41" s="327"/>
      <c r="D41" s="327"/>
      <c r="E41" s="327"/>
      <c r="F41" s="327"/>
      <c r="G41" s="327"/>
      <c r="H41" s="328">
        <v>0</v>
      </c>
      <c r="I41" s="329"/>
      <c r="J41" s="330" t="s">
        <v>59</v>
      </c>
      <c r="K41" s="331"/>
    </row>
    <row r="42" spans="1:11" s="2" customFormat="1">
      <c r="A42" s="81"/>
      <c r="B42" s="326" t="s">
        <v>191</v>
      </c>
      <c r="C42" s="327"/>
      <c r="D42" s="327"/>
      <c r="E42" s="327"/>
      <c r="F42" s="327"/>
      <c r="G42" s="327"/>
      <c r="H42" s="328">
        <v>0</v>
      </c>
      <c r="I42" s="329"/>
      <c r="J42" s="330" t="s">
        <v>156</v>
      </c>
      <c r="K42" s="331"/>
    </row>
    <row r="43" spans="1:11" s="2" customFormat="1" ht="34.200000000000003" customHeight="1">
      <c r="A43" s="81"/>
      <c r="B43" s="326" t="s">
        <v>192</v>
      </c>
      <c r="C43" s="327"/>
      <c r="D43" s="327"/>
      <c r="E43" s="327"/>
      <c r="F43" s="327"/>
      <c r="G43" s="327"/>
      <c r="H43" s="328">
        <v>0</v>
      </c>
      <c r="I43" s="329"/>
      <c r="J43" s="330" t="s">
        <v>108</v>
      </c>
      <c r="K43" s="331"/>
    </row>
    <row r="44" spans="1:11" s="2" customFormat="1" ht="34.200000000000003" customHeight="1">
      <c r="A44" s="81"/>
      <c r="B44" s="326" t="s">
        <v>193</v>
      </c>
      <c r="C44" s="327"/>
      <c r="D44" s="327"/>
      <c r="E44" s="327"/>
      <c r="F44" s="327"/>
      <c r="G44" s="327"/>
      <c r="H44" s="328">
        <v>0</v>
      </c>
      <c r="I44" s="329"/>
      <c r="J44" s="330" t="s">
        <v>194</v>
      </c>
      <c r="K44" s="331"/>
    </row>
    <row r="45" spans="1:11" s="2" customFormat="1" ht="34.200000000000003" customHeight="1">
      <c r="A45" s="81"/>
      <c r="B45" s="326" t="s">
        <v>256</v>
      </c>
      <c r="C45" s="327"/>
      <c r="D45" s="327"/>
      <c r="E45" s="327"/>
      <c r="F45" s="327"/>
      <c r="G45" s="327"/>
      <c r="H45" s="328">
        <v>0</v>
      </c>
      <c r="I45" s="329"/>
      <c r="J45" s="330" t="s">
        <v>156</v>
      </c>
      <c r="K45" s="331"/>
    </row>
    <row r="46" spans="1:11" s="2" customFormat="1" ht="34.200000000000003" customHeight="1">
      <c r="A46" s="81"/>
      <c r="B46" s="326" t="s">
        <v>257</v>
      </c>
      <c r="C46" s="327"/>
      <c r="D46" s="327"/>
      <c r="E46" s="327"/>
      <c r="F46" s="327"/>
      <c r="G46" s="327"/>
      <c r="H46" s="328">
        <v>0</v>
      </c>
      <c r="I46" s="329"/>
      <c r="J46" s="330" t="s">
        <v>60</v>
      </c>
      <c r="K46" s="331"/>
    </row>
    <row r="47" spans="1:11" s="2" customFormat="1" ht="34.200000000000003" customHeight="1">
      <c r="A47" s="81"/>
      <c r="B47" s="326" t="s">
        <v>195</v>
      </c>
      <c r="C47" s="327"/>
      <c r="D47" s="327"/>
      <c r="E47" s="327"/>
      <c r="F47" s="327"/>
      <c r="G47" s="327"/>
      <c r="H47" s="328">
        <v>0</v>
      </c>
      <c r="I47" s="329"/>
      <c r="J47" s="330" t="s">
        <v>108</v>
      </c>
      <c r="K47" s="331"/>
    </row>
    <row r="48" spans="1:11" s="2" customFormat="1" ht="34.200000000000003" customHeight="1">
      <c r="A48" s="81"/>
      <c r="B48" s="326" t="s">
        <v>258</v>
      </c>
      <c r="C48" s="327"/>
      <c r="D48" s="327"/>
      <c r="E48" s="327"/>
      <c r="F48" s="327"/>
      <c r="G48" s="327"/>
      <c r="H48" s="328">
        <v>0</v>
      </c>
      <c r="I48" s="329"/>
      <c r="J48" s="330" t="s">
        <v>110</v>
      </c>
      <c r="K48" s="331"/>
    </row>
    <row r="49" spans="1:11" s="2" customFormat="1">
      <c r="A49" s="81"/>
      <c r="B49" s="326" t="s">
        <v>196</v>
      </c>
      <c r="C49" s="327"/>
      <c r="D49" s="327"/>
      <c r="E49" s="327"/>
      <c r="F49" s="327"/>
      <c r="G49" s="327"/>
      <c r="H49" s="328">
        <v>0</v>
      </c>
      <c r="I49" s="329"/>
      <c r="J49" s="330" t="s">
        <v>60</v>
      </c>
      <c r="K49" s="331"/>
    </row>
    <row r="50" spans="1:11" s="2" customFormat="1">
      <c r="A50" s="81"/>
      <c r="B50" s="326" t="s">
        <v>197</v>
      </c>
      <c r="C50" s="327"/>
      <c r="D50" s="327"/>
      <c r="E50" s="327"/>
      <c r="F50" s="327"/>
      <c r="G50" s="327"/>
      <c r="H50" s="328">
        <v>0</v>
      </c>
      <c r="I50" s="329"/>
      <c r="J50" s="330" t="s">
        <v>156</v>
      </c>
      <c r="K50" s="331"/>
    </row>
    <row r="51" spans="1:11" s="2" customFormat="1" ht="34.200000000000003" customHeight="1">
      <c r="A51" s="81"/>
      <c r="B51" s="326" t="s">
        <v>198</v>
      </c>
      <c r="C51" s="327"/>
      <c r="D51" s="327"/>
      <c r="E51" s="327"/>
      <c r="F51" s="327"/>
      <c r="G51" s="327"/>
      <c r="H51" s="328">
        <v>0</v>
      </c>
      <c r="I51" s="329"/>
      <c r="J51" s="330" t="s">
        <v>156</v>
      </c>
      <c r="K51" s="331"/>
    </row>
    <row r="52" spans="1:11" s="2" customFormat="1" ht="34.200000000000003" customHeight="1">
      <c r="A52" s="81"/>
      <c r="B52" s="343" t="s">
        <v>213</v>
      </c>
      <c r="C52" s="342"/>
      <c r="D52" s="342"/>
      <c r="E52" s="342"/>
      <c r="F52" s="342"/>
      <c r="G52" s="344"/>
      <c r="H52" s="328">
        <v>0</v>
      </c>
      <c r="I52" s="329"/>
      <c r="J52" s="345" t="s">
        <v>109</v>
      </c>
      <c r="K52" s="331"/>
    </row>
    <row r="53" spans="1:11" s="2" customFormat="1" ht="34.200000000000003" customHeight="1">
      <c r="A53" s="81"/>
      <c r="B53" s="326" t="s">
        <v>214</v>
      </c>
      <c r="C53" s="327"/>
      <c r="D53" s="327"/>
      <c r="E53" s="327"/>
      <c r="F53" s="327"/>
      <c r="G53" s="327"/>
      <c r="H53" s="328">
        <v>0</v>
      </c>
      <c r="I53" s="329"/>
      <c r="J53" s="330" t="s">
        <v>108</v>
      </c>
      <c r="K53" s="331"/>
    </row>
    <row r="54" spans="1:11" s="2" customFormat="1" ht="51" customHeight="1">
      <c r="A54" s="81"/>
      <c r="B54" s="326" t="s">
        <v>215</v>
      </c>
      <c r="C54" s="327"/>
      <c r="D54" s="327"/>
      <c r="E54" s="327"/>
      <c r="F54" s="327"/>
      <c r="G54" s="327"/>
      <c r="H54" s="328">
        <v>0</v>
      </c>
      <c r="I54" s="329"/>
      <c r="J54" s="330" t="s">
        <v>156</v>
      </c>
      <c r="K54" s="331"/>
    </row>
    <row r="55" spans="1:11" s="2" customFormat="1" ht="34.200000000000003" customHeight="1">
      <c r="A55" s="81"/>
      <c r="B55" s="336" t="s">
        <v>199</v>
      </c>
      <c r="C55" s="337"/>
      <c r="D55" s="337"/>
      <c r="E55" s="337"/>
      <c r="F55" s="337"/>
      <c r="G55" s="337"/>
      <c r="H55" s="338">
        <v>0</v>
      </c>
      <c r="I55" s="339"/>
      <c r="J55" s="340" t="s">
        <v>194</v>
      </c>
      <c r="K55" s="341"/>
    </row>
    <row r="56" spans="1:11" s="2" customFormat="1">
      <c r="A56" s="81"/>
      <c r="B56" s="214"/>
      <c r="C56" s="214"/>
      <c r="D56" s="214"/>
      <c r="E56" s="214"/>
      <c r="F56" s="214"/>
      <c r="G56" s="214"/>
      <c r="H56" s="228"/>
      <c r="I56" s="228"/>
      <c r="J56" s="227"/>
      <c r="K56" s="227"/>
    </row>
    <row r="57" spans="1:11" s="2" customFormat="1">
      <c r="A57" s="81"/>
      <c r="B57" s="342" t="s">
        <v>259</v>
      </c>
      <c r="C57" s="342"/>
      <c r="D57" s="342"/>
      <c r="E57" s="342"/>
      <c r="F57" s="342"/>
      <c r="G57" s="342"/>
      <c r="H57" s="342"/>
      <c r="I57" s="342"/>
      <c r="J57" s="342"/>
      <c r="K57" s="342"/>
    </row>
    <row r="58" spans="1:11" s="2" customFormat="1">
      <c r="A58" s="81"/>
      <c r="B58" s="320" t="s">
        <v>112</v>
      </c>
      <c r="C58" s="320"/>
      <c r="D58" s="320"/>
      <c r="E58" s="320"/>
      <c r="F58" s="320"/>
      <c r="G58" s="320"/>
      <c r="H58" s="320"/>
      <c r="I58" s="320"/>
      <c r="J58" s="320"/>
      <c r="K58" s="320"/>
    </row>
    <row r="59" spans="1:11" s="2" customFormat="1">
      <c r="A59" s="81"/>
      <c r="B59" s="225"/>
      <c r="C59" s="225"/>
      <c r="D59" s="225"/>
      <c r="E59" s="225"/>
      <c r="F59" s="225"/>
      <c r="G59" s="225"/>
      <c r="H59" s="225"/>
      <c r="I59" s="225"/>
      <c r="J59" s="225"/>
      <c r="K59" s="225"/>
    </row>
    <row r="60" spans="1:11" s="2" customFormat="1" ht="15.6">
      <c r="A60" s="81"/>
      <c r="B60" s="20" t="s">
        <v>124</v>
      </c>
      <c r="C60" s="225"/>
      <c r="D60" s="225"/>
      <c r="E60" s="225"/>
      <c r="F60" s="225"/>
      <c r="G60" s="225"/>
      <c r="H60" s="225"/>
      <c r="I60" s="225"/>
      <c r="J60" s="225"/>
      <c r="K60" s="225"/>
    </row>
    <row r="61" spans="1:11" s="2" customFormat="1">
      <c r="A61" s="81"/>
      <c r="B61" s="320" t="s">
        <v>78</v>
      </c>
      <c r="C61" s="320"/>
      <c r="D61" s="320"/>
      <c r="E61" s="320"/>
      <c r="F61" s="320"/>
      <c r="G61" s="320"/>
      <c r="H61" s="320"/>
      <c r="I61" s="320"/>
      <c r="J61" s="320"/>
      <c r="K61" s="320"/>
    </row>
    <row r="62" spans="1:11" s="2" customFormat="1">
      <c r="A62" s="81"/>
      <c r="B62" s="225"/>
      <c r="C62" s="225"/>
      <c r="D62" s="225"/>
      <c r="E62" s="225"/>
      <c r="F62" s="225"/>
      <c r="G62" s="225"/>
      <c r="H62" s="225"/>
      <c r="I62" s="225"/>
      <c r="J62" s="225"/>
      <c r="K62" s="225"/>
    </row>
    <row r="63" spans="1:11" s="2" customFormat="1" ht="15.6">
      <c r="A63" s="81"/>
      <c r="B63" s="20" t="s">
        <v>123</v>
      </c>
      <c r="C63" s="225"/>
      <c r="D63" s="225"/>
      <c r="E63" s="225"/>
      <c r="F63" s="225"/>
      <c r="G63" s="225"/>
      <c r="H63" s="225"/>
      <c r="I63" s="225"/>
      <c r="J63" s="225"/>
      <c r="K63" s="225"/>
    </row>
    <row r="64" spans="1:11" s="2" customFormat="1">
      <c r="A64" s="81"/>
      <c r="B64" s="320" t="s">
        <v>111</v>
      </c>
      <c r="C64" s="320"/>
      <c r="D64" s="320"/>
      <c r="E64" s="320"/>
      <c r="F64" s="320"/>
      <c r="G64" s="320"/>
      <c r="H64" s="320"/>
      <c r="I64" s="320"/>
      <c r="J64" s="320"/>
      <c r="K64" s="320"/>
    </row>
    <row r="65" spans="1:11" s="2" customFormat="1">
      <c r="A65" s="81"/>
      <c r="B65" s="224"/>
      <c r="C65" s="224"/>
      <c r="D65" s="224"/>
      <c r="E65" s="224"/>
      <c r="F65" s="224"/>
      <c r="G65" s="224"/>
      <c r="H65" s="224"/>
      <c r="I65" s="224"/>
      <c r="J65" s="224"/>
      <c r="K65" s="224"/>
    </row>
    <row r="66" spans="1:11" s="2" customFormat="1" ht="15.6">
      <c r="A66" s="81"/>
      <c r="B66" s="20" t="s">
        <v>125</v>
      </c>
    </row>
    <row r="67" spans="1:11" s="2" customFormat="1" ht="15.6">
      <c r="A67" s="81"/>
      <c r="B67" s="20"/>
    </row>
    <row r="68" spans="1:11" s="2" customFormat="1" ht="15.6">
      <c r="A68" s="81"/>
      <c r="B68" s="20" t="s">
        <v>126</v>
      </c>
    </row>
    <row r="69" spans="1:11" s="2" customFormat="1" ht="62.4" customHeight="1">
      <c r="A69" s="81"/>
      <c r="B69" s="320" t="s">
        <v>113</v>
      </c>
      <c r="C69" s="320"/>
      <c r="D69" s="320"/>
      <c r="E69" s="320"/>
      <c r="F69" s="320"/>
      <c r="G69" s="320"/>
      <c r="H69" s="320"/>
      <c r="I69" s="320"/>
      <c r="J69" s="320"/>
      <c r="K69" s="320"/>
    </row>
    <row r="70" spans="1:11" s="2" customFormat="1">
      <c r="A70" s="81"/>
    </row>
    <row r="71" spans="1:11" s="2" customFormat="1" ht="15.6">
      <c r="A71" s="81"/>
      <c r="B71" s="20" t="s">
        <v>127</v>
      </c>
    </row>
    <row r="72" spans="1:11" s="2" customFormat="1">
      <c r="A72" s="81"/>
      <c r="B72" s="321" t="s">
        <v>260</v>
      </c>
      <c r="C72" s="321"/>
      <c r="D72" s="321"/>
      <c r="E72" s="321"/>
      <c r="F72" s="321"/>
      <c r="G72" s="321"/>
      <c r="H72" s="321"/>
      <c r="I72" s="321"/>
      <c r="J72" s="321"/>
      <c r="K72" s="321"/>
    </row>
    <row r="73" spans="1:11" s="2" customFormat="1" ht="31.2" customHeight="1">
      <c r="A73" s="81"/>
      <c r="B73" s="321" t="s">
        <v>261</v>
      </c>
      <c r="C73" s="321"/>
      <c r="D73" s="321"/>
      <c r="E73" s="321"/>
      <c r="F73" s="321"/>
      <c r="G73" s="321"/>
      <c r="H73" s="321"/>
      <c r="I73" s="321"/>
      <c r="J73" s="321"/>
      <c r="K73" s="321"/>
    </row>
    <row r="74" spans="1:11" s="2" customFormat="1" ht="35.4" customHeight="1">
      <c r="A74" s="81"/>
      <c r="B74" s="321" t="s">
        <v>262</v>
      </c>
      <c r="C74" s="321"/>
      <c r="D74" s="321"/>
      <c r="E74" s="321"/>
      <c r="F74" s="321"/>
      <c r="G74" s="321"/>
      <c r="H74" s="321"/>
      <c r="I74" s="321"/>
      <c r="J74" s="321"/>
      <c r="K74" s="321"/>
    </row>
    <row r="75" spans="1:11" s="2" customFormat="1">
      <c r="A75" s="81"/>
      <c r="B75" s="321" t="s">
        <v>263</v>
      </c>
      <c r="C75" s="321"/>
      <c r="D75" s="321"/>
      <c r="E75" s="321"/>
      <c r="F75" s="321"/>
      <c r="G75" s="321"/>
      <c r="H75" s="321"/>
      <c r="I75" s="321"/>
      <c r="J75" s="321"/>
      <c r="K75" s="321"/>
    </row>
    <row r="76" spans="1:11" s="2" customFormat="1">
      <c r="A76" s="81"/>
      <c r="B76" s="321" t="s">
        <v>264</v>
      </c>
      <c r="C76" s="321"/>
      <c r="D76" s="321"/>
      <c r="E76" s="321"/>
      <c r="F76" s="321"/>
      <c r="G76" s="321"/>
      <c r="H76" s="321"/>
      <c r="I76" s="321"/>
      <c r="J76" s="321"/>
      <c r="K76" s="321"/>
    </row>
    <row r="77" spans="1:11" s="2" customFormat="1" ht="33.6" customHeight="1">
      <c r="A77" s="81"/>
      <c r="B77" s="321" t="s">
        <v>265</v>
      </c>
      <c r="C77" s="321"/>
      <c r="D77" s="321"/>
      <c r="E77" s="321"/>
      <c r="F77" s="321"/>
      <c r="G77" s="321"/>
      <c r="H77" s="321"/>
      <c r="I77" s="321"/>
      <c r="J77" s="321"/>
      <c r="K77" s="321"/>
    </row>
    <row r="78" spans="1:11" s="2" customFormat="1">
      <c r="A78" s="81"/>
      <c r="E78" s="89"/>
    </row>
    <row r="79" spans="1:11" s="2" customFormat="1" ht="15.6">
      <c r="A79" s="81"/>
      <c r="B79" s="20" t="s">
        <v>128</v>
      </c>
    </row>
    <row r="80" spans="1:11" s="2" customFormat="1" ht="15.6">
      <c r="A80" s="81"/>
      <c r="B80" s="20"/>
    </row>
    <row r="81" spans="1:11" s="2" customFormat="1" ht="15.6">
      <c r="A81" s="81"/>
      <c r="B81" s="23" t="s">
        <v>129</v>
      </c>
    </row>
    <row r="82" spans="1:11" s="2" customFormat="1" ht="36.6" customHeight="1">
      <c r="A82" s="81"/>
      <c r="B82" s="321" t="s">
        <v>169</v>
      </c>
      <c r="C82" s="321"/>
      <c r="D82" s="321"/>
      <c r="E82" s="321"/>
      <c r="F82" s="321"/>
      <c r="G82" s="321"/>
      <c r="H82" s="321"/>
      <c r="I82" s="321"/>
      <c r="J82" s="321"/>
      <c r="K82" s="321"/>
    </row>
    <row r="83" spans="1:11" s="2" customFormat="1">
      <c r="A83" s="81"/>
      <c r="B83" s="214"/>
      <c r="C83" s="214"/>
      <c r="D83" s="214"/>
      <c r="E83" s="214"/>
      <c r="F83" s="214"/>
      <c r="G83" s="214"/>
      <c r="H83" s="214"/>
      <c r="I83" s="214"/>
      <c r="J83" s="214"/>
      <c r="K83" s="214"/>
    </row>
    <row r="84" spans="1:11" s="2" customFormat="1" ht="15.6">
      <c r="A84" s="81"/>
      <c r="B84" s="20" t="s">
        <v>130</v>
      </c>
    </row>
    <row r="85" spans="1:11" s="2" customFormat="1">
      <c r="A85" s="81"/>
      <c r="B85" s="321" t="s">
        <v>235</v>
      </c>
      <c r="C85" s="321"/>
      <c r="D85" s="321"/>
      <c r="E85" s="321"/>
      <c r="F85" s="321"/>
      <c r="G85" s="321"/>
      <c r="H85" s="321"/>
      <c r="I85" s="321"/>
      <c r="J85" s="321"/>
      <c r="K85" s="321"/>
    </row>
    <row r="86" spans="1:11" s="2" customFormat="1">
      <c r="A86" s="81"/>
      <c r="B86" s="214"/>
      <c r="C86" s="214"/>
      <c r="D86" s="214"/>
      <c r="E86" s="214"/>
      <c r="F86" s="214"/>
      <c r="G86" s="214"/>
      <c r="H86" s="214"/>
      <c r="I86" s="214"/>
      <c r="J86" s="214"/>
      <c r="K86" s="214"/>
    </row>
    <row r="87" spans="1:11" s="2" customFormat="1" ht="15.6">
      <c r="A87" s="81"/>
      <c r="B87" s="92" t="s">
        <v>162</v>
      </c>
      <c r="D87" s="214"/>
      <c r="E87" s="214"/>
      <c r="F87" s="214"/>
      <c r="G87" s="214"/>
      <c r="H87" s="214"/>
      <c r="I87" s="214"/>
      <c r="J87" s="214"/>
      <c r="K87" s="214"/>
    </row>
    <row r="88" spans="1:11" s="2" customFormat="1">
      <c r="A88" s="81"/>
      <c r="B88" s="321" t="s">
        <v>163</v>
      </c>
      <c r="C88" s="321"/>
      <c r="D88" s="321"/>
      <c r="E88" s="321"/>
      <c r="F88" s="321"/>
      <c r="G88" s="321"/>
      <c r="H88" s="321"/>
      <c r="I88" s="321"/>
      <c r="J88" s="321"/>
      <c r="K88" s="321"/>
    </row>
    <row r="89" spans="1:11" s="2" customFormat="1">
      <c r="A89" s="81"/>
      <c r="B89" s="214"/>
      <c r="C89" s="214"/>
      <c r="D89" s="214"/>
      <c r="E89" s="214"/>
      <c r="F89" s="214"/>
      <c r="G89" s="214"/>
      <c r="H89" s="214"/>
      <c r="I89" s="214"/>
      <c r="J89" s="214"/>
      <c r="K89" s="214"/>
    </row>
    <row r="90" spans="1:11" s="2" customFormat="1" ht="15.6">
      <c r="A90" s="81"/>
      <c r="B90" s="23" t="s">
        <v>164</v>
      </c>
      <c r="C90" s="214"/>
      <c r="D90" s="214"/>
      <c r="E90" s="214"/>
      <c r="F90" s="214"/>
      <c r="G90" s="214"/>
      <c r="H90" s="214"/>
      <c r="I90" s="214"/>
      <c r="J90" s="214"/>
      <c r="K90" s="214"/>
    </row>
    <row r="91" spans="1:11" s="2" customFormat="1" ht="40.950000000000003" customHeight="1">
      <c r="A91" s="81"/>
      <c r="B91" s="321" t="s">
        <v>115</v>
      </c>
      <c r="C91" s="321"/>
      <c r="D91" s="321"/>
      <c r="E91" s="321"/>
      <c r="F91" s="321"/>
      <c r="G91" s="321"/>
      <c r="H91" s="321"/>
      <c r="I91" s="321"/>
      <c r="J91" s="321"/>
      <c r="K91" s="321"/>
    </row>
    <row r="92" spans="1:11" s="2" customFormat="1" ht="39" customHeight="1">
      <c r="A92" s="81"/>
      <c r="B92" s="321" t="s">
        <v>116</v>
      </c>
      <c r="C92" s="321"/>
      <c r="D92" s="321"/>
      <c r="E92" s="321"/>
      <c r="F92" s="321"/>
      <c r="G92" s="321"/>
      <c r="H92" s="321"/>
      <c r="I92" s="321"/>
      <c r="J92" s="321"/>
      <c r="K92" s="321"/>
    </row>
    <row r="93" spans="1:11" s="2" customFormat="1">
      <c r="A93" s="81"/>
      <c r="B93" s="214"/>
      <c r="C93" s="214"/>
      <c r="D93" s="214"/>
      <c r="E93" s="214"/>
      <c r="F93" s="214"/>
      <c r="G93" s="214"/>
      <c r="H93" s="214"/>
      <c r="I93" s="214"/>
      <c r="J93" s="214"/>
      <c r="K93" s="214"/>
    </row>
    <row r="94" spans="1:11" s="2" customFormat="1" ht="15.6">
      <c r="A94" s="81"/>
      <c r="B94" s="23" t="s">
        <v>165</v>
      </c>
      <c r="C94" s="214"/>
      <c r="D94" s="214"/>
      <c r="E94" s="214"/>
      <c r="F94" s="214"/>
      <c r="G94" s="214"/>
      <c r="H94" s="214"/>
      <c r="I94" s="214"/>
      <c r="J94" s="214"/>
      <c r="K94" s="214"/>
    </row>
    <row r="95" spans="1:11" s="2" customFormat="1">
      <c r="A95" s="81"/>
      <c r="B95" s="321" t="s">
        <v>266</v>
      </c>
      <c r="C95" s="321"/>
      <c r="D95" s="321"/>
      <c r="E95" s="321"/>
      <c r="F95" s="321"/>
      <c r="G95" s="321"/>
      <c r="H95" s="321"/>
      <c r="I95" s="321"/>
      <c r="J95" s="321"/>
      <c r="K95" s="321"/>
    </row>
    <row r="96" spans="1:11" s="2" customFormat="1" ht="15.6">
      <c r="A96" s="81"/>
      <c r="B96" s="333" t="s">
        <v>267</v>
      </c>
      <c r="C96" s="333"/>
      <c r="D96" s="333"/>
      <c r="E96" s="333"/>
      <c r="F96" s="333"/>
      <c r="G96" s="333"/>
      <c r="H96" s="333"/>
      <c r="I96" s="333"/>
      <c r="J96" s="333"/>
      <c r="K96" s="333"/>
    </row>
    <row r="97" spans="1:11" s="2" customFormat="1">
      <c r="A97" s="81"/>
      <c r="B97" s="214"/>
      <c r="C97" s="214"/>
      <c r="D97" s="214"/>
      <c r="E97" s="214"/>
      <c r="F97" s="214"/>
      <c r="G97" s="214"/>
      <c r="H97" s="214"/>
      <c r="I97" s="214"/>
      <c r="J97" s="214"/>
      <c r="K97" s="214"/>
    </row>
    <row r="98" spans="1:11" s="2" customFormat="1" ht="15.6">
      <c r="A98" s="81"/>
      <c r="B98" s="20" t="s">
        <v>166</v>
      </c>
      <c r="C98" s="214"/>
      <c r="D98" s="214"/>
      <c r="E98" s="214"/>
      <c r="F98" s="214"/>
      <c r="G98" s="214"/>
      <c r="H98" s="214"/>
      <c r="I98" s="214"/>
      <c r="J98" s="214"/>
      <c r="K98" s="214"/>
    </row>
    <row r="99" spans="1:11" s="81" customFormat="1">
      <c r="B99" s="82" t="s">
        <v>236</v>
      </c>
      <c r="C99" s="83"/>
      <c r="D99" s="83"/>
      <c r="E99" s="83"/>
      <c r="F99" s="83"/>
      <c r="G99" s="83"/>
      <c r="H99" s="83"/>
      <c r="I99" s="83"/>
      <c r="J99" s="83"/>
      <c r="K99" s="83"/>
    </row>
    <row r="100" spans="1:11" s="2" customFormat="1">
      <c r="A100" s="81"/>
      <c r="B100" s="214"/>
      <c r="C100" s="214"/>
      <c r="D100" s="214"/>
      <c r="E100" s="214"/>
      <c r="F100" s="214"/>
      <c r="G100" s="214"/>
      <c r="H100" s="214"/>
      <c r="I100" s="214"/>
      <c r="J100" s="214"/>
      <c r="K100" s="214"/>
    </row>
    <row r="101" spans="1:11" s="2" customFormat="1" ht="15.6">
      <c r="A101" s="81"/>
      <c r="B101" s="20" t="s">
        <v>167</v>
      </c>
    </row>
    <row r="102" spans="1:11" s="81" customFormat="1">
      <c r="B102" s="334" t="s">
        <v>237</v>
      </c>
      <c r="C102" s="334"/>
      <c r="D102" s="334"/>
      <c r="E102" s="334"/>
      <c r="F102" s="334"/>
      <c r="G102" s="334"/>
      <c r="H102" s="334"/>
      <c r="I102" s="334"/>
      <c r="J102" s="334"/>
      <c r="K102" s="334"/>
    </row>
    <row r="103" spans="1:11" s="2" customFormat="1" ht="15.6">
      <c r="A103" s="81"/>
      <c r="B103" s="229"/>
      <c r="C103" s="230"/>
      <c r="D103" s="230"/>
      <c r="E103" s="230"/>
      <c r="F103" s="230"/>
      <c r="G103" s="230"/>
      <c r="H103" s="230"/>
      <c r="I103" s="230"/>
      <c r="J103" s="230"/>
      <c r="K103" s="230"/>
    </row>
    <row r="104" spans="1:11" s="2" customFormat="1" ht="15.6">
      <c r="A104" s="81"/>
      <c r="B104" s="20" t="s">
        <v>170</v>
      </c>
      <c r="D104" s="231"/>
      <c r="E104" s="231"/>
      <c r="F104" s="231"/>
      <c r="G104" s="231"/>
      <c r="H104" s="231"/>
      <c r="I104" s="231"/>
      <c r="J104" s="231"/>
      <c r="K104" s="231"/>
    </row>
    <row r="105" spans="1:11" s="2" customFormat="1">
      <c r="A105" s="81"/>
      <c r="B105" s="335" t="s">
        <v>171</v>
      </c>
      <c r="C105" s="335"/>
      <c r="D105" s="335"/>
      <c r="E105" s="335"/>
      <c r="F105" s="335"/>
      <c r="G105" s="335"/>
      <c r="H105" s="335"/>
      <c r="I105" s="335"/>
      <c r="J105" s="335"/>
      <c r="K105" s="335"/>
    </row>
    <row r="106" spans="1:11" s="2" customFormat="1" ht="33.6" customHeight="1">
      <c r="A106" s="81"/>
      <c r="B106" s="335" t="s">
        <v>172</v>
      </c>
      <c r="C106" s="335"/>
      <c r="D106" s="335"/>
      <c r="E106" s="335"/>
      <c r="F106" s="335"/>
      <c r="G106" s="335"/>
      <c r="H106" s="335"/>
      <c r="I106" s="335"/>
      <c r="J106" s="335"/>
      <c r="K106" s="335"/>
    </row>
    <row r="107" spans="1:11" ht="15.6">
      <c r="A107" s="232"/>
      <c r="B107" s="9"/>
      <c r="C107" s="9"/>
      <c r="E107" s="1"/>
    </row>
    <row r="108" spans="1:11" ht="15.6">
      <c r="A108" s="232"/>
      <c r="B108" s="9"/>
      <c r="C108" s="9"/>
      <c r="E108" s="1"/>
    </row>
    <row r="109" spans="1:11" ht="15.6">
      <c r="A109" s="232"/>
      <c r="B109" s="8" t="s">
        <v>202</v>
      </c>
      <c r="C109" s="8"/>
    </row>
    <row r="110" spans="1:11">
      <c r="A110" s="232"/>
      <c r="E110" s="1"/>
    </row>
    <row r="111" spans="1:11" ht="43.5" customHeight="1">
      <c r="A111" s="232"/>
      <c r="B111" s="292" t="s">
        <v>10</v>
      </c>
      <c r="C111" s="294"/>
      <c r="D111" s="58">
        <v>45930</v>
      </c>
      <c r="E111" s="58">
        <v>45565</v>
      </c>
      <c r="F111" s="5"/>
      <c r="I111" s="7"/>
      <c r="J111" s="5"/>
    </row>
    <row r="112" spans="1:11" s="36" customFormat="1">
      <c r="A112" s="233"/>
      <c r="B112" s="33" t="s">
        <v>104</v>
      </c>
      <c r="C112" s="34"/>
      <c r="D112" s="88">
        <v>653610.86</v>
      </c>
      <c r="E112" s="234">
        <v>432878.96</v>
      </c>
      <c r="I112" s="235"/>
    </row>
    <row r="113" spans="1:12" s="36" customFormat="1">
      <c r="A113" s="233"/>
      <c r="B113" s="33" t="s">
        <v>114</v>
      </c>
      <c r="C113" s="34"/>
      <c r="D113" s="88">
        <v>66487.14</v>
      </c>
      <c r="E113" s="70">
        <v>43288.05</v>
      </c>
      <c r="I113" s="235"/>
    </row>
    <row r="114" spans="1:12" s="36" customFormat="1">
      <c r="A114" s="233"/>
      <c r="B114" s="33" t="s">
        <v>187</v>
      </c>
      <c r="C114" s="34"/>
      <c r="D114" s="88">
        <v>11258</v>
      </c>
      <c r="E114" s="70">
        <v>12557.82</v>
      </c>
      <c r="I114" s="235"/>
    </row>
    <row r="115" spans="1:12">
      <c r="A115" s="81"/>
      <c r="B115" s="10" t="s">
        <v>174</v>
      </c>
      <c r="C115" s="11"/>
      <c r="D115" s="88">
        <v>2053.71</v>
      </c>
      <c r="E115" s="70">
        <v>618.26</v>
      </c>
      <c r="F115" s="36"/>
      <c r="G115" s="36"/>
      <c r="I115" s="7"/>
      <c r="J115" s="5"/>
    </row>
    <row r="116" spans="1:12">
      <c r="A116" s="81"/>
      <c r="B116" s="10" t="s">
        <v>175</v>
      </c>
      <c r="C116" s="11"/>
      <c r="D116" s="88">
        <v>276.54000000000002</v>
      </c>
      <c r="E116" s="70">
        <v>147.21999999999997</v>
      </c>
      <c r="F116" s="36"/>
      <c r="G116" s="36"/>
      <c r="I116" s="7"/>
      <c r="J116" s="5"/>
    </row>
    <row r="117" spans="1:12">
      <c r="A117" s="81"/>
      <c r="B117" s="10" t="s">
        <v>176</v>
      </c>
      <c r="C117" s="11"/>
      <c r="D117" s="88">
        <v>205.58</v>
      </c>
      <c r="E117" s="70">
        <v>64.069999999999993</v>
      </c>
      <c r="F117" s="36"/>
      <c r="G117" s="36"/>
      <c r="I117" s="7"/>
      <c r="J117" s="5"/>
    </row>
    <row r="118" spans="1:12">
      <c r="A118" s="81"/>
      <c r="B118" s="10" t="s">
        <v>177</v>
      </c>
      <c r="C118" s="11"/>
      <c r="D118" s="88">
        <v>19.260000000000002</v>
      </c>
      <c r="E118" s="70">
        <v>5.5</v>
      </c>
      <c r="F118" s="93"/>
      <c r="G118" s="93"/>
      <c r="I118" s="7"/>
      <c r="J118" s="5"/>
    </row>
    <row r="119" spans="1:12" s="36" customFormat="1">
      <c r="A119" s="233"/>
      <c r="B119" s="33" t="s">
        <v>161</v>
      </c>
      <c r="C119" s="34"/>
      <c r="D119" s="88">
        <v>0</v>
      </c>
      <c r="E119" s="70">
        <v>2848.38</v>
      </c>
      <c r="I119" s="235"/>
    </row>
    <row r="120" spans="1:12" s="36" customFormat="1">
      <c r="A120" s="233"/>
      <c r="B120" s="33" t="s">
        <v>146</v>
      </c>
      <c r="C120" s="34"/>
      <c r="D120" s="88">
        <v>0</v>
      </c>
      <c r="E120" s="70">
        <v>100.26</v>
      </c>
      <c r="I120" s="235"/>
    </row>
    <row r="121" spans="1:12" ht="15.6">
      <c r="A121" s="232"/>
      <c r="B121" s="236" t="s">
        <v>5</v>
      </c>
      <c r="C121" s="237"/>
      <c r="D121" s="238">
        <f>SUM(D112:D120)</f>
        <v>733911.09</v>
      </c>
      <c r="E121" s="239">
        <f>SUM(E112:E120)</f>
        <v>492508.52</v>
      </c>
      <c r="F121" s="93"/>
      <c r="G121" s="93"/>
      <c r="I121" s="7"/>
      <c r="J121" s="5"/>
      <c r="K121" s="12"/>
      <c r="L121" s="12"/>
    </row>
    <row r="122" spans="1:12">
      <c r="A122" s="232"/>
      <c r="E122" s="45"/>
      <c r="F122" s="240"/>
      <c r="G122" s="36"/>
    </row>
    <row r="123" spans="1:12" ht="30" customHeight="1">
      <c r="A123" s="232"/>
      <c r="B123" s="352" t="s">
        <v>200</v>
      </c>
      <c r="C123" s="352"/>
      <c r="D123" s="352"/>
      <c r="E123" s="352"/>
      <c r="F123" s="352"/>
      <c r="G123" s="352"/>
      <c r="H123" s="352"/>
      <c r="I123" s="352"/>
      <c r="J123" s="352"/>
    </row>
    <row r="124" spans="1:12">
      <c r="A124" s="232"/>
      <c r="E124" s="1"/>
    </row>
    <row r="125" spans="1:12" ht="15.6">
      <c r="A125" s="232"/>
      <c r="B125" s="8" t="s">
        <v>203</v>
      </c>
      <c r="C125" s="8"/>
    </row>
    <row r="126" spans="1:12">
      <c r="A126" s="232"/>
      <c r="B126" s="5" t="s">
        <v>253</v>
      </c>
    </row>
    <row r="127" spans="1:12">
      <c r="A127" s="232"/>
      <c r="E127" s="1"/>
    </row>
    <row r="128" spans="1:12" ht="46.95" customHeight="1">
      <c r="A128" s="232"/>
      <c r="B128" s="292" t="s">
        <v>27</v>
      </c>
      <c r="C128" s="294"/>
      <c r="D128" s="58" t="s">
        <v>28</v>
      </c>
      <c r="E128" s="58" t="s">
        <v>29</v>
      </c>
      <c r="F128" s="57" t="s">
        <v>95</v>
      </c>
    </row>
    <row r="129" spans="1:11" s="8" customFormat="1" ht="15.6">
      <c r="A129" s="241"/>
      <c r="B129" s="21" t="s">
        <v>30</v>
      </c>
      <c r="C129" s="22"/>
      <c r="D129" s="46"/>
      <c r="E129" s="46"/>
      <c r="F129" s="41"/>
      <c r="J129" s="242"/>
    </row>
    <row r="130" spans="1:11">
      <c r="A130" s="232"/>
      <c r="B130" s="10" t="s">
        <v>31</v>
      </c>
      <c r="C130" s="11"/>
      <c r="D130" s="47">
        <v>1092.0699870000001</v>
      </c>
      <c r="E130" s="35">
        <v>44264212.969999999</v>
      </c>
      <c r="F130" s="80">
        <v>1160</v>
      </c>
    </row>
    <row r="131" spans="1:11">
      <c r="A131" s="232"/>
      <c r="B131" s="10" t="s">
        <v>32</v>
      </c>
      <c r="C131" s="11"/>
      <c r="D131" s="47">
        <v>1095.1117200000001</v>
      </c>
      <c r="E131" s="35">
        <v>40245271.719999999</v>
      </c>
      <c r="F131" s="80">
        <v>1214</v>
      </c>
      <c r="H131" s="39"/>
    </row>
    <row r="132" spans="1:11">
      <c r="A132" s="232"/>
      <c r="B132" s="10" t="s">
        <v>33</v>
      </c>
      <c r="C132" s="11"/>
      <c r="D132" s="47">
        <v>1098.843224</v>
      </c>
      <c r="E132" s="35">
        <v>32921110.699999999</v>
      </c>
      <c r="F132" s="80">
        <v>1252</v>
      </c>
      <c r="G132" s="12"/>
    </row>
    <row r="133" spans="1:11" s="86" customFormat="1" ht="15.6">
      <c r="A133" s="241"/>
      <c r="B133" s="84" t="s">
        <v>34</v>
      </c>
      <c r="C133" s="85"/>
      <c r="D133" s="48"/>
      <c r="E133" s="49"/>
      <c r="F133" s="60"/>
      <c r="J133" s="243"/>
    </row>
    <row r="134" spans="1:11" s="36" customFormat="1">
      <c r="A134" s="232"/>
      <c r="B134" s="33" t="s">
        <v>35</v>
      </c>
      <c r="C134" s="34"/>
      <c r="D134" s="47">
        <v>1102.3810759999999</v>
      </c>
      <c r="E134" s="35">
        <v>54699876.259999998</v>
      </c>
      <c r="F134" s="59">
        <v>1119</v>
      </c>
      <c r="J134" s="235"/>
    </row>
    <row r="135" spans="1:11" s="36" customFormat="1">
      <c r="A135" s="232"/>
      <c r="B135" s="33" t="s">
        <v>36</v>
      </c>
      <c r="C135" s="34"/>
      <c r="D135" s="47">
        <v>1105.9393210000001</v>
      </c>
      <c r="E135" s="35">
        <v>59140698.380000003</v>
      </c>
      <c r="F135" s="59">
        <v>1186</v>
      </c>
      <c r="J135" s="235"/>
    </row>
    <row r="136" spans="1:11" s="36" customFormat="1">
      <c r="A136" s="232"/>
      <c r="B136" s="33" t="s">
        <v>37</v>
      </c>
      <c r="C136" s="34"/>
      <c r="D136" s="47">
        <v>1109.400052</v>
      </c>
      <c r="E136" s="35">
        <v>62028627.700000003</v>
      </c>
      <c r="F136" s="59">
        <v>1242</v>
      </c>
      <c r="J136" s="235"/>
    </row>
    <row r="137" spans="1:11" s="8" customFormat="1" ht="15.6">
      <c r="A137" s="241"/>
      <c r="B137" s="21" t="s">
        <v>38</v>
      </c>
      <c r="C137" s="22"/>
      <c r="D137" s="40"/>
      <c r="E137" s="42"/>
      <c r="F137" s="41"/>
      <c r="J137" s="242"/>
    </row>
    <row r="138" spans="1:11">
      <c r="A138" s="232"/>
      <c r="B138" s="10" t="s">
        <v>39</v>
      </c>
      <c r="C138" s="11"/>
      <c r="D138" s="47">
        <v>1112.8465650000001</v>
      </c>
      <c r="E138" s="35">
        <v>73226205.849999994</v>
      </c>
      <c r="F138" s="59">
        <v>1311</v>
      </c>
    </row>
    <row r="139" spans="1:11">
      <c r="A139" s="232"/>
      <c r="B139" s="10" t="s">
        <v>40</v>
      </c>
      <c r="C139" s="11"/>
      <c r="D139" s="47">
        <v>1116.309062</v>
      </c>
      <c r="E139" s="35">
        <v>69034211.739999995</v>
      </c>
      <c r="F139" s="59">
        <v>1380</v>
      </c>
    </row>
    <row r="140" spans="1:11" ht="15.6">
      <c r="A140" s="232"/>
      <c r="B140" s="10" t="s">
        <v>41</v>
      </c>
      <c r="C140" s="11"/>
      <c r="D140" s="47">
        <v>1119.832971</v>
      </c>
      <c r="E140" s="35">
        <v>61334544.899999999</v>
      </c>
      <c r="F140" s="59">
        <v>1458</v>
      </c>
      <c r="K140" s="8"/>
    </row>
    <row r="141" spans="1:11" s="8" customFormat="1" ht="15.6">
      <c r="A141" s="241"/>
      <c r="B141" s="21" t="s">
        <v>42</v>
      </c>
      <c r="C141" s="22"/>
      <c r="D141" s="47"/>
      <c r="E141" s="59"/>
      <c r="F141" s="41"/>
      <c r="H141" s="86"/>
      <c r="I141" s="86"/>
      <c r="J141" s="243"/>
    </row>
    <row r="142" spans="1:11">
      <c r="A142" s="232"/>
      <c r="B142" s="10" t="s">
        <v>43</v>
      </c>
      <c r="C142" s="11"/>
      <c r="D142" s="47">
        <v>0</v>
      </c>
      <c r="E142" s="35">
        <v>0</v>
      </c>
      <c r="F142" s="59">
        <v>0</v>
      </c>
      <c r="G142" s="244"/>
      <c r="H142" s="36"/>
      <c r="I142" s="36"/>
      <c r="J142" s="235"/>
    </row>
    <row r="143" spans="1:11">
      <c r="A143" s="232"/>
      <c r="B143" s="10" t="s">
        <v>44</v>
      </c>
      <c r="C143" s="11"/>
      <c r="D143" s="47">
        <v>0</v>
      </c>
      <c r="E143" s="35">
        <v>0</v>
      </c>
      <c r="F143" s="59">
        <v>0</v>
      </c>
      <c r="G143" s="244"/>
      <c r="H143" s="36"/>
      <c r="I143" s="36"/>
      <c r="J143" s="235"/>
    </row>
    <row r="144" spans="1:11">
      <c r="A144" s="232"/>
      <c r="B144" s="10" t="s">
        <v>45</v>
      </c>
      <c r="C144" s="11"/>
      <c r="D144" s="47">
        <v>0</v>
      </c>
      <c r="E144" s="35">
        <v>0</v>
      </c>
      <c r="F144" s="59">
        <v>0</v>
      </c>
      <c r="G144" s="244"/>
      <c r="H144" s="245"/>
      <c r="I144" s="246"/>
      <c r="J144" s="247"/>
    </row>
    <row r="145" spans="1:18">
      <c r="A145" s="232"/>
      <c r="E145" s="1"/>
      <c r="H145" s="36"/>
      <c r="I145" s="36"/>
      <c r="J145" s="235"/>
    </row>
    <row r="146" spans="1:18">
      <c r="A146" s="232"/>
      <c r="E146" s="1"/>
    </row>
    <row r="147" spans="1:18" ht="15.6">
      <c r="A147" s="232"/>
      <c r="B147" s="8" t="s">
        <v>204</v>
      </c>
      <c r="C147" s="8"/>
      <c r="E147" s="1"/>
    </row>
    <row r="148" spans="1:18" ht="82.2" customHeight="1">
      <c r="A148" s="232"/>
      <c r="B148" s="352" t="s">
        <v>79</v>
      </c>
      <c r="C148" s="352"/>
      <c r="D148" s="352"/>
      <c r="E148" s="352"/>
      <c r="F148" s="352"/>
      <c r="G148" s="352"/>
      <c r="H148" s="352"/>
      <c r="I148" s="352"/>
      <c r="J148" s="352"/>
    </row>
    <row r="149" spans="1:18">
      <c r="A149" s="232"/>
      <c r="E149" s="1"/>
    </row>
    <row r="150" spans="1:18" ht="15.6">
      <c r="A150" s="232"/>
      <c r="B150" s="8" t="s">
        <v>139</v>
      </c>
      <c r="C150" s="8"/>
      <c r="E150" s="1"/>
    </row>
    <row r="151" spans="1:18" ht="15.6">
      <c r="A151" s="232"/>
      <c r="B151" s="8"/>
      <c r="C151" s="8"/>
      <c r="E151" s="1"/>
    </row>
    <row r="152" spans="1:18" ht="15.6">
      <c r="A152" s="232"/>
      <c r="B152" s="8" t="s">
        <v>138</v>
      </c>
      <c r="C152" s="8"/>
    </row>
    <row r="153" spans="1:18">
      <c r="A153" s="232"/>
      <c r="B153" s="5" t="s">
        <v>62</v>
      </c>
    </row>
    <row r="154" spans="1:18" ht="15.6">
      <c r="A154" s="232"/>
      <c r="B154" s="8"/>
      <c r="C154" s="8"/>
    </row>
    <row r="155" spans="1:18" ht="15.6">
      <c r="A155" s="232"/>
      <c r="B155" s="292" t="s">
        <v>0</v>
      </c>
      <c r="C155" s="294"/>
      <c r="D155" s="58" t="s">
        <v>242</v>
      </c>
      <c r="E155" s="58">
        <v>45657</v>
      </c>
      <c r="F155" s="5"/>
      <c r="I155" s="7"/>
      <c r="J155" s="5"/>
    </row>
    <row r="156" spans="1:18" s="36" customFormat="1">
      <c r="A156" s="248"/>
      <c r="B156" s="33" t="s">
        <v>157</v>
      </c>
      <c r="C156" s="37"/>
      <c r="D156" s="52">
        <v>11245930.029999971</v>
      </c>
      <c r="E156" s="35">
        <v>4870088.209000051</v>
      </c>
      <c r="F156" s="93"/>
      <c r="I156" s="235"/>
    </row>
    <row r="157" spans="1:18" s="36" customFormat="1">
      <c r="A157" s="248"/>
      <c r="B157" s="33" t="s">
        <v>144</v>
      </c>
      <c r="C157" s="37"/>
      <c r="D157" s="52">
        <v>16784.14</v>
      </c>
      <c r="E157" s="35">
        <v>161989.3900000006</v>
      </c>
      <c r="F157" s="93"/>
      <c r="I157" s="235"/>
    </row>
    <row r="158" spans="1:18" ht="15.6">
      <c r="A158" s="232"/>
      <c r="B158" s="236" t="s">
        <v>5</v>
      </c>
      <c r="C158" s="237"/>
      <c r="D158" s="249">
        <f>+SUM(D156:D157)</f>
        <v>11262714.169999972</v>
      </c>
      <c r="E158" s="49">
        <v>5032077.5990000516</v>
      </c>
      <c r="F158" s="250"/>
      <c r="G158" s="250"/>
      <c r="H158" s="36"/>
      <c r="I158" s="7"/>
      <c r="J158" s="5"/>
      <c r="O158" s="251"/>
      <c r="P158" s="13"/>
    </row>
    <row r="159" spans="1:18">
      <c r="A159" s="232"/>
      <c r="E159" s="50"/>
      <c r="F159" s="252"/>
      <c r="G159" s="250"/>
      <c r="H159" s="36"/>
      <c r="O159" s="251"/>
      <c r="P159" s="13"/>
      <c r="Q159" s="51"/>
      <c r="R159" s="51"/>
    </row>
    <row r="160" spans="1:18">
      <c r="A160" s="232"/>
      <c r="E160" s="50"/>
      <c r="F160" s="240"/>
      <c r="G160" s="36"/>
      <c r="H160" s="36"/>
      <c r="O160" s="251"/>
      <c r="P160" s="39"/>
      <c r="Q160" s="51"/>
      <c r="R160" s="51"/>
    </row>
    <row r="161" spans="1:19" s="15" customFormat="1" ht="15.6">
      <c r="A161" s="253"/>
      <c r="B161" s="8" t="s">
        <v>137</v>
      </c>
      <c r="C161" s="8"/>
      <c r="D161" s="14"/>
      <c r="E161" s="30"/>
      <c r="F161" s="254"/>
      <c r="G161" s="30"/>
      <c r="H161" s="30"/>
      <c r="J161" s="17"/>
      <c r="O161" s="251"/>
      <c r="P161" s="255"/>
      <c r="R161" s="39"/>
      <c r="S161" s="43"/>
    </row>
    <row r="162" spans="1:19" s="15" customFormat="1" ht="18.149999999999999" customHeight="1">
      <c r="A162" s="253"/>
      <c r="B162" s="18" t="s">
        <v>97</v>
      </c>
      <c r="C162" s="18"/>
      <c r="F162" s="16"/>
      <c r="J162" s="17"/>
      <c r="P162" s="93"/>
    </row>
    <row r="163" spans="1:19" s="15" customFormat="1" ht="14.25" customHeight="1">
      <c r="A163" s="253"/>
      <c r="B163" s="18"/>
      <c r="C163" s="18"/>
      <c r="F163" s="16"/>
      <c r="J163" s="17"/>
      <c r="N163" s="256"/>
      <c r="P163" s="257"/>
    </row>
    <row r="164" spans="1:19" s="15" customFormat="1" ht="15.6">
      <c r="A164" s="253"/>
      <c r="B164" s="8" t="s">
        <v>238</v>
      </c>
      <c r="C164" s="8"/>
      <c r="F164" s="16"/>
      <c r="J164" s="17"/>
      <c r="N164" s="258"/>
    </row>
    <row r="165" spans="1:19" s="19" customFormat="1" ht="15" customHeight="1">
      <c r="A165" s="259"/>
      <c r="B165" s="346" t="s">
        <v>46</v>
      </c>
      <c r="C165" s="346" t="s">
        <v>47</v>
      </c>
      <c r="D165" s="346" t="s">
        <v>48</v>
      </c>
      <c r="E165" s="346" t="s">
        <v>49</v>
      </c>
      <c r="F165" s="346" t="s">
        <v>50</v>
      </c>
      <c r="G165" s="346" t="s">
        <v>51</v>
      </c>
      <c r="H165" s="346" t="s">
        <v>1</v>
      </c>
      <c r="I165" s="346" t="s">
        <v>15</v>
      </c>
      <c r="J165" s="346" t="s">
        <v>52</v>
      </c>
      <c r="K165" s="346" t="s">
        <v>53</v>
      </c>
      <c r="L165" s="346" t="s">
        <v>54</v>
      </c>
      <c r="M165" s="346" t="s">
        <v>55</v>
      </c>
      <c r="N165" s="346" t="s">
        <v>56</v>
      </c>
      <c r="O165" s="346" t="s">
        <v>93</v>
      </c>
      <c r="P165" s="346" t="s">
        <v>96</v>
      </c>
      <c r="Q165" s="15"/>
    </row>
    <row r="166" spans="1:19" s="19" customFormat="1" ht="55.95" customHeight="1">
      <c r="A166" s="259"/>
      <c r="B166" s="347"/>
      <c r="C166" s="347"/>
      <c r="D166" s="347"/>
      <c r="E166" s="347"/>
      <c r="F166" s="347"/>
      <c r="G166" s="347"/>
      <c r="H166" s="347"/>
      <c r="I166" s="347"/>
      <c r="J166" s="347"/>
      <c r="K166" s="347"/>
      <c r="L166" s="347"/>
      <c r="M166" s="347"/>
      <c r="N166" s="347"/>
      <c r="O166" s="347"/>
      <c r="P166" s="347"/>
      <c r="Q166" s="15"/>
    </row>
    <row r="167" spans="1:19" s="19" customFormat="1" ht="21" customHeight="1">
      <c r="A167" s="259"/>
      <c r="B167" s="349" t="s">
        <v>219</v>
      </c>
      <c r="C167" s="350"/>
      <c r="D167" s="350"/>
      <c r="E167" s="350"/>
      <c r="F167" s="350"/>
      <c r="G167" s="350"/>
      <c r="H167" s="350"/>
      <c r="I167" s="350"/>
      <c r="J167" s="350"/>
      <c r="K167" s="350"/>
      <c r="L167" s="350"/>
      <c r="M167" s="350"/>
      <c r="N167" s="350"/>
      <c r="O167" s="350"/>
      <c r="P167" s="351"/>
      <c r="Q167" s="15"/>
    </row>
    <row r="168" spans="1:19" s="30" customFormat="1" ht="15" customHeight="1">
      <c r="A168" s="253"/>
      <c r="B168" s="25" t="s">
        <v>103</v>
      </c>
      <c r="C168" s="25" t="s">
        <v>216</v>
      </c>
      <c r="D168" s="26" t="s">
        <v>178</v>
      </c>
      <c r="E168" s="27" t="s">
        <v>179</v>
      </c>
      <c r="F168" s="28">
        <v>45602</v>
      </c>
      <c r="G168" s="28">
        <v>46258</v>
      </c>
      <c r="H168" s="28" t="s">
        <v>148</v>
      </c>
      <c r="I168" s="66">
        <v>200000</v>
      </c>
      <c r="J168" s="67">
        <v>203483.85</v>
      </c>
      <c r="K168" s="66">
        <v>202018.83</v>
      </c>
      <c r="L168" s="66">
        <f>+I168</f>
        <v>200000</v>
      </c>
      <c r="M168" s="38">
        <v>6.1499999999999999E-2</v>
      </c>
      <c r="N168" s="29">
        <v>4.0149840070944397E-3</v>
      </c>
      <c r="O168" s="29">
        <v>4.0149840070944397E-3</v>
      </c>
      <c r="P168" s="29">
        <v>4.0983123233067787E-3</v>
      </c>
      <c r="Q168" s="65"/>
      <c r="R168" s="31"/>
      <c r="S168" s="32"/>
    </row>
    <row r="169" spans="1:19" s="30" customFormat="1" ht="15" customHeight="1">
      <c r="A169" s="253"/>
      <c r="B169" s="25" t="s">
        <v>103</v>
      </c>
      <c r="C169" s="25" t="s">
        <v>216</v>
      </c>
      <c r="D169" s="26" t="s">
        <v>178</v>
      </c>
      <c r="E169" s="27" t="s">
        <v>179</v>
      </c>
      <c r="F169" s="28">
        <v>45602</v>
      </c>
      <c r="G169" s="28">
        <v>46258</v>
      </c>
      <c r="H169" s="28" t="s">
        <v>148</v>
      </c>
      <c r="I169" s="66">
        <v>200000</v>
      </c>
      <c r="J169" s="67">
        <v>203483.85</v>
      </c>
      <c r="K169" s="66">
        <v>202018.83</v>
      </c>
      <c r="L169" s="66">
        <f t="shared" ref="L169:L275" si="0">+I169</f>
        <v>200000</v>
      </c>
      <c r="M169" s="38">
        <v>6.1499999999999999E-2</v>
      </c>
      <c r="N169" s="29">
        <v>4.0149840070944397E-3</v>
      </c>
      <c r="O169" s="29">
        <v>4.0149840070944397E-3</v>
      </c>
      <c r="P169" s="29">
        <v>4.0983123233067787E-3</v>
      </c>
      <c r="Q169" s="65"/>
      <c r="R169" s="31"/>
      <c r="S169" s="32"/>
    </row>
    <row r="170" spans="1:19" s="30" customFormat="1" ht="15" customHeight="1">
      <c r="A170" s="253"/>
      <c r="B170" s="25" t="s">
        <v>103</v>
      </c>
      <c r="C170" s="25" t="s">
        <v>216</v>
      </c>
      <c r="D170" s="26" t="s">
        <v>178</v>
      </c>
      <c r="E170" s="27" t="s">
        <v>179</v>
      </c>
      <c r="F170" s="28">
        <v>45659</v>
      </c>
      <c r="G170" s="28">
        <v>46258</v>
      </c>
      <c r="H170" s="28" t="s">
        <v>148</v>
      </c>
      <c r="I170" s="66">
        <v>200000</v>
      </c>
      <c r="J170" s="67">
        <v>205682.45</v>
      </c>
      <c r="K170" s="66">
        <v>202201.13</v>
      </c>
      <c r="L170" s="66">
        <f t="shared" si="0"/>
        <v>200000</v>
      </c>
      <c r="M170" s="38">
        <v>6.1499999999999999E-2</v>
      </c>
      <c r="N170" s="29">
        <v>4.0186070930438699E-3</v>
      </c>
      <c r="O170" s="29">
        <v>4.0186070930438699E-3</v>
      </c>
      <c r="P170" s="29">
        <v>4.1020106039895195E-3</v>
      </c>
      <c r="Q170" s="65"/>
      <c r="R170" s="31"/>
      <c r="S170" s="32"/>
    </row>
    <row r="171" spans="1:19" s="30" customFormat="1" ht="15" customHeight="1">
      <c r="A171" s="253"/>
      <c r="B171" s="25" t="s">
        <v>103</v>
      </c>
      <c r="C171" s="25" t="s">
        <v>216</v>
      </c>
      <c r="D171" s="26" t="s">
        <v>178</v>
      </c>
      <c r="E171" s="27" t="s">
        <v>179</v>
      </c>
      <c r="F171" s="28">
        <v>45659</v>
      </c>
      <c r="G171" s="28">
        <v>46258</v>
      </c>
      <c r="H171" s="28" t="s">
        <v>148</v>
      </c>
      <c r="I171" s="66">
        <v>200000</v>
      </c>
      <c r="J171" s="67">
        <v>205682.45</v>
      </c>
      <c r="K171" s="66">
        <v>202201.13</v>
      </c>
      <c r="L171" s="66">
        <f t="shared" si="0"/>
        <v>200000</v>
      </c>
      <c r="M171" s="38">
        <v>6.1499999999999999E-2</v>
      </c>
      <c r="N171" s="29">
        <v>4.0186070930438699E-3</v>
      </c>
      <c r="O171" s="29">
        <v>4.0186070930438699E-3</v>
      </c>
      <c r="P171" s="29">
        <v>4.1020106039895195E-3</v>
      </c>
      <c r="Q171" s="65"/>
      <c r="R171" s="31"/>
      <c r="S171" s="32"/>
    </row>
    <row r="172" spans="1:19" s="30" customFormat="1" ht="15" customHeight="1">
      <c r="A172" s="253"/>
      <c r="B172" s="25" t="s">
        <v>103</v>
      </c>
      <c r="C172" s="25" t="s">
        <v>216</v>
      </c>
      <c r="D172" s="26" t="s">
        <v>178</v>
      </c>
      <c r="E172" s="27" t="s">
        <v>179</v>
      </c>
      <c r="F172" s="28">
        <v>45659</v>
      </c>
      <c r="G172" s="28">
        <v>46258</v>
      </c>
      <c r="H172" s="28" t="s">
        <v>148</v>
      </c>
      <c r="I172" s="66">
        <v>200000</v>
      </c>
      <c r="J172" s="67">
        <v>205682.45</v>
      </c>
      <c r="K172" s="66">
        <v>202201.13</v>
      </c>
      <c r="L172" s="66">
        <f t="shared" si="0"/>
        <v>200000</v>
      </c>
      <c r="M172" s="38">
        <v>6.1499999999999999E-2</v>
      </c>
      <c r="N172" s="29">
        <v>4.0186070930438699E-3</v>
      </c>
      <c r="O172" s="29">
        <v>4.0186070930438699E-3</v>
      </c>
      <c r="P172" s="29">
        <v>4.1020106039895195E-3</v>
      </c>
      <c r="Q172" s="65"/>
      <c r="R172" s="31"/>
      <c r="S172" s="32"/>
    </row>
    <row r="173" spans="1:19" s="30" customFormat="1" ht="15" customHeight="1">
      <c r="A173" s="253"/>
      <c r="B173" s="25" t="s">
        <v>103</v>
      </c>
      <c r="C173" s="25" t="s">
        <v>216</v>
      </c>
      <c r="D173" s="26" t="s">
        <v>178</v>
      </c>
      <c r="E173" s="27" t="s">
        <v>179</v>
      </c>
      <c r="F173" s="28">
        <v>45674</v>
      </c>
      <c r="G173" s="28">
        <v>46223</v>
      </c>
      <c r="H173" s="28" t="s">
        <v>148</v>
      </c>
      <c r="I173" s="66">
        <v>250000</v>
      </c>
      <c r="J173" s="67">
        <v>250222.37</v>
      </c>
      <c r="K173" s="66">
        <v>253285.21</v>
      </c>
      <c r="L173" s="66">
        <f t="shared" si="0"/>
        <v>250000</v>
      </c>
      <c r="M173" s="38">
        <v>6.0999999999999999E-2</v>
      </c>
      <c r="N173" s="29">
        <v>5.0338677210612333E-3</v>
      </c>
      <c r="O173" s="29">
        <v>5.0338677210612333E-3</v>
      </c>
      <c r="P173" s="29">
        <v>5.138342289450668E-3</v>
      </c>
      <c r="Q173" s="65"/>
      <c r="R173" s="31"/>
      <c r="S173" s="32"/>
    </row>
    <row r="174" spans="1:19" s="30" customFormat="1" ht="15" customHeight="1">
      <c r="A174" s="253"/>
      <c r="B174" s="25" t="s">
        <v>103</v>
      </c>
      <c r="C174" s="25" t="s">
        <v>216</v>
      </c>
      <c r="D174" s="26" t="s">
        <v>178</v>
      </c>
      <c r="E174" s="27" t="s">
        <v>179</v>
      </c>
      <c r="F174" s="28">
        <v>45674</v>
      </c>
      <c r="G174" s="28">
        <v>46223</v>
      </c>
      <c r="H174" s="28" t="s">
        <v>148</v>
      </c>
      <c r="I174" s="66">
        <v>250000</v>
      </c>
      <c r="J174" s="67">
        <v>250222.37</v>
      </c>
      <c r="K174" s="66">
        <v>253285.21</v>
      </c>
      <c r="L174" s="66">
        <f t="shared" si="0"/>
        <v>250000</v>
      </c>
      <c r="M174" s="38">
        <v>6.0999999999999999E-2</v>
      </c>
      <c r="N174" s="29">
        <v>5.0338677210612333E-3</v>
      </c>
      <c r="O174" s="29">
        <v>5.0338677210612333E-3</v>
      </c>
      <c r="P174" s="29">
        <v>5.138342289450668E-3</v>
      </c>
      <c r="Q174" s="65"/>
      <c r="R174" s="31"/>
      <c r="S174" s="32"/>
    </row>
    <row r="175" spans="1:19" s="30" customFormat="1" ht="15" customHeight="1">
      <c r="A175" s="253"/>
      <c r="B175" s="25" t="s">
        <v>103</v>
      </c>
      <c r="C175" s="25" t="s">
        <v>216</v>
      </c>
      <c r="D175" s="26" t="s">
        <v>178</v>
      </c>
      <c r="E175" s="27" t="s">
        <v>179</v>
      </c>
      <c r="F175" s="28">
        <v>45674</v>
      </c>
      <c r="G175" s="28">
        <v>46223</v>
      </c>
      <c r="H175" s="28" t="s">
        <v>148</v>
      </c>
      <c r="I175" s="66">
        <v>250000</v>
      </c>
      <c r="J175" s="67">
        <v>250222.37</v>
      </c>
      <c r="K175" s="66">
        <v>253285.21</v>
      </c>
      <c r="L175" s="66">
        <f t="shared" si="0"/>
        <v>250000</v>
      </c>
      <c r="M175" s="38">
        <v>6.0999999999999999E-2</v>
      </c>
      <c r="N175" s="29">
        <v>5.0338677210612333E-3</v>
      </c>
      <c r="O175" s="29">
        <v>5.0338677210612333E-3</v>
      </c>
      <c r="P175" s="29">
        <v>5.138342289450668E-3</v>
      </c>
      <c r="Q175" s="65"/>
      <c r="R175" s="31"/>
      <c r="S175" s="32"/>
    </row>
    <row r="176" spans="1:19" s="30" customFormat="1" ht="15" customHeight="1">
      <c r="A176" s="253"/>
      <c r="B176" s="25" t="s">
        <v>103</v>
      </c>
      <c r="C176" s="25" t="s">
        <v>216</v>
      </c>
      <c r="D176" s="26" t="s">
        <v>178</v>
      </c>
      <c r="E176" s="27" t="s">
        <v>179</v>
      </c>
      <c r="F176" s="28">
        <v>45674</v>
      </c>
      <c r="G176" s="28">
        <v>46223</v>
      </c>
      <c r="H176" s="28" t="s">
        <v>148</v>
      </c>
      <c r="I176" s="66">
        <v>250000</v>
      </c>
      <c r="J176" s="67">
        <v>250222.37</v>
      </c>
      <c r="K176" s="66">
        <v>253285.21</v>
      </c>
      <c r="L176" s="66">
        <f t="shared" si="0"/>
        <v>250000</v>
      </c>
      <c r="M176" s="38">
        <v>6.0999999999999999E-2</v>
      </c>
      <c r="N176" s="29">
        <v>5.0338677210612333E-3</v>
      </c>
      <c r="O176" s="29">
        <v>5.0338677210612333E-3</v>
      </c>
      <c r="P176" s="29">
        <v>5.138342289450668E-3</v>
      </c>
      <c r="Q176" s="65"/>
      <c r="R176" s="31"/>
      <c r="S176" s="32"/>
    </row>
    <row r="177" spans="1:19" s="30" customFormat="1" ht="15" customHeight="1">
      <c r="A177" s="253"/>
      <c r="B177" s="25" t="s">
        <v>103</v>
      </c>
      <c r="C177" s="25" t="s">
        <v>216</v>
      </c>
      <c r="D177" s="26" t="s">
        <v>178</v>
      </c>
      <c r="E177" s="27" t="s">
        <v>179</v>
      </c>
      <c r="F177" s="28">
        <v>45674</v>
      </c>
      <c r="G177" s="28">
        <v>46223</v>
      </c>
      <c r="H177" s="28" t="s">
        <v>148</v>
      </c>
      <c r="I177" s="66">
        <v>250000</v>
      </c>
      <c r="J177" s="67">
        <v>250222.37</v>
      </c>
      <c r="K177" s="66">
        <v>253285.21</v>
      </c>
      <c r="L177" s="66">
        <f t="shared" si="0"/>
        <v>250000</v>
      </c>
      <c r="M177" s="38">
        <v>6.0999999999999999E-2</v>
      </c>
      <c r="N177" s="29">
        <v>5.0338677210612333E-3</v>
      </c>
      <c r="O177" s="29">
        <v>5.0338677210612333E-3</v>
      </c>
      <c r="P177" s="29">
        <v>5.138342289450668E-3</v>
      </c>
      <c r="Q177" s="65"/>
      <c r="R177" s="31"/>
      <c r="S177" s="32"/>
    </row>
    <row r="178" spans="1:19" s="30" customFormat="1" ht="15" customHeight="1">
      <c r="A178" s="253"/>
      <c r="B178" s="25" t="s">
        <v>103</v>
      </c>
      <c r="C178" s="25" t="s">
        <v>216</v>
      </c>
      <c r="D178" s="26" t="s">
        <v>178</v>
      </c>
      <c r="E178" s="27" t="s">
        <v>179</v>
      </c>
      <c r="F178" s="28">
        <v>45674</v>
      </c>
      <c r="G178" s="28">
        <v>46223</v>
      </c>
      <c r="H178" s="28" t="s">
        <v>148</v>
      </c>
      <c r="I178" s="66">
        <v>250000</v>
      </c>
      <c r="J178" s="67">
        <v>250222.37</v>
      </c>
      <c r="K178" s="66">
        <v>253285.21</v>
      </c>
      <c r="L178" s="66">
        <f t="shared" si="0"/>
        <v>250000</v>
      </c>
      <c r="M178" s="38">
        <v>6.0999999999999999E-2</v>
      </c>
      <c r="N178" s="29">
        <v>5.0338677210612333E-3</v>
      </c>
      <c r="O178" s="29">
        <v>5.0338677210612333E-3</v>
      </c>
      <c r="P178" s="29">
        <v>5.138342289450668E-3</v>
      </c>
      <c r="Q178" s="65"/>
      <c r="R178" s="31"/>
      <c r="S178" s="32"/>
    </row>
    <row r="179" spans="1:19" s="30" customFormat="1" ht="15" customHeight="1">
      <c r="A179" s="253"/>
      <c r="B179" s="25" t="s">
        <v>103</v>
      </c>
      <c r="C179" s="25" t="s">
        <v>216</v>
      </c>
      <c r="D179" s="26" t="s">
        <v>178</v>
      </c>
      <c r="E179" s="27" t="s">
        <v>179</v>
      </c>
      <c r="F179" s="28">
        <v>45674</v>
      </c>
      <c r="G179" s="28">
        <v>46223</v>
      </c>
      <c r="H179" s="28" t="s">
        <v>148</v>
      </c>
      <c r="I179" s="66">
        <v>250000</v>
      </c>
      <c r="J179" s="67">
        <v>250222.37</v>
      </c>
      <c r="K179" s="66">
        <v>253285.21</v>
      </c>
      <c r="L179" s="66">
        <f t="shared" si="0"/>
        <v>250000</v>
      </c>
      <c r="M179" s="38">
        <v>6.0999999999999999E-2</v>
      </c>
      <c r="N179" s="29">
        <v>5.0338677210612333E-3</v>
      </c>
      <c r="O179" s="29">
        <v>5.0338677210612333E-3</v>
      </c>
      <c r="P179" s="29">
        <v>5.138342289450668E-3</v>
      </c>
      <c r="Q179" s="65"/>
      <c r="R179" s="31"/>
      <c r="S179" s="32"/>
    </row>
    <row r="180" spans="1:19" s="30" customFormat="1" ht="15" customHeight="1">
      <c r="A180" s="253"/>
      <c r="B180" s="25" t="s">
        <v>103</v>
      </c>
      <c r="C180" s="25" t="s">
        <v>216</v>
      </c>
      <c r="D180" s="26" t="s">
        <v>178</v>
      </c>
      <c r="E180" s="27" t="s">
        <v>179</v>
      </c>
      <c r="F180" s="28">
        <v>45674</v>
      </c>
      <c r="G180" s="28">
        <v>46223</v>
      </c>
      <c r="H180" s="28" t="s">
        <v>148</v>
      </c>
      <c r="I180" s="66">
        <v>250000</v>
      </c>
      <c r="J180" s="67">
        <v>250222.37</v>
      </c>
      <c r="K180" s="66">
        <v>253285.21</v>
      </c>
      <c r="L180" s="66">
        <f t="shared" si="0"/>
        <v>250000</v>
      </c>
      <c r="M180" s="38">
        <v>6.0999999999999999E-2</v>
      </c>
      <c r="N180" s="29">
        <v>5.0338677210612333E-3</v>
      </c>
      <c r="O180" s="29">
        <v>5.0338677210612333E-3</v>
      </c>
      <c r="P180" s="29">
        <v>5.138342289450668E-3</v>
      </c>
      <c r="Q180" s="65"/>
      <c r="R180" s="31"/>
      <c r="S180" s="32"/>
    </row>
    <row r="181" spans="1:19" s="30" customFormat="1" ht="15" customHeight="1">
      <c r="A181" s="253"/>
      <c r="B181" s="25" t="s">
        <v>103</v>
      </c>
      <c r="C181" s="25" t="s">
        <v>244</v>
      </c>
      <c r="D181" s="26" t="s">
        <v>178</v>
      </c>
      <c r="E181" s="27" t="s">
        <v>179</v>
      </c>
      <c r="F181" s="28">
        <v>45833</v>
      </c>
      <c r="G181" s="28">
        <v>46097</v>
      </c>
      <c r="H181" s="28" t="s">
        <v>148</v>
      </c>
      <c r="I181" s="66">
        <v>100000</v>
      </c>
      <c r="J181" s="67">
        <v>100527.2</v>
      </c>
      <c r="K181" s="66">
        <v>100597.58</v>
      </c>
      <c r="L181" s="66">
        <f t="shared" ref="L181:L200" si="1">+I181</f>
        <v>100000</v>
      </c>
      <c r="M181" s="38">
        <v>6.5000000000000002E-2</v>
      </c>
      <c r="N181" s="29">
        <v>1.9993070688133553E-3</v>
      </c>
      <c r="O181" s="29">
        <v>1.9993070688133553E-3</v>
      </c>
      <c r="P181" s="29">
        <v>2.0408013540561521E-3</v>
      </c>
      <c r="Q181" s="65"/>
      <c r="R181" s="31"/>
      <c r="S181" s="32"/>
    </row>
    <row r="182" spans="1:19" s="30" customFormat="1" ht="15" customHeight="1">
      <c r="A182" s="253"/>
      <c r="B182" s="25" t="s">
        <v>103</v>
      </c>
      <c r="C182" s="25" t="s">
        <v>244</v>
      </c>
      <c r="D182" s="26" t="s">
        <v>178</v>
      </c>
      <c r="E182" s="27" t="s">
        <v>179</v>
      </c>
      <c r="F182" s="28">
        <v>45833</v>
      </c>
      <c r="G182" s="28">
        <v>46097</v>
      </c>
      <c r="H182" s="28" t="s">
        <v>148</v>
      </c>
      <c r="I182" s="66">
        <v>100000</v>
      </c>
      <c r="J182" s="67">
        <v>100527.2</v>
      </c>
      <c r="K182" s="66">
        <v>100597.58</v>
      </c>
      <c r="L182" s="66">
        <f t="shared" si="1"/>
        <v>100000</v>
      </c>
      <c r="M182" s="38">
        <v>6.5000000000000002E-2</v>
      </c>
      <c r="N182" s="29">
        <v>1.9993070688133553E-3</v>
      </c>
      <c r="O182" s="29">
        <v>1.9993070688133553E-3</v>
      </c>
      <c r="P182" s="29">
        <v>2.0408013540561521E-3</v>
      </c>
      <c r="Q182" s="65"/>
      <c r="R182" s="31"/>
      <c r="S182" s="32"/>
    </row>
    <row r="183" spans="1:19" s="30" customFormat="1" ht="15" customHeight="1">
      <c r="A183" s="253"/>
      <c r="B183" s="25" t="s">
        <v>103</v>
      </c>
      <c r="C183" s="25" t="s">
        <v>244</v>
      </c>
      <c r="D183" s="26" t="s">
        <v>178</v>
      </c>
      <c r="E183" s="27" t="s">
        <v>179</v>
      </c>
      <c r="F183" s="28">
        <v>45833</v>
      </c>
      <c r="G183" s="28">
        <v>46097</v>
      </c>
      <c r="H183" s="28" t="s">
        <v>148</v>
      </c>
      <c r="I183" s="66">
        <v>100000</v>
      </c>
      <c r="J183" s="67">
        <v>100527.2</v>
      </c>
      <c r="K183" s="66">
        <v>100597.58</v>
      </c>
      <c r="L183" s="66">
        <f t="shared" si="1"/>
        <v>100000</v>
      </c>
      <c r="M183" s="38">
        <v>6.5000000000000002E-2</v>
      </c>
      <c r="N183" s="29">
        <v>1.9993070688133553E-3</v>
      </c>
      <c r="O183" s="29">
        <v>1.9993070688133553E-3</v>
      </c>
      <c r="P183" s="29">
        <v>2.0408013540561521E-3</v>
      </c>
      <c r="Q183" s="65"/>
      <c r="R183" s="31"/>
      <c r="S183" s="32"/>
    </row>
    <row r="184" spans="1:19" s="30" customFormat="1" ht="15" customHeight="1">
      <c r="A184" s="253"/>
      <c r="B184" s="25" t="s">
        <v>103</v>
      </c>
      <c r="C184" s="25" t="s">
        <v>182</v>
      </c>
      <c r="D184" s="26" t="s">
        <v>178</v>
      </c>
      <c r="E184" s="27" t="s">
        <v>179</v>
      </c>
      <c r="F184" s="28">
        <v>45576</v>
      </c>
      <c r="G184" s="28">
        <v>46636</v>
      </c>
      <c r="H184" s="28" t="s">
        <v>148</v>
      </c>
      <c r="I184" s="66">
        <v>250000</v>
      </c>
      <c r="J184" s="67">
        <v>254538.01</v>
      </c>
      <c r="K184" s="66">
        <v>253121.97</v>
      </c>
      <c r="L184" s="66">
        <f t="shared" si="1"/>
        <v>250000</v>
      </c>
      <c r="M184" s="38">
        <v>6.4500000000000002E-2</v>
      </c>
      <c r="N184" s="29">
        <v>5.0306234393805698E-3</v>
      </c>
      <c r="O184" s="29">
        <v>5.0306234393805698E-3</v>
      </c>
      <c r="P184" s="29">
        <v>5.1350306748667376E-3</v>
      </c>
      <c r="Q184" s="65"/>
      <c r="R184" s="31"/>
      <c r="S184" s="32"/>
    </row>
    <row r="185" spans="1:19" s="30" customFormat="1" ht="15" customHeight="1">
      <c r="A185" s="253"/>
      <c r="B185" s="25" t="s">
        <v>103</v>
      </c>
      <c r="C185" s="25" t="s">
        <v>182</v>
      </c>
      <c r="D185" s="26" t="s">
        <v>178</v>
      </c>
      <c r="E185" s="27" t="s">
        <v>179</v>
      </c>
      <c r="F185" s="28">
        <v>45596</v>
      </c>
      <c r="G185" s="28">
        <v>46405</v>
      </c>
      <c r="H185" s="28" t="s">
        <v>148</v>
      </c>
      <c r="I185" s="66">
        <v>100000</v>
      </c>
      <c r="J185" s="67">
        <v>102552.61</v>
      </c>
      <c r="K185" s="66">
        <v>101723.54</v>
      </c>
      <c r="L185" s="66">
        <f t="shared" si="1"/>
        <v>100000</v>
      </c>
      <c r="M185" s="38">
        <v>6.4500000000000002E-2</v>
      </c>
      <c r="N185" s="29">
        <v>2.0216847421848324E-3</v>
      </c>
      <c r="O185" s="29">
        <v>2.0216847421848324E-3</v>
      </c>
      <c r="P185" s="29">
        <v>2.063643461118897E-3</v>
      </c>
      <c r="Q185" s="65"/>
      <c r="R185" s="31"/>
      <c r="S185" s="32"/>
    </row>
    <row r="186" spans="1:19" s="30" customFormat="1" ht="15" customHeight="1">
      <c r="A186" s="253"/>
      <c r="B186" s="25" t="s">
        <v>103</v>
      </c>
      <c r="C186" s="25" t="s">
        <v>182</v>
      </c>
      <c r="D186" s="26" t="s">
        <v>178</v>
      </c>
      <c r="E186" s="27" t="s">
        <v>179</v>
      </c>
      <c r="F186" s="28">
        <v>45596</v>
      </c>
      <c r="G186" s="28">
        <v>46405</v>
      </c>
      <c r="H186" s="28" t="s">
        <v>148</v>
      </c>
      <c r="I186" s="66">
        <v>100000</v>
      </c>
      <c r="J186" s="67">
        <v>102552.61</v>
      </c>
      <c r="K186" s="66">
        <v>101723.54</v>
      </c>
      <c r="L186" s="66">
        <f t="shared" si="1"/>
        <v>100000</v>
      </c>
      <c r="M186" s="38">
        <v>6.4500000000000002E-2</v>
      </c>
      <c r="N186" s="29">
        <v>2.0216847421848324E-3</v>
      </c>
      <c r="O186" s="29">
        <v>2.0216847421848324E-3</v>
      </c>
      <c r="P186" s="29">
        <v>2.063643461118897E-3</v>
      </c>
      <c r="Q186" s="65"/>
      <c r="R186" s="31"/>
      <c r="S186" s="32"/>
    </row>
    <row r="187" spans="1:19" s="30" customFormat="1" ht="15" customHeight="1">
      <c r="A187" s="253"/>
      <c r="B187" s="25" t="s">
        <v>103</v>
      </c>
      <c r="C187" s="25" t="s">
        <v>182</v>
      </c>
      <c r="D187" s="26" t="s">
        <v>178</v>
      </c>
      <c r="E187" s="27" t="s">
        <v>179</v>
      </c>
      <c r="F187" s="28">
        <v>45596</v>
      </c>
      <c r="G187" s="28">
        <v>46405</v>
      </c>
      <c r="H187" s="28" t="s">
        <v>148</v>
      </c>
      <c r="I187" s="66">
        <v>100000</v>
      </c>
      <c r="J187" s="67">
        <v>102552.61</v>
      </c>
      <c r="K187" s="66">
        <v>101723.54</v>
      </c>
      <c r="L187" s="66">
        <f t="shared" si="1"/>
        <v>100000</v>
      </c>
      <c r="M187" s="38">
        <v>6.4500000000000002E-2</v>
      </c>
      <c r="N187" s="29">
        <v>2.0216847421848324E-3</v>
      </c>
      <c r="O187" s="29">
        <v>2.0216847421848324E-3</v>
      </c>
      <c r="P187" s="29">
        <v>2.063643461118897E-3</v>
      </c>
      <c r="Q187" s="65"/>
      <c r="R187" s="31"/>
      <c r="S187" s="32"/>
    </row>
    <row r="188" spans="1:19" s="30" customFormat="1" ht="15" customHeight="1">
      <c r="A188" s="253"/>
      <c r="B188" s="25" t="s">
        <v>103</v>
      </c>
      <c r="C188" s="25" t="s">
        <v>182</v>
      </c>
      <c r="D188" s="26" t="s">
        <v>178</v>
      </c>
      <c r="E188" s="27" t="s">
        <v>179</v>
      </c>
      <c r="F188" s="28">
        <v>45596</v>
      </c>
      <c r="G188" s="28">
        <v>46405</v>
      </c>
      <c r="H188" s="28" t="s">
        <v>148</v>
      </c>
      <c r="I188" s="66">
        <v>100000</v>
      </c>
      <c r="J188" s="67">
        <v>102552.61</v>
      </c>
      <c r="K188" s="66">
        <v>101723.54</v>
      </c>
      <c r="L188" s="66">
        <f t="shared" si="1"/>
        <v>100000</v>
      </c>
      <c r="M188" s="38">
        <v>6.4500000000000002E-2</v>
      </c>
      <c r="N188" s="29">
        <v>2.0216847421848324E-3</v>
      </c>
      <c r="O188" s="29">
        <v>2.0216847421848324E-3</v>
      </c>
      <c r="P188" s="29">
        <v>2.063643461118897E-3</v>
      </c>
      <c r="Q188" s="65"/>
      <c r="R188" s="31"/>
      <c r="S188" s="32"/>
    </row>
    <row r="189" spans="1:19" s="30" customFormat="1" ht="15" customHeight="1">
      <c r="A189" s="253"/>
      <c r="B189" s="25" t="s">
        <v>103</v>
      </c>
      <c r="C189" s="25" t="s">
        <v>182</v>
      </c>
      <c r="D189" s="26" t="s">
        <v>178</v>
      </c>
      <c r="E189" s="27" t="s">
        <v>179</v>
      </c>
      <c r="F189" s="28">
        <v>45596</v>
      </c>
      <c r="G189" s="28">
        <v>46405</v>
      </c>
      <c r="H189" s="28" t="s">
        <v>148</v>
      </c>
      <c r="I189" s="66">
        <v>100000</v>
      </c>
      <c r="J189" s="67">
        <v>102552.61</v>
      </c>
      <c r="K189" s="66">
        <v>101723.54</v>
      </c>
      <c r="L189" s="66">
        <f t="shared" si="1"/>
        <v>100000</v>
      </c>
      <c r="M189" s="38">
        <v>6.4500000000000002E-2</v>
      </c>
      <c r="N189" s="29">
        <v>2.0216847421848324E-3</v>
      </c>
      <c r="O189" s="29">
        <v>2.0216847421848324E-3</v>
      </c>
      <c r="P189" s="29">
        <v>2.063643461118897E-3</v>
      </c>
      <c r="Q189" s="65"/>
      <c r="R189" s="31"/>
      <c r="S189" s="32"/>
    </row>
    <row r="190" spans="1:19" s="30" customFormat="1" ht="15" customHeight="1">
      <c r="A190" s="253"/>
      <c r="B190" s="25" t="s">
        <v>103</v>
      </c>
      <c r="C190" s="25" t="s">
        <v>182</v>
      </c>
      <c r="D190" s="26" t="s">
        <v>178</v>
      </c>
      <c r="E190" s="27" t="s">
        <v>179</v>
      </c>
      <c r="F190" s="28">
        <v>45596</v>
      </c>
      <c r="G190" s="28">
        <v>46405</v>
      </c>
      <c r="H190" s="28" t="s">
        <v>148</v>
      </c>
      <c r="I190" s="66">
        <v>100000</v>
      </c>
      <c r="J190" s="67">
        <v>102552.61</v>
      </c>
      <c r="K190" s="66">
        <v>101723.54</v>
      </c>
      <c r="L190" s="66">
        <f t="shared" si="1"/>
        <v>100000</v>
      </c>
      <c r="M190" s="38">
        <v>6.4500000000000002E-2</v>
      </c>
      <c r="N190" s="29">
        <v>2.0216847421848324E-3</v>
      </c>
      <c r="O190" s="29">
        <v>2.0216847421848324E-3</v>
      </c>
      <c r="P190" s="29">
        <v>2.063643461118897E-3</v>
      </c>
      <c r="Q190" s="65"/>
      <c r="R190" s="31"/>
      <c r="S190" s="32"/>
    </row>
    <row r="191" spans="1:19" s="30" customFormat="1" ht="15" customHeight="1">
      <c r="A191" s="253"/>
      <c r="B191" s="25" t="s">
        <v>103</v>
      </c>
      <c r="C191" s="25" t="s">
        <v>182</v>
      </c>
      <c r="D191" s="26" t="s">
        <v>178</v>
      </c>
      <c r="E191" s="27" t="s">
        <v>179</v>
      </c>
      <c r="F191" s="28">
        <v>45596</v>
      </c>
      <c r="G191" s="28">
        <v>46405</v>
      </c>
      <c r="H191" s="28" t="s">
        <v>148</v>
      </c>
      <c r="I191" s="66">
        <v>100000</v>
      </c>
      <c r="J191" s="67">
        <v>102552.61</v>
      </c>
      <c r="K191" s="66">
        <v>101723.54</v>
      </c>
      <c r="L191" s="66">
        <f t="shared" si="1"/>
        <v>100000</v>
      </c>
      <c r="M191" s="38">
        <v>6.4500000000000002E-2</v>
      </c>
      <c r="N191" s="29">
        <v>2.0216847421848324E-3</v>
      </c>
      <c r="O191" s="29">
        <v>2.0216847421848324E-3</v>
      </c>
      <c r="P191" s="29">
        <v>2.063643461118897E-3</v>
      </c>
      <c r="Q191" s="65"/>
      <c r="R191" s="31"/>
      <c r="S191" s="32"/>
    </row>
    <row r="192" spans="1:19" s="30" customFormat="1" ht="15" customHeight="1">
      <c r="A192" s="253"/>
      <c r="B192" s="25" t="s">
        <v>103</v>
      </c>
      <c r="C192" s="25" t="s">
        <v>182</v>
      </c>
      <c r="D192" s="26" t="s">
        <v>178</v>
      </c>
      <c r="E192" s="27" t="s">
        <v>179</v>
      </c>
      <c r="F192" s="28">
        <v>45596</v>
      </c>
      <c r="G192" s="28">
        <v>46405</v>
      </c>
      <c r="H192" s="28" t="s">
        <v>148</v>
      </c>
      <c r="I192" s="66">
        <v>100000</v>
      </c>
      <c r="J192" s="67">
        <v>102552.61</v>
      </c>
      <c r="K192" s="66">
        <v>101723.54</v>
      </c>
      <c r="L192" s="66">
        <f t="shared" si="1"/>
        <v>100000</v>
      </c>
      <c r="M192" s="38">
        <v>6.4500000000000002E-2</v>
      </c>
      <c r="N192" s="29">
        <v>2.0216847421848324E-3</v>
      </c>
      <c r="O192" s="29">
        <v>2.0216847421848324E-3</v>
      </c>
      <c r="P192" s="29">
        <v>2.063643461118897E-3</v>
      </c>
      <c r="Q192" s="65"/>
      <c r="R192" s="31"/>
      <c r="S192" s="32"/>
    </row>
    <row r="193" spans="1:19" s="30" customFormat="1" ht="15" customHeight="1">
      <c r="A193" s="253"/>
      <c r="B193" s="25" t="s">
        <v>103</v>
      </c>
      <c r="C193" s="25" t="s">
        <v>182</v>
      </c>
      <c r="D193" s="26" t="s">
        <v>178</v>
      </c>
      <c r="E193" s="27" t="s">
        <v>179</v>
      </c>
      <c r="F193" s="28">
        <v>45596</v>
      </c>
      <c r="G193" s="28">
        <v>46405</v>
      </c>
      <c r="H193" s="28" t="s">
        <v>148</v>
      </c>
      <c r="I193" s="66">
        <v>100000</v>
      </c>
      <c r="J193" s="67">
        <v>102552.61</v>
      </c>
      <c r="K193" s="66">
        <v>101723.54</v>
      </c>
      <c r="L193" s="66">
        <f t="shared" si="1"/>
        <v>100000</v>
      </c>
      <c r="M193" s="38">
        <v>6.4500000000000002E-2</v>
      </c>
      <c r="N193" s="29">
        <v>2.0216847421848324E-3</v>
      </c>
      <c r="O193" s="29">
        <v>2.0216847421848324E-3</v>
      </c>
      <c r="P193" s="29">
        <v>2.063643461118897E-3</v>
      </c>
      <c r="Q193" s="65"/>
      <c r="R193" s="31"/>
      <c r="S193" s="32"/>
    </row>
    <row r="194" spans="1:19" s="30" customFormat="1" ht="15" customHeight="1">
      <c r="A194" s="253"/>
      <c r="B194" s="25" t="s">
        <v>103</v>
      </c>
      <c r="C194" s="25" t="s">
        <v>182</v>
      </c>
      <c r="D194" s="26" t="s">
        <v>178</v>
      </c>
      <c r="E194" s="27" t="s">
        <v>179</v>
      </c>
      <c r="F194" s="28">
        <v>45596</v>
      </c>
      <c r="G194" s="28">
        <v>46405</v>
      </c>
      <c r="H194" s="28" t="s">
        <v>148</v>
      </c>
      <c r="I194" s="66">
        <v>100000</v>
      </c>
      <c r="J194" s="67">
        <v>102552.61</v>
      </c>
      <c r="K194" s="66">
        <v>101723.54</v>
      </c>
      <c r="L194" s="66">
        <f t="shared" si="1"/>
        <v>100000</v>
      </c>
      <c r="M194" s="38">
        <v>6.4500000000000002E-2</v>
      </c>
      <c r="N194" s="29">
        <v>2.0216847421848324E-3</v>
      </c>
      <c r="O194" s="29">
        <v>2.0216847421848324E-3</v>
      </c>
      <c r="P194" s="29">
        <v>2.063643461118897E-3</v>
      </c>
      <c r="Q194" s="65"/>
      <c r="R194" s="31"/>
      <c r="S194" s="32"/>
    </row>
    <row r="195" spans="1:19" s="30" customFormat="1" ht="15" customHeight="1">
      <c r="A195" s="253"/>
      <c r="B195" s="25" t="s">
        <v>103</v>
      </c>
      <c r="C195" s="25" t="s">
        <v>182</v>
      </c>
      <c r="D195" s="26" t="s">
        <v>178</v>
      </c>
      <c r="E195" s="27" t="s">
        <v>179</v>
      </c>
      <c r="F195" s="28">
        <v>45601</v>
      </c>
      <c r="G195" s="28">
        <v>46442</v>
      </c>
      <c r="H195" s="28" t="s">
        <v>148</v>
      </c>
      <c r="I195" s="66">
        <v>250000</v>
      </c>
      <c r="J195" s="67">
        <v>263546.56</v>
      </c>
      <c r="K195" s="66">
        <v>260979.34</v>
      </c>
      <c r="L195" s="66">
        <f t="shared" si="1"/>
        <v>250000</v>
      </c>
      <c r="M195" s="38">
        <v>6.4500000000000002E-2</v>
      </c>
      <c r="N195" s="29">
        <v>5.1867832136344039E-3</v>
      </c>
      <c r="O195" s="29">
        <v>5.1867832136344039E-3</v>
      </c>
      <c r="P195" s="29">
        <v>5.294431441120958E-3</v>
      </c>
      <c r="Q195" s="65"/>
      <c r="R195" s="31"/>
      <c r="S195" s="32"/>
    </row>
    <row r="196" spans="1:19" s="30" customFormat="1" ht="15" customHeight="1">
      <c r="A196" s="253"/>
      <c r="B196" s="25" t="s">
        <v>103</v>
      </c>
      <c r="C196" s="25" t="s">
        <v>182</v>
      </c>
      <c r="D196" s="26" t="s">
        <v>178</v>
      </c>
      <c r="E196" s="27" t="s">
        <v>179</v>
      </c>
      <c r="F196" s="28">
        <v>45601</v>
      </c>
      <c r="G196" s="28">
        <v>46442</v>
      </c>
      <c r="H196" s="28" t="s">
        <v>148</v>
      </c>
      <c r="I196" s="66">
        <v>250000</v>
      </c>
      <c r="J196" s="67">
        <v>263546.56</v>
      </c>
      <c r="K196" s="66">
        <v>260979.34</v>
      </c>
      <c r="L196" s="66">
        <f t="shared" si="1"/>
        <v>250000</v>
      </c>
      <c r="M196" s="38">
        <v>6.4500000000000002E-2</v>
      </c>
      <c r="N196" s="29">
        <v>5.1867832136344039E-3</v>
      </c>
      <c r="O196" s="29">
        <v>5.1867832136344039E-3</v>
      </c>
      <c r="P196" s="29">
        <v>5.294431441120958E-3</v>
      </c>
      <c r="Q196" s="65"/>
      <c r="R196" s="31"/>
      <c r="S196" s="32"/>
    </row>
    <row r="197" spans="1:19" s="30" customFormat="1" ht="15" customHeight="1">
      <c r="A197" s="253"/>
      <c r="B197" s="25" t="s">
        <v>103</v>
      </c>
      <c r="C197" s="25" t="s">
        <v>182</v>
      </c>
      <c r="D197" s="26" t="s">
        <v>178</v>
      </c>
      <c r="E197" s="27" t="s">
        <v>179</v>
      </c>
      <c r="F197" s="28">
        <v>45609</v>
      </c>
      <c r="G197" s="28">
        <v>46647</v>
      </c>
      <c r="H197" s="28" t="s">
        <v>148</v>
      </c>
      <c r="I197" s="66">
        <v>250000</v>
      </c>
      <c r="J197" s="67">
        <v>254817.05</v>
      </c>
      <c r="K197" s="66">
        <v>252226.83</v>
      </c>
      <c r="L197" s="66">
        <f t="shared" si="1"/>
        <v>250000</v>
      </c>
      <c r="M197" s="38">
        <v>6.4500000000000002E-2</v>
      </c>
      <c r="N197" s="29">
        <v>5.0128331532764943E-3</v>
      </c>
      <c r="O197" s="29">
        <v>5.0128331532764943E-3</v>
      </c>
      <c r="P197" s="29">
        <v>5.1168711632356449E-3</v>
      </c>
      <c r="Q197" s="65"/>
      <c r="R197" s="31"/>
      <c r="S197" s="32"/>
    </row>
    <row r="198" spans="1:19" s="30" customFormat="1" ht="15" customHeight="1">
      <c r="A198" s="253"/>
      <c r="B198" s="25" t="s">
        <v>103</v>
      </c>
      <c r="C198" s="25" t="s">
        <v>182</v>
      </c>
      <c r="D198" s="26" t="s">
        <v>178</v>
      </c>
      <c r="E198" s="27" t="s">
        <v>179</v>
      </c>
      <c r="F198" s="28">
        <v>45609</v>
      </c>
      <c r="G198" s="28">
        <v>46647</v>
      </c>
      <c r="H198" s="28" t="s">
        <v>148</v>
      </c>
      <c r="I198" s="66">
        <v>250000</v>
      </c>
      <c r="J198" s="67">
        <v>254817.05</v>
      </c>
      <c r="K198" s="66">
        <v>252226.83</v>
      </c>
      <c r="L198" s="66">
        <f t="shared" si="1"/>
        <v>250000</v>
      </c>
      <c r="M198" s="38">
        <v>6.4500000000000002E-2</v>
      </c>
      <c r="N198" s="29">
        <v>5.0128331532764943E-3</v>
      </c>
      <c r="O198" s="29">
        <v>5.0128331532764943E-3</v>
      </c>
      <c r="P198" s="29">
        <v>5.1168711632356449E-3</v>
      </c>
      <c r="Q198" s="65"/>
      <c r="R198" s="31"/>
      <c r="S198" s="32"/>
    </row>
    <row r="199" spans="1:19" s="30" customFormat="1" ht="15" customHeight="1">
      <c r="A199" s="253"/>
      <c r="B199" s="25" t="s">
        <v>103</v>
      </c>
      <c r="C199" s="25" t="s">
        <v>182</v>
      </c>
      <c r="D199" s="26" t="s">
        <v>178</v>
      </c>
      <c r="E199" s="27" t="s">
        <v>179</v>
      </c>
      <c r="F199" s="28">
        <v>45609</v>
      </c>
      <c r="G199" s="28">
        <v>46920</v>
      </c>
      <c r="H199" s="28" t="s">
        <v>148</v>
      </c>
      <c r="I199" s="66">
        <v>250000</v>
      </c>
      <c r="J199" s="67">
        <v>260890.97</v>
      </c>
      <c r="K199" s="66">
        <v>257942.11</v>
      </c>
      <c r="L199" s="66">
        <f t="shared" si="1"/>
        <v>250000</v>
      </c>
      <c r="M199" s="38">
        <v>6.6900000000000001E-2</v>
      </c>
      <c r="N199" s="29">
        <v>5.1264203757946467E-3</v>
      </c>
      <c r="O199" s="29">
        <v>5.1264203757946467E-3</v>
      </c>
      <c r="P199" s="29">
        <v>5.2328158128267183E-3</v>
      </c>
      <c r="Q199" s="65"/>
      <c r="R199" s="31"/>
      <c r="S199" s="32"/>
    </row>
    <row r="200" spans="1:19" s="30" customFormat="1" ht="15" customHeight="1">
      <c r="A200" s="253"/>
      <c r="B200" s="25" t="s">
        <v>103</v>
      </c>
      <c r="C200" s="25" t="s">
        <v>182</v>
      </c>
      <c r="D200" s="26" t="s">
        <v>178</v>
      </c>
      <c r="E200" s="27" t="s">
        <v>179</v>
      </c>
      <c r="F200" s="28">
        <v>45609</v>
      </c>
      <c r="G200" s="28">
        <v>46636</v>
      </c>
      <c r="H200" s="28" t="s">
        <v>148</v>
      </c>
      <c r="I200" s="66">
        <v>100000</v>
      </c>
      <c r="J200" s="67">
        <v>102098.14</v>
      </c>
      <c r="K200" s="66">
        <v>101063.93</v>
      </c>
      <c r="L200" s="66">
        <f t="shared" si="1"/>
        <v>100000</v>
      </c>
      <c r="M200" s="38">
        <v>6.4500000000000002E-2</v>
      </c>
      <c r="N200" s="29">
        <v>2.0085754513285321E-3</v>
      </c>
      <c r="O200" s="29">
        <v>2.0085754513285321E-3</v>
      </c>
      <c r="P200" s="29">
        <v>2.0502620956710503E-3</v>
      </c>
      <c r="Q200" s="65"/>
      <c r="R200" s="31"/>
      <c r="S200" s="32"/>
    </row>
    <row r="201" spans="1:19" s="30" customFormat="1" ht="15" customHeight="1">
      <c r="A201" s="253"/>
      <c r="B201" s="25" t="s">
        <v>103</v>
      </c>
      <c r="C201" s="25" t="s">
        <v>182</v>
      </c>
      <c r="D201" s="26" t="s">
        <v>178</v>
      </c>
      <c r="E201" s="27" t="s">
        <v>179</v>
      </c>
      <c r="F201" s="28">
        <v>45609</v>
      </c>
      <c r="G201" s="28">
        <v>46636</v>
      </c>
      <c r="H201" s="28" t="s">
        <v>148</v>
      </c>
      <c r="I201" s="66">
        <v>100000</v>
      </c>
      <c r="J201" s="67">
        <v>102098.14</v>
      </c>
      <c r="K201" s="66">
        <v>101063.93</v>
      </c>
      <c r="L201" s="66">
        <f t="shared" si="0"/>
        <v>100000</v>
      </c>
      <c r="M201" s="38">
        <v>6.4500000000000002E-2</v>
      </c>
      <c r="N201" s="29">
        <v>2.0085754513285321E-3</v>
      </c>
      <c r="O201" s="29">
        <v>2.0085754513285321E-3</v>
      </c>
      <c r="P201" s="29">
        <v>2.0502620956710503E-3</v>
      </c>
      <c r="Q201" s="65"/>
      <c r="R201" s="31"/>
      <c r="S201" s="32"/>
    </row>
    <row r="202" spans="1:19" s="30" customFormat="1" ht="15" customHeight="1">
      <c r="A202" s="253"/>
      <c r="B202" s="25" t="s">
        <v>103</v>
      </c>
      <c r="C202" s="25" t="s">
        <v>182</v>
      </c>
      <c r="D202" s="26" t="s">
        <v>178</v>
      </c>
      <c r="E202" s="27" t="s">
        <v>179</v>
      </c>
      <c r="F202" s="28">
        <v>45609</v>
      </c>
      <c r="G202" s="28">
        <v>46647</v>
      </c>
      <c r="H202" s="28" t="s">
        <v>148</v>
      </c>
      <c r="I202" s="66">
        <v>100000</v>
      </c>
      <c r="J202" s="67">
        <v>101926.82</v>
      </c>
      <c r="K202" s="66">
        <v>100890.71</v>
      </c>
      <c r="L202" s="66">
        <f t="shared" si="0"/>
        <v>100000</v>
      </c>
      <c r="M202" s="38">
        <v>6.4500000000000002E-2</v>
      </c>
      <c r="N202" s="29">
        <v>2.0051328240758702E-3</v>
      </c>
      <c r="O202" s="29">
        <v>2.0051328240758702E-3</v>
      </c>
      <c r="P202" s="29">
        <v>2.0467480189850151E-3</v>
      </c>
      <c r="Q202" s="65"/>
      <c r="R202" s="31"/>
      <c r="S202" s="32"/>
    </row>
    <row r="203" spans="1:19" s="30" customFormat="1" ht="15" customHeight="1">
      <c r="A203" s="253"/>
      <c r="B203" s="25" t="s">
        <v>103</v>
      </c>
      <c r="C203" s="25" t="s">
        <v>182</v>
      </c>
      <c r="D203" s="26" t="s">
        <v>178</v>
      </c>
      <c r="E203" s="27" t="s">
        <v>179</v>
      </c>
      <c r="F203" s="28">
        <v>45609</v>
      </c>
      <c r="G203" s="28">
        <v>46647</v>
      </c>
      <c r="H203" s="28" t="s">
        <v>148</v>
      </c>
      <c r="I203" s="66">
        <v>100000</v>
      </c>
      <c r="J203" s="67">
        <v>101926.82</v>
      </c>
      <c r="K203" s="66">
        <v>100890.71</v>
      </c>
      <c r="L203" s="66">
        <f t="shared" si="0"/>
        <v>100000</v>
      </c>
      <c r="M203" s="38">
        <v>6.4500000000000002E-2</v>
      </c>
      <c r="N203" s="29">
        <v>2.0051328240758702E-3</v>
      </c>
      <c r="O203" s="29">
        <v>2.0051328240758702E-3</v>
      </c>
      <c r="P203" s="29">
        <v>2.0467480189850151E-3</v>
      </c>
      <c r="Q203" s="65"/>
      <c r="R203" s="31"/>
      <c r="S203" s="32"/>
    </row>
    <row r="204" spans="1:19" s="30" customFormat="1" ht="15" customHeight="1">
      <c r="A204" s="253"/>
      <c r="B204" s="25" t="s">
        <v>103</v>
      </c>
      <c r="C204" s="25" t="s">
        <v>182</v>
      </c>
      <c r="D204" s="26" t="s">
        <v>178</v>
      </c>
      <c r="E204" s="27" t="s">
        <v>179</v>
      </c>
      <c r="F204" s="28">
        <v>45609</v>
      </c>
      <c r="G204" s="28">
        <v>46647</v>
      </c>
      <c r="H204" s="28" t="s">
        <v>148</v>
      </c>
      <c r="I204" s="66">
        <v>100000</v>
      </c>
      <c r="J204" s="67">
        <v>101926.82</v>
      </c>
      <c r="K204" s="66">
        <v>100890.71</v>
      </c>
      <c r="L204" s="66">
        <f t="shared" si="0"/>
        <v>100000</v>
      </c>
      <c r="M204" s="38">
        <v>6.4500000000000002E-2</v>
      </c>
      <c r="N204" s="29">
        <v>2.0051328240758702E-3</v>
      </c>
      <c r="O204" s="29">
        <v>2.0051328240758702E-3</v>
      </c>
      <c r="P204" s="29">
        <v>2.0467480189850151E-3</v>
      </c>
      <c r="Q204" s="65"/>
      <c r="R204" s="31"/>
      <c r="S204" s="32"/>
    </row>
    <row r="205" spans="1:19" s="30" customFormat="1" ht="15" customHeight="1">
      <c r="A205" s="253"/>
      <c r="B205" s="25" t="s">
        <v>103</v>
      </c>
      <c r="C205" s="25" t="s">
        <v>182</v>
      </c>
      <c r="D205" s="26" t="s">
        <v>178</v>
      </c>
      <c r="E205" s="27" t="s">
        <v>179</v>
      </c>
      <c r="F205" s="28">
        <v>45609</v>
      </c>
      <c r="G205" s="28">
        <v>46647</v>
      </c>
      <c r="H205" s="28" t="s">
        <v>148</v>
      </c>
      <c r="I205" s="66">
        <v>100000</v>
      </c>
      <c r="J205" s="67">
        <v>101926.82</v>
      </c>
      <c r="K205" s="66">
        <v>100890.71</v>
      </c>
      <c r="L205" s="66">
        <f t="shared" si="0"/>
        <v>100000</v>
      </c>
      <c r="M205" s="38">
        <v>6.4500000000000002E-2</v>
      </c>
      <c r="N205" s="29">
        <v>2.0051328240758702E-3</v>
      </c>
      <c r="O205" s="29">
        <v>2.0051328240758702E-3</v>
      </c>
      <c r="P205" s="29">
        <v>2.0467480189850151E-3</v>
      </c>
      <c r="Q205" s="65"/>
      <c r="R205" s="31"/>
      <c r="S205" s="32"/>
    </row>
    <row r="206" spans="1:19" s="30" customFormat="1" ht="15" customHeight="1">
      <c r="A206" s="253"/>
      <c r="B206" s="25" t="s">
        <v>103</v>
      </c>
      <c r="C206" s="25" t="s">
        <v>182</v>
      </c>
      <c r="D206" s="26" t="s">
        <v>178</v>
      </c>
      <c r="E206" s="27" t="s">
        <v>179</v>
      </c>
      <c r="F206" s="28">
        <v>45609</v>
      </c>
      <c r="G206" s="28">
        <v>46647</v>
      </c>
      <c r="H206" s="28" t="s">
        <v>148</v>
      </c>
      <c r="I206" s="66">
        <v>100000</v>
      </c>
      <c r="J206" s="67">
        <v>101926.82</v>
      </c>
      <c r="K206" s="66">
        <v>100890.71</v>
      </c>
      <c r="L206" s="66">
        <f t="shared" si="0"/>
        <v>100000</v>
      </c>
      <c r="M206" s="38">
        <v>6.4500000000000002E-2</v>
      </c>
      <c r="N206" s="29">
        <v>2.0051328240758702E-3</v>
      </c>
      <c r="O206" s="29">
        <v>2.0051328240758702E-3</v>
      </c>
      <c r="P206" s="29">
        <v>2.0467480189850151E-3</v>
      </c>
      <c r="Q206" s="65"/>
      <c r="R206" s="31"/>
      <c r="S206" s="32"/>
    </row>
    <row r="207" spans="1:19" s="30" customFormat="1" ht="15" customHeight="1">
      <c r="A207" s="253"/>
      <c r="B207" s="25" t="s">
        <v>103</v>
      </c>
      <c r="C207" s="25" t="s">
        <v>182</v>
      </c>
      <c r="D207" s="26" t="s">
        <v>178</v>
      </c>
      <c r="E207" s="27" t="s">
        <v>179</v>
      </c>
      <c r="F207" s="28">
        <v>45609</v>
      </c>
      <c r="G207" s="28">
        <v>46647</v>
      </c>
      <c r="H207" s="28" t="s">
        <v>148</v>
      </c>
      <c r="I207" s="66">
        <v>100000</v>
      </c>
      <c r="J207" s="67">
        <v>101926.82</v>
      </c>
      <c r="K207" s="66">
        <v>100890.71</v>
      </c>
      <c r="L207" s="66">
        <f t="shared" si="0"/>
        <v>100000</v>
      </c>
      <c r="M207" s="38">
        <v>6.4500000000000002E-2</v>
      </c>
      <c r="N207" s="29">
        <v>2.0051328240758702E-3</v>
      </c>
      <c r="O207" s="29">
        <v>2.0051328240758702E-3</v>
      </c>
      <c r="P207" s="29">
        <v>2.0467480189850151E-3</v>
      </c>
      <c r="Q207" s="65"/>
      <c r="R207" s="31"/>
      <c r="S207" s="32"/>
    </row>
    <row r="208" spans="1:19" s="30" customFormat="1" ht="15" customHeight="1">
      <c r="A208" s="253"/>
      <c r="B208" s="25" t="s">
        <v>103</v>
      </c>
      <c r="C208" s="25" t="s">
        <v>182</v>
      </c>
      <c r="D208" s="26" t="s">
        <v>178</v>
      </c>
      <c r="E208" s="27" t="s">
        <v>179</v>
      </c>
      <c r="F208" s="28">
        <v>45625</v>
      </c>
      <c r="G208" s="28">
        <v>46238</v>
      </c>
      <c r="H208" s="28" t="s">
        <v>148</v>
      </c>
      <c r="I208" s="66">
        <v>100000</v>
      </c>
      <c r="J208" s="67">
        <v>101326.7</v>
      </c>
      <c r="K208" s="66">
        <v>101468.69</v>
      </c>
      <c r="L208" s="66">
        <f t="shared" si="0"/>
        <v>100000</v>
      </c>
      <c r="M208" s="38">
        <v>6.5000000000000002E-2</v>
      </c>
      <c r="N208" s="29">
        <v>2.0166197753487807E-3</v>
      </c>
      <c r="O208" s="29">
        <v>2.0166197753487807E-3</v>
      </c>
      <c r="P208" s="29">
        <v>2.0584733742730582E-3</v>
      </c>
      <c r="Q208" s="65"/>
      <c r="R208" s="31"/>
      <c r="S208" s="32"/>
    </row>
    <row r="209" spans="1:19" s="30" customFormat="1" ht="15" customHeight="1">
      <c r="A209" s="253"/>
      <c r="B209" s="25" t="s">
        <v>103</v>
      </c>
      <c r="C209" s="25" t="s">
        <v>182</v>
      </c>
      <c r="D209" s="26" t="s">
        <v>178</v>
      </c>
      <c r="E209" s="27" t="s">
        <v>179</v>
      </c>
      <c r="F209" s="28">
        <v>45625</v>
      </c>
      <c r="G209" s="28">
        <v>46238</v>
      </c>
      <c r="H209" s="28" t="s">
        <v>148</v>
      </c>
      <c r="I209" s="66">
        <v>100000</v>
      </c>
      <c r="J209" s="67">
        <v>101326.7</v>
      </c>
      <c r="K209" s="66">
        <v>101468.69</v>
      </c>
      <c r="L209" s="66">
        <f t="shared" si="0"/>
        <v>100000</v>
      </c>
      <c r="M209" s="38">
        <v>6.5000000000000002E-2</v>
      </c>
      <c r="N209" s="29">
        <v>2.0166197753487807E-3</v>
      </c>
      <c r="O209" s="29">
        <v>2.0166197753487807E-3</v>
      </c>
      <c r="P209" s="29">
        <v>2.0584733742730582E-3</v>
      </c>
      <c r="Q209" s="65"/>
      <c r="R209" s="31"/>
      <c r="S209" s="32"/>
    </row>
    <row r="210" spans="1:19" s="30" customFormat="1" ht="15" customHeight="1">
      <c r="A210" s="253"/>
      <c r="B210" s="25" t="s">
        <v>103</v>
      </c>
      <c r="C210" s="25" t="s">
        <v>182</v>
      </c>
      <c r="D210" s="26" t="s">
        <v>178</v>
      </c>
      <c r="E210" s="27" t="s">
        <v>179</v>
      </c>
      <c r="F210" s="28">
        <v>45625</v>
      </c>
      <c r="G210" s="28">
        <v>46238</v>
      </c>
      <c r="H210" s="28" t="s">
        <v>148</v>
      </c>
      <c r="I210" s="66">
        <v>100000</v>
      </c>
      <c r="J210" s="67">
        <v>101326.7</v>
      </c>
      <c r="K210" s="66">
        <v>101468.69</v>
      </c>
      <c r="L210" s="66">
        <f t="shared" si="0"/>
        <v>100000</v>
      </c>
      <c r="M210" s="38">
        <v>6.5000000000000002E-2</v>
      </c>
      <c r="N210" s="29">
        <v>2.0166197753487807E-3</v>
      </c>
      <c r="O210" s="29">
        <v>2.0166197753487807E-3</v>
      </c>
      <c r="P210" s="29">
        <v>2.0584733742730582E-3</v>
      </c>
      <c r="Q210" s="65"/>
      <c r="R210" s="31"/>
      <c r="S210" s="32"/>
    </row>
    <row r="211" spans="1:19" s="30" customFormat="1" ht="15" customHeight="1">
      <c r="A211" s="253"/>
      <c r="B211" s="25" t="s">
        <v>103</v>
      </c>
      <c r="C211" s="25" t="s">
        <v>182</v>
      </c>
      <c r="D211" s="26" t="s">
        <v>178</v>
      </c>
      <c r="E211" s="27" t="s">
        <v>179</v>
      </c>
      <c r="F211" s="28">
        <v>45625</v>
      </c>
      <c r="G211" s="28">
        <v>46238</v>
      </c>
      <c r="H211" s="28" t="s">
        <v>148</v>
      </c>
      <c r="I211" s="66">
        <v>100000</v>
      </c>
      <c r="J211" s="67">
        <v>101326.7</v>
      </c>
      <c r="K211" s="66">
        <v>101468.69</v>
      </c>
      <c r="L211" s="66">
        <f t="shared" si="0"/>
        <v>100000</v>
      </c>
      <c r="M211" s="38">
        <v>6.5000000000000002E-2</v>
      </c>
      <c r="N211" s="29">
        <v>2.0166197753487807E-3</v>
      </c>
      <c r="O211" s="29">
        <v>2.0166197753487807E-3</v>
      </c>
      <c r="P211" s="29">
        <v>2.0584733742730582E-3</v>
      </c>
      <c r="Q211" s="65"/>
      <c r="R211" s="31"/>
      <c r="S211" s="32"/>
    </row>
    <row r="212" spans="1:19" s="30" customFormat="1" ht="15" customHeight="1">
      <c r="A212" s="253"/>
      <c r="B212" s="25" t="s">
        <v>103</v>
      </c>
      <c r="C212" s="25" t="s">
        <v>182</v>
      </c>
      <c r="D212" s="26" t="s">
        <v>178</v>
      </c>
      <c r="E212" s="27" t="s">
        <v>179</v>
      </c>
      <c r="F212" s="28">
        <v>45625</v>
      </c>
      <c r="G212" s="28">
        <v>46238</v>
      </c>
      <c r="H212" s="28" t="s">
        <v>148</v>
      </c>
      <c r="I212" s="66">
        <v>100000</v>
      </c>
      <c r="J212" s="67">
        <v>101326.7</v>
      </c>
      <c r="K212" s="66">
        <v>101468.69</v>
      </c>
      <c r="L212" s="66">
        <f t="shared" si="0"/>
        <v>100000</v>
      </c>
      <c r="M212" s="38">
        <v>6.5000000000000002E-2</v>
      </c>
      <c r="N212" s="29">
        <v>2.0166197753487807E-3</v>
      </c>
      <c r="O212" s="29">
        <v>2.0166197753487807E-3</v>
      </c>
      <c r="P212" s="29">
        <v>2.0584733742730582E-3</v>
      </c>
      <c r="Q212" s="65"/>
      <c r="R212" s="31"/>
      <c r="S212" s="32"/>
    </row>
    <row r="213" spans="1:19" s="30" customFormat="1" ht="15" customHeight="1">
      <c r="A213" s="253"/>
      <c r="B213" s="25" t="s">
        <v>103</v>
      </c>
      <c r="C213" s="25" t="s">
        <v>182</v>
      </c>
      <c r="D213" s="26" t="s">
        <v>178</v>
      </c>
      <c r="E213" s="27" t="s">
        <v>179</v>
      </c>
      <c r="F213" s="28">
        <v>45625</v>
      </c>
      <c r="G213" s="28">
        <v>46238</v>
      </c>
      <c r="H213" s="28" t="s">
        <v>148</v>
      </c>
      <c r="I213" s="66">
        <v>100000</v>
      </c>
      <c r="J213" s="67">
        <v>101326.7</v>
      </c>
      <c r="K213" s="66">
        <v>101468.69</v>
      </c>
      <c r="L213" s="66">
        <f t="shared" si="0"/>
        <v>100000</v>
      </c>
      <c r="M213" s="38">
        <v>6.5000000000000002E-2</v>
      </c>
      <c r="N213" s="29">
        <v>2.0166197753487807E-3</v>
      </c>
      <c r="O213" s="29">
        <v>2.0166197753487807E-3</v>
      </c>
      <c r="P213" s="29">
        <v>2.0584733742730582E-3</v>
      </c>
      <c r="Q213" s="65"/>
      <c r="R213" s="31"/>
      <c r="S213" s="32"/>
    </row>
    <row r="214" spans="1:19" s="30" customFormat="1" ht="15" customHeight="1">
      <c r="A214" s="253"/>
      <c r="B214" s="25" t="s">
        <v>103</v>
      </c>
      <c r="C214" s="25" t="s">
        <v>182</v>
      </c>
      <c r="D214" s="26" t="s">
        <v>178</v>
      </c>
      <c r="E214" s="27" t="s">
        <v>179</v>
      </c>
      <c r="F214" s="28">
        <v>45625</v>
      </c>
      <c r="G214" s="28">
        <v>46238</v>
      </c>
      <c r="H214" s="28" t="s">
        <v>148</v>
      </c>
      <c r="I214" s="66">
        <v>100000</v>
      </c>
      <c r="J214" s="67">
        <v>101326.7</v>
      </c>
      <c r="K214" s="66">
        <v>101468.69</v>
      </c>
      <c r="L214" s="66">
        <f t="shared" si="0"/>
        <v>100000</v>
      </c>
      <c r="M214" s="38">
        <v>6.5000000000000002E-2</v>
      </c>
      <c r="N214" s="29">
        <v>2.0166197753487807E-3</v>
      </c>
      <c r="O214" s="29">
        <v>2.0166197753487807E-3</v>
      </c>
      <c r="P214" s="29">
        <v>2.0584733742730582E-3</v>
      </c>
      <c r="Q214" s="65"/>
      <c r="R214" s="31"/>
      <c r="S214" s="32"/>
    </row>
    <row r="215" spans="1:19" s="30" customFormat="1" ht="15" customHeight="1">
      <c r="A215" s="253"/>
      <c r="B215" s="25" t="s">
        <v>103</v>
      </c>
      <c r="C215" s="25" t="s">
        <v>182</v>
      </c>
      <c r="D215" s="26" t="s">
        <v>178</v>
      </c>
      <c r="E215" s="27" t="s">
        <v>179</v>
      </c>
      <c r="F215" s="28">
        <v>45628</v>
      </c>
      <c r="G215" s="28">
        <v>46442</v>
      </c>
      <c r="H215" s="28" t="s">
        <v>148</v>
      </c>
      <c r="I215" s="66">
        <v>50000</v>
      </c>
      <c r="J215" s="67">
        <v>52991.91</v>
      </c>
      <c r="K215" s="66">
        <v>52231.18</v>
      </c>
      <c r="L215" s="66">
        <f t="shared" si="0"/>
        <v>50000</v>
      </c>
      <c r="M215" s="38">
        <v>6.4500000000000002E-2</v>
      </c>
      <c r="N215" s="29">
        <v>1.0380584442136952E-3</v>
      </c>
      <c r="O215" s="29">
        <v>1.0380584442136952E-3</v>
      </c>
      <c r="P215" s="29">
        <v>1.0596026551329624E-3</v>
      </c>
      <c r="Q215" s="65"/>
      <c r="R215" s="31"/>
      <c r="S215" s="32"/>
    </row>
    <row r="216" spans="1:19" s="30" customFormat="1" ht="15" customHeight="1">
      <c r="A216" s="253"/>
      <c r="B216" s="25" t="s">
        <v>103</v>
      </c>
      <c r="C216" s="25" t="s">
        <v>182</v>
      </c>
      <c r="D216" s="26" t="s">
        <v>178</v>
      </c>
      <c r="E216" s="27" t="s">
        <v>179</v>
      </c>
      <c r="F216" s="28">
        <v>45628</v>
      </c>
      <c r="G216" s="28">
        <v>46442</v>
      </c>
      <c r="H216" s="28" t="s">
        <v>148</v>
      </c>
      <c r="I216" s="66">
        <v>50000</v>
      </c>
      <c r="J216" s="67">
        <v>52991.91</v>
      </c>
      <c r="K216" s="66">
        <v>52231.18</v>
      </c>
      <c r="L216" s="66">
        <f t="shared" si="0"/>
        <v>50000</v>
      </c>
      <c r="M216" s="38">
        <v>6.4500000000000002E-2</v>
      </c>
      <c r="N216" s="29">
        <v>1.0380584442136952E-3</v>
      </c>
      <c r="O216" s="29">
        <v>1.0380584442136952E-3</v>
      </c>
      <c r="P216" s="29">
        <v>1.0596026551329624E-3</v>
      </c>
      <c r="Q216" s="65"/>
      <c r="R216" s="31"/>
      <c r="S216" s="32"/>
    </row>
    <row r="217" spans="1:19" s="30" customFormat="1" ht="15" customHeight="1">
      <c r="A217" s="253"/>
      <c r="B217" s="25" t="s">
        <v>103</v>
      </c>
      <c r="C217" s="25" t="s">
        <v>182</v>
      </c>
      <c r="D217" s="26" t="s">
        <v>178</v>
      </c>
      <c r="E217" s="27" t="s">
        <v>179</v>
      </c>
      <c r="F217" s="28">
        <v>45628</v>
      </c>
      <c r="G217" s="28">
        <v>46442</v>
      </c>
      <c r="H217" s="28" t="s">
        <v>148</v>
      </c>
      <c r="I217" s="66">
        <v>50000</v>
      </c>
      <c r="J217" s="67">
        <v>52991.91</v>
      </c>
      <c r="K217" s="66">
        <v>52231.18</v>
      </c>
      <c r="L217" s="66">
        <f t="shared" si="0"/>
        <v>50000</v>
      </c>
      <c r="M217" s="38">
        <v>6.4500000000000002E-2</v>
      </c>
      <c r="N217" s="29">
        <v>1.0380584442136952E-3</v>
      </c>
      <c r="O217" s="29">
        <v>1.0380584442136952E-3</v>
      </c>
      <c r="P217" s="29">
        <v>1.0596026551329624E-3</v>
      </c>
      <c r="Q217" s="65"/>
      <c r="R217" s="31"/>
      <c r="S217" s="32"/>
    </row>
    <row r="218" spans="1:19" s="30" customFormat="1" ht="15" customHeight="1">
      <c r="A218" s="253"/>
      <c r="B218" s="25" t="s">
        <v>103</v>
      </c>
      <c r="C218" s="25" t="s">
        <v>182</v>
      </c>
      <c r="D218" s="26" t="s">
        <v>178</v>
      </c>
      <c r="E218" s="27" t="s">
        <v>179</v>
      </c>
      <c r="F218" s="28">
        <v>45628</v>
      </c>
      <c r="G218" s="28">
        <v>46442</v>
      </c>
      <c r="H218" s="28" t="s">
        <v>148</v>
      </c>
      <c r="I218" s="66">
        <v>50000</v>
      </c>
      <c r="J218" s="67">
        <v>52991.91</v>
      </c>
      <c r="K218" s="66">
        <v>52231.18</v>
      </c>
      <c r="L218" s="66">
        <f t="shared" si="0"/>
        <v>50000</v>
      </c>
      <c r="M218" s="38">
        <v>6.4500000000000002E-2</v>
      </c>
      <c r="N218" s="29">
        <v>1.0380584442136952E-3</v>
      </c>
      <c r="O218" s="29">
        <v>1.0380584442136952E-3</v>
      </c>
      <c r="P218" s="29">
        <v>1.0596026551329624E-3</v>
      </c>
      <c r="Q218" s="65"/>
      <c r="R218" s="31"/>
      <c r="S218" s="32"/>
    </row>
    <row r="219" spans="1:19" s="30" customFormat="1" ht="15" customHeight="1">
      <c r="A219" s="253"/>
      <c r="B219" s="25" t="s">
        <v>103</v>
      </c>
      <c r="C219" s="25" t="s">
        <v>182</v>
      </c>
      <c r="D219" s="26" t="s">
        <v>178</v>
      </c>
      <c r="E219" s="27" t="s">
        <v>179</v>
      </c>
      <c r="F219" s="28">
        <v>45628</v>
      </c>
      <c r="G219" s="28">
        <v>46442</v>
      </c>
      <c r="H219" s="28" t="s">
        <v>148</v>
      </c>
      <c r="I219" s="66">
        <v>50000</v>
      </c>
      <c r="J219" s="67">
        <v>52991.91</v>
      </c>
      <c r="K219" s="66">
        <v>52231.18</v>
      </c>
      <c r="L219" s="66">
        <f t="shared" si="0"/>
        <v>50000</v>
      </c>
      <c r="M219" s="38">
        <v>6.4500000000000002E-2</v>
      </c>
      <c r="N219" s="29">
        <v>1.0380584442136952E-3</v>
      </c>
      <c r="O219" s="29">
        <v>1.0380584442136952E-3</v>
      </c>
      <c r="P219" s="29">
        <v>1.0596026551329624E-3</v>
      </c>
      <c r="Q219" s="65"/>
      <c r="R219" s="31"/>
      <c r="S219" s="32"/>
    </row>
    <row r="220" spans="1:19" s="30" customFormat="1" ht="15" customHeight="1">
      <c r="A220" s="253"/>
      <c r="B220" s="25" t="s">
        <v>103</v>
      </c>
      <c r="C220" s="25" t="s">
        <v>182</v>
      </c>
      <c r="D220" s="26" t="s">
        <v>178</v>
      </c>
      <c r="E220" s="27" t="s">
        <v>179</v>
      </c>
      <c r="F220" s="28">
        <v>45628</v>
      </c>
      <c r="G220" s="28">
        <v>46923</v>
      </c>
      <c r="H220" s="28" t="s">
        <v>148</v>
      </c>
      <c r="I220" s="66">
        <v>250000</v>
      </c>
      <c r="J220" s="67">
        <v>262113.72</v>
      </c>
      <c r="K220" s="66">
        <v>258264.06</v>
      </c>
      <c r="L220" s="66">
        <f t="shared" si="0"/>
        <v>250000</v>
      </c>
      <c r="M220" s="38">
        <v>6.6900000000000001E-2</v>
      </c>
      <c r="N220" s="29">
        <v>5.1328189085506478E-3</v>
      </c>
      <c r="O220" s="29">
        <v>5.1328189085506478E-3</v>
      </c>
      <c r="P220" s="29">
        <v>5.2393471428640653E-3</v>
      </c>
      <c r="Q220" s="65"/>
      <c r="R220" s="31"/>
      <c r="S220" s="32"/>
    </row>
    <row r="221" spans="1:19" s="30" customFormat="1" ht="15" customHeight="1">
      <c r="A221" s="253"/>
      <c r="B221" s="25" t="s">
        <v>103</v>
      </c>
      <c r="C221" s="25" t="s">
        <v>182</v>
      </c>
      <c r="D221" s="26" t="s">
        <v>178</v>
      </c>
      <c r="E221" s="27" t="s">
        <v>179</v>
      </c>
      <c r="F221" s="28">
        <v>45631</v>
      </c>
      <c r="G221" s="28">
        <v>46643</v>
      </c>
      <c r="H221" s="28" t="s">
        <v>148</v>
      </c>
      <c r="I221" s="66">
        <v>100000</v>
      </c>
      <c r="J221" s="67">
        <v>102525.08</v>
      </c>
      <c r="K221" s="66">
        <v>101083.01</v>
      </c>
      <c r="L221" s="66">
        <f t="shared" si="0"/>
        <v>100000</v>
      </c>
      <c r="M221" s="38">
        <v>6.4500000000000002E-2</v>
      </c>
      <c r="N221" s="29">
        <v>2.0089546530834149E-3</v>
      </c>
      <c r="O221" s="29">
        <v>2.0089546530834149E-3</v>
      </c>
      <c r="P221" s="29">
        <v>2.0506491675055358E-3</v>
      </c>
      <c r="Q221" s="65"/>
      <c r="R221" s="31"/>
      <c r="S221" s="32"/>
    </row>
    <row r="222" spans="1:19" s="30" customFormat="1" ht="15" customHeight="1">
      <c r="A222" s="253"/>
      <c r="B222" s="25" t="s">
        <v>103</v>
      </c>
      <c r="C222" s="25" t="s">
        <v>182</v>
      </c>
      <c r="D222" s="26" t="s">
        <v>178</v>
      </c>
      <c r="E222" s="27" t="s">
        <v>179</v>
      </c>
      <c r="F222" s="28">
        <v>45631</v>
      </c>
      <c r="G222" s="28">
        <v>46643</v>
      </c>
      <c r="H222" s="28" t="s">
        <v>148</v>
      </c>
      <c r="I222" s="66">
        <v>100000</v>
      </c>
      <c r="J222" s="67">
        <v>102525.08</v>
      </c>
      <c r="K222" s="66">
        <v>101083.01</v>
      </c>
      <c r="L222" s="66">
        <f t="shared" si="0"/>
        <v>100000</v>
      </c>
      <c r="M222" s="38">
        <v>6.4500000000000002E-2</v>
      </c>
      <c r="N222" s="29">
        <v>2.0089546530834149E-3</v>
      </c>
      <c r="O222" s="29">
        <v>2.0089546530834149E-3</v>
      </c>
      <c r="P222" s="29">
        <v>2.0506491675055358E-3</v>
      </c>
      <c r="Q222" s="65"/>
      <c r="R222" s="31"/>
      <c r="S222" s="32"/>
    </row>
    <row r="223" spans="1:19" s="30" customFormat="1" ht="15" customHeight="1">
      <c r="A223" s="253"/>
      <c r="B223" s="25" t="s">
        <v>103</v>
      </c>
      <c r="C223" s="25" t="s">
        <v>182</v>
      </c>
      <c r="D223" s="26" t="s">
        <v>178</v>
      </c>
      <c r="E223" s="27" t="s">
        <v>179</v>
      </c>
      <c r="F223" s="28">
        <v>45757</v>
      </c>
      <c r="G223" s="28">
        <v>46238</v>
      </c>
      <c r="H223" s="28" t="s">
        <v>148</v>
      </c>
      <c r="I223" s="66">
        <v>100000</v>
      </c>
      <c r="J223" s="67">
        <v>102036.28</v>
      </c>
      <c r="K223" s="66">
        <v>101584.09</v>
      </c>
      <c r="L223" s="66">
        <f t="shared" si="0"/>
        <v>100000</v>
      </c>
      <c r="M223" s="38">
        <v>6.5000000000000002E-2</v>
      </c>
      <c r="N223" s="29">
        <v>2.0189132702394239E-3</v>
      </c>
      <c r="O223" s="29">
        <v>2.0189132702394239E-3</v>
      </c>
      <c r="P223" s="29">
        <v>2.0608144691210465E-3</v>
      </c>
      <c r="Q223" s="65"/>
      <c r="R223" s="31"/>
      <c r="S223" s="32"/>
    </row>
    <row r="224" spans="1:19" s="30" customFormat="1" ht="15" customHeight="1">
      <c r="A224" s="253"/>
      <c r="B224" s="25" t="s">
        <v>103</v>
      </c>
      <c r="C224" s="25" t="s">
        <v>182</v>
      </c>
      <c r="D224" s="26" t="s">
        <v>178</v>
      </c>
      <c r="E224" s="27" t="s">
        <v>179</v>
      </c>
      <c r="F224" s="28">
        <v>45757</v>
      </c>
      <c r="G224" s="28">
        <v>46238</v>
      </c>
      <c r="H224" s="28" t="s">
        <v>148</v>
      </c>
      <c r="I224" s="66">
        <v>100000</v>
      </c>
      <c r="J224" s="67">
        <v>102036.28</v>
      </c>
      <c r="K224" s="66">
        <v>101584.09</v>
      </c>
      <c r="L224" s="66">
        <f t="shared" si="0"/>
        <v>100000</v>
      </c>
      <c r="M224" s="38">
        <v>6.5000000000000002E-2</v>
      </c>
      <c r="N224" s="29">
        <v>2.0189132702394239E-3</v>
      </c>
      <c r="O224" s="29">
        <v>2.0189132702394239E-3</v>
      </c>
      <c r="P224" s="29">
        <v>2.0608144691210465E-3</v>
      </c>
      <c r="Q224" s="65"/>
      <c r="R224" s="31"/>
      <c r="S224" s="32"/>
    </row>
    <row r="225" spans="1:19" s="30" customFormat="1" ht="15" customHeight="1">
      <c r="A225" s="253"/>
      <c r="B225" s="25" t="s">
        <v>103</v>
      </c>
      <c r="C225" s="25" t="s">
        <v>182</v>
      </c>
      <c r="D225" s="26" t="s">
        <v>178</v>
      </c>
      <c r="E225" s="27" t="s">
        <v>179</v>
      </c>
      <c r="F225" s="28">
        <v>45757</v>
      </c>
      <c r="G225" s="28">
        <v>46238</v>
      </c>
      <c r="H225" s="28" t="s">
        <v>148</v>
      </c>
      <c r="I225" s="66">
        <v>100000</v>
      </c>
      <c r="J225" s="67">
        <v>102036.28</v>
      </c>
      <c r="K225" s="66">
        <v>101584.09</v>
      </c>
      <c r="L225" s="66">
        <f t="shared" si="0"/>
        <v>100000</v>
      </c>
      <c r="M225" s="38">
        <v>6.5000000000000002E-2</v>
      </c>
      <c r="N225" s="29">
        <v>2.0189132702394239E-3</v>
      </c>
      <c r="O225" s="29">
        <v>2.0189132702394239E-3</v>
      </c>
      <c r="P225" s="29">
        <v>2.0608144691210465E-3</v>
      </c>
      <c r="Q225" s="65"/>
      <c r="R225" s="31"/>
      <c r="S225" s="32"/>
    </row>
    <row r="226" spans="1:19" s="30" customFormat="1" ht="15" customHeight="1">
      <c r="A226" s="253"/>
      <c r="B226" s="25" t="s">
        <v>103</v>
      </c>
      <c r="C226" s="25" t="s">
        <v>182</v>
      </c>
      <c r="D226" s="26" t="s">
        <v>178</v>
      </c>
      <c r="E226" s="27" t="s">
        <v>179</v>
      </c>
      <c r="F226" s="28">
        <v>45757</v>
      </c>
      <c r="G226" s="28">
        <v>46238</v>
      </c>
      <c r="H226" s="28" t="s">
        <v>148</v>
      </c>
      <c r="I226" s="66">
        <v>100000</v>
      </c>
      <c r="J226" s="67">
        <v>102036.28</v>
      </c>
      <c r="K226" s="66">
        <v>101584.09</v>
      </c>
      <c r="L226" s="66">
        <f t="shared" si="0"/>
        <v>100000</v>
      </c>
      <c r="M226" s="38">
        <v>6.5000000000000002E-2</v>
      </c>
      <c r="N226" s="29">
        <v>2.0189132702394239E-3</v>
      </c>
      <c r="O226" s="29">
        <v>2.0189132702394239E-3</v>
      </c>
      <c r="P226" s="29">
        <v>2.0608144691210465E-3</v>
      </c>
      <c r="Q226" s="65"/>
      <c r="R226" s="31"/>
      <c r="S226" s="32"/>
    </row>
    <row r="227" spans="1:19" s="30" customFormat="1" ht="15" customHeight="1">
      <c r="A227" s="253"/>
      <c r="B227" s="25" t="s">
        <v>103</v>
      </c>
      <c r="C227" s="25" t="s">
        <v>182</v>
      </c>
      <c r="D227" s="26" t="s">
        <v>178</v>
      </c>
      <c r="E227" s="27" t="s">
        <v>179</v>
      </c>
      <c r="F227" s="28">
        <v>45757</v>
      </c>
      <c r="G227" s="28">
        <v>46238</v>
      </c>
      <c r="H227" s="28" t="s">
        <v>148</v>
      </c>
      <c r="I227" s="66">
        <v>100000</v>
      </c>
      <c r="J227" s="67">
        <v>102036.28</v>
      </c>
      <c r="K227" s="66">
        <v>101584.09</v>
      </c>
      <c r="L227" s="66">
        <f t="shared" si="0"/>
        <v>100000</v>
      </c>
      <c r="M227" s="38">
        <v>6.5000000000000002E-2</v>
      </c>
      <c r="N227" s="29">
        <v>2.0189132702394239E-3</v>
      </c>
      <c r="O227" s="29">
        <v>2.0189132702394239E-3</v>
      </c>
      <c r="P227" s="29">
        <v>2.0608144691210465E-3</v>
      </c>
      <c r="Q227" s="65"/>
      <c r="R227" s="31"/>
      <c r="S227" s="32"/>
    </row>
    <row r="228" spans="1:19" s="30" customFormat="1" ht="15" customHeight="1">
      <c r="A228" s="253"/>
      <c r="B228" s="25" t="s">
        <v>103</v>
      </c>
      <c r="C228" s="25" t="s">
        <v>182</v>
      </c>
      <c r="D228" s="26" t="s">
        <v>178</v>
      </c>
      <c r="E228" s="27" t="s">
        <v>179</v>
      </c>
      <c r="F228" s="28">
        <v>45758</v>
      </c>
      <c r="G228" s="28">
        <v>46847</v>
      </c>
      <c r="H228" s="28" t="s">
        <v>148</v>
      </c>
      <c r="I228" s="66">
        <v>250000</v>
      </c>
      <c r="J228" s="67">
        <v>250944.94</v>
      </c>
      <c r="K228" s="66">
        <v>258036.95</v>
      </c>
      <c r="L228" s="66">
        <f t="shared" si="0"/>
        <v>250000</v>
      </c>
      <c r="M228" s="38">
        <v>6.0999999999999999E-2</v>
      </c>
      <c r="N228" s="29">
        <v>5.1283052549578063E-3</v>
      </c>
      <c r="O228" s="29">
        <v>5.1283052549578063E-3</v>
      </c>
      <c r="P228" s="29">
        <v>5.2347398114002304E-3</v>
      </c>
      <c r="Q228" s="65"/>
      <c r="R228" s="31"/>
      <c r="S228" s="32"/>
    </row>
    <row r="229" spans="1:19" s="30" customFormat="1" ht="15" customHeight="1">
      <c r="A229" s="253"/>
      <c r="B229" s="25" t="s">
        <v>103</v>
      </c>
      <c r="C229" s="25" t="s">
        <v>182</v>
      </c>
      <c r="D229" s="26" t="s">
        <v>178</v>
      </c>
      <c r="E229" s="27" t="s">
        <v>179</v>
      </c>
      <c r="F229" s="28">
        <v>45758</v>
      </c>
      <c r="G229" s="28">
        <v>46847</v>
      </c>
      <c r="H229" s="28" t="s">
        <v>148</v>
      </c>
      <c r="I229" s="66">
        <v>250000</v>
      </c>
      <c r="J229" s="67">
        <v>250944.94</v>
      </c>
      <c r="K229" s="66">
        <v>258036.95</v>
      </c>
      <c r="L229" s="66">
        <f t="shared" si="0"/>
        <v>250000</v>
      </c>
      <c r="M229" s="38">
        <v>6.0999999999999999E-2</v>
      </c>
      <c r="N229" s="29">
        <v>5.1283052549578063E-3</v>
      </c>
      <c r="O229" s="29">
        <v>5.1283052549578063E-3</v>
      </c>
      <c r="P229" s="29">
        <v>5.2347398114002304E-3</v>
      </c>
      <c r="Q229" s="65"/>
      <c r="R229" s="31"/>
      <c r="S229" s="32"/>
    </row>
    <row r="230" spans="1:19" s="30" customFormat="1" ht="15" customHeight="1">
      <c r="A230" s="253"/>
      <c r="B230" s="25" t="s">
        <v>103</v>
      </c>
      <c r="C230" s="25" t="s">
        <v>182</v>
      </c>
      <c r="D230" s="26" t="s">
        <v>178</v>
      </c>
      <c r="E230" s="27" t="s">
        <v>179</v>
      </c>
      <c r="F230" s="28">
        <v>45758</v>
      </c>
      <c r="G230" s="28">
        <v>46847</v>
      </c>
      <c r="H230" s="28" t="s">
        <v>148</v>
      </c>
      <c r="I230" s="66">
        <v>250000</v>
      </c>
      <c r="J230" s="67">
        <v>250944.94</v>
      </c>
      <c r="K230" s="66">
        <v>258036.95</v>
      </c>
      <c r="L230" s="66">
        <f t="shared" si="0"/>
        <v>250000</v>
      </c>
      <c r="M230" s="38">
        <v>6.0999999999999999E-2</v>
      </c>
      <c r="N230" s="29">
        <v>5.1283052549578063E-3</v>
      </c>
      <c r="O230" s="29">
        <v>5.1283052549578063E-3</v>
      </c>
      <c r="P230" s="29">
        <v>5.2347398114002304E-3</v>
      </c>
      <c r="Q230" s="65"/>
      <c r="R230" s="31"/>
      <c r="S230" s="32"/>
    </row>
    <row r="231" spans="1:19" s="30" customFormat="1" ht="15" customHeight="1">
      <c r="A231" s="253"/>
      <c r="B231" s="25" t="s">
        <v>103</v>
      </c>
      <c r="C231" s="25" t="s">
        <v>182</v>
      </c>
      <c r="D231" s="26" t="s">
        <v>178</v>
      </c>
      <c r="E231" s="27" t="s">
        <v>179</v>
      </c>
      <c r="F231" s="28">
        <v>45758</v>
      </c>
      <c r="G231" s="28">
        <v>46847</v>
      </c>
      <c r="H231" s="28" t="s">
        <v>148</v>
      </c>
      <c r="I231" s="66">
        <v>250000</v>
      </c>
      <c r="J231" s="67">
        <v>250944.94</v>
      </c>
      <c r="K231" s="66">
        <v>258036.95</v>
      </c>
      <c r="L231" s="66">
        <f t="shared" si="0"/>
        <v>250000</v>
      </c>
      <c r="M231" s="38">
        <v>6.0999999999999999E-2</v>
      </c>
      <c r="N231" s="29">
        <v>5.1283052549578063E-3</v>
      </c>
      <c r="O231" s="29">
        <v>5.1283052549578063E-3</v>
      </c>
      <c r="P231" s="29">
        <v>5.2347398114002304E-3</v>
      </c>
      <c r="Q231" s="65"/>
      <c r="R231" s="31"/>
      <c r="S231" s="32"/>
    </row>
    <row r="232" spans="1:19" s="30" customFormat="1" ht="15" customHeight="1">
      <c r="A232" s="253"/>
      <c r="B232" s="25" t="s">
        <v>103</v>
      </c>
      <c r="C232" s="25" t="s">
        <v>182</v>
      </c>
      <c r="D232" s="26" t="s">
        <v>178</v>
      </c>
      <c r="E232" s="27" t="s">
        <v>179</v>
      </c>
      <c r="F232" s="28">
        <v>45758</v>
      </c>
      <c r="G232" s="28">
        <v>46847</v>
      </c>
      <c r="H232" s="28" t="s">
        <v>148</v>
      </c>
      <c r="I232" s="66">
        <v>250000</v>
      </c>
      <c r="J232" s="67">
        <v>250944.94</v>
      </c>
      <c r="K232" s="66">
        <v>258036.95</v>
      </c>
      <c r="L232" s="66">
        <f t="shared" si="0"/>
        <v>250000</v>
      </c>
      <c r="M232" s="38">
        <v>6.0999999999999999E-2</v>
      </c>
      <c r="N232" s="29">
        <v>5.1283052549578063E-3</v>
      </c>
      <c r="O232" s="29">
        <v>5.1283052549578063E-3</v>
      </c>
      <c r="P232" s="29">
        <v>5.2347398114002304E-3</v>
      </c>
      <c r="Q232" s="65"/>
      <c r="R232" s="31"/>
      <c r="S232" s="32"/>
    </row>
    <row r="233" spans="1:19" s="30" customFormat="1" ht="15" customHeight="1">
      <c r="A233" s="253"/>
      <c r="B233" s="25" t="s">
        <v>103</v>
      </c>
      <c r="C233" s="25" t="s">
        <v>182</v>
      </c>
      <c r="D233" s="26" t="s">
        <v>178</v>
      </c>
      <c r="E233" s="27" t="s">
        <v>179</v>
      </c>
      <c r="F233" s="28">
        <v>45758</v>
      </c>
      <c r="G233" s="28">
        <v>46847</v>
      </c>
      <c r="H233" s="28" t="s">
        <v>148</v>
      </c>
      <c r="I233" s="66">
        <v>250000</v>
      </c>
      <c r="J233" s="67">
        <v>250944.94</v>
      </c>
      <c r="K233" s="66">
        <v>258036.95</v>
      </c>
      <c r="L233" s="66">
        <f t="shared" si="0"/>
        <v>250000</v>
      </c>
      <c r="M233" s="38">
        <v>6.0999999999999999E-2</v>
      </c>
      <c r="N233" s="29">
        <v>5.1283052549578063E-3</v>
      </c>
      <c r="O233" s="29">
        <v>5.1283052549578063E-3</v>
      </c>
      <c r="P233" s="29">
        <v>5.2347398114002304E-3</v>
      </c>
      <c r="Q233" s="65"/>
      <c r="R233" s="31"/>
      <c r="S233" s="32"/>
    </row>
    <row r="234" spans="1:19" s="30" customFormat="1" ht="15" customHeight="1">
      <c r="A234" s="253"/>
      <c r="B234" s="25" t="s">
        <v>103</v>
      </c>
      <c r="C234" s="25" t="s">
        <v>182</v>
      </c>
      <c r="D234" s="26" t="s">
        <v>178</v>
      </c>
      <c r="E234" s="27" t="s">
        <v>179</v>
      </c>
      <c r="F234" s="28">
        <v>45758</v>
      </c>
      <c r="G234" s="28">
        <v>46847</v>
      </c>
      <c r="H234" s="28" t="s">
        <v>148</v>
      </c>
      <c r="I234" s="66">
        <v>250000</v>
      </c>
      <c r="J234" s="67">
        <v>250832.21</v>
      </c>
      <c r="K234" s="66">
        <v>257919.46</v>
      </c>
      <c r="L234" s="66">
        <f t="shared" si="0"/>
        <v>250000</v>
      </c>
      <c r="M234" s="38">
        <v>6.0999999999999999E-2</v>
      </c>
      <c r="N234" s="29">
        <v>5.1259702227680164E-3</v>
      </c>
      <c r="O234" s="29">
        <v>5.1259702227680164E-3</v>
      </c>
      <c r="P234" s="29">
        <v>5.232356317174146E-3</v>
      </c>
      <c r="Q234" s="65"/>
      <c r="R234" s="31"/>
      <c r="S234" s="32"/>
    </row>
    <row r="235" spans="1:19" s="30" customFormat="1" ht="15" customHeight="1">
      <c r="A235" s="253"/>
      <c r="B235" s="25" t="s">
        <v>103</v>
      </c>
      <c r="C235" s="25" t="s">
        <v>182</v>
      </c>
      <c r="D235" s="26" t="s">
        <v>178</v>
      </c>
      <c r="E235" s="27" t="s">
        <v>179</v>
      </c>
      <c r="F235" s="28">
        <v>45758</v>
      </c>
      <c r="G235" s="28">
        <v>46847</v>
      </c>
      <c r="H235" s="28" t="s">
        <v>148</v>
      </c>
      <c r="I235" s="66">
        <v>250000</v>
      </c>
      <c r="J235" s="67">
        <v>250832.21</v>
      </c>
      <c r="K235" s="66">
        <v>257919.46</v>
      </c>
      <c r="L235" s="66">
        <f t="shared" si="0"/>
        <v>250000</v>
      </c>
      <c r="M235" s="38">
        <v>6.0999999999999999E-2</v>
      </c>
      <c r="N235" s="29">
        <v>5.1259702227680164E-3</v>
      </c>
      <c r="O235" s="29">
        <v>5.1259702227680164E-3</v>
      </c>
      <c r="P235" s="29">
        <v>5.232356317174146E-3</v>
      </c>
      <c r="Q235" s="65"/>
      <c r="R235" s="31"/>
      <c r="S235" s="32"/>
    </row>
    <row r="236" spans="1:19" s="30" customFormat="1" ht="15" customHeight="1">
      <c r="A236" s="253"/>
      <c r="B236" s="25" t="s">
        <v>103</v>
      </c>
      <c r="C236" s="25" t="s">
        <v>182</v>
      </c>
      <c r="D236" s="26" t="s">
        <v>178</v>
      </c>
      <c r="E236" s="27" t="s">
        <v>179</v>
      </c>
      <c r="F236" s="28">
        <v>45758</v>
      </c>
      <c r="G236" s="28">
        <v>46847</v>
      </c>
      <c r="H236" s="28" t="s">
        <v>148</v>
      </c>
      <c r="I236" s="66">
        <v>250000</v>
      </c>
      <c r="J236" s="67">
        <v>250832.21</v>
      </c>
      <c r="K236" s="66">
        <v>257919.46</v>
      </c>
      <c r="L236" s="66">
        <f t="shared" si="0"/>
        <v>250000</v>
      </c>
      <c r="M236" s="38">
        <v>6.0999999999999999E-2</v>
      </c>
      <c r="N236" s="29">
        <v>5.1259702227680164E-3</v>
      </c>
      <c r="O236" s="29">
        <v>5.1259702227680164E-3</v>
      </c>
      <c r="P236" s="29">
        <v>5.232356317174146E-3</v>
      </c>
      <c r="Q236" s="65"/>
      <c r="R236" s="31"/>
      <c r="S236" s="32"/>
    </row>
    <row r="237" spans="1:19" s="30" customFormat="1" ht="15" customHeight="1">
      <c r="A237" s="253"/>
      <c r="B237" s="25" t="s">
        <v>103</v>
      </c>
      <c r="C237" s="25" t="s">
        <v>182</v>
      </c>
      <c r="D237" s="26" t="s">
        <v>178</v>
      </c>
      <c r="E237" s="27" t="s">
        <v>179</v>
      </c>
      <c r="F237" s="28">
        <v>45758</v>
      </c>
      <c r="G237" s="28">
        <v>46847</v>
      </c>
      <c r="H237" s="28" t="s">
        <v>148</v>
      </c>
      <c r="I237" s="66">
        <v>250000</v>
      </c>
      <c r="J237" s="67">
        <v>250832.21</v>
      </c>
      <c r="K237" s="66">
        <v>257919.46</v>
      </c>
      <c r="L237" s="66">
        <f t="shared" si="0"/>
        <v>250000</v>
      </c>
      <c r="M237" s="38">
        <v>6.0999999999999999E-2</v>
      </c>
      <c r="N237" s="29">
        <v>5.1259702227680164E-3</v>
      </c>
      <c r="O237" s="29">
        <v>5.1259702227680164E-3</v>
      </c>
      <c r="P237" s="29">
        <v>5.232356317174146E-3</v>
      </c>
      <c r="Q237" s="65"/>
      <c r="R237" s="31"/>
      <c r="S237" s="32"/>
    </row>
    <row r="238" spans="1:19" s="30" customFormat="1" ht="15" customHeight="1">
      <c r="A238" s="253"/>
      <c r="B238" s="25" t="s">
        <v>103</v>
      </c>
      <c r="C238" s="25" t="s">
        <v>182</v>
      </c>
      <c r="D238" s="26" t="s">
        <v>178</v>
      </c>
      <c r="E238" s="27" t="s">
        <v>179</v>
      </c>
      <c r="F238" s="28">
        <v>45758</v>
      </c>
      <c r="G238" s="28">
        <v>46847</v>
      </c>
      <c r="H238" s="28" t="s">
        <v>148</v>
      </c>
      <c r="I238" s="66">
        <v>250000</v>
      </c>
      <c r="J238" s="67">
        <v>250832.21</v>
      </c>
      <c r="K238" s="66">
        <v>257919.46</v>
      </c>
      <c r="L238" s="66">
        <f t="shared" si="0"/>
        <v>250000</v>
      </c>
      <c r="M238" s="38">
        <v>6.0999999999999999E-2</v>
      </c>
      <c r="N238" s="29">
        <v>5.1259702227680164E-3</v>
      </c>
      <c r="O238" s="29">
        <v>5.1259702227680164E-3</v>
      </c>
      <c r="P238" s="29">
        <v>5.232356317174146E-3</v>
      </c>
      <c r="Q238" s="65"/>
      <c r="R238" s="31"/>
      <c r="S238" s="32"/>
    </row>
    <row r="239" spans="1:19" s="30" customFormat="1" ht="15" customHeight="1">
      <c r="A239" s="253"/>
      <c r="B239" s="25" t="s">
        <v>103</v>
      </c>
      <c r="C239" s="25" t="s">
        <v>182</v>
      </c>
      <c r="D239" s="26" t="s">
        <v>178</v>
      </c>
      <c r="E239" s="27" t="s">
        <v>179</v>
      </c>
      <c r="F239" s="28">
        <v>45758</v>
      </c>
      <c r="G239" s="28">
        <v>46847</v>
      </c>
      <c r="H239" s="28" t="s">
        <v>148</v>
      </c>
      <c r="I239" s="66">
        <v>250000</v>
      </c>
      <c r="J239" s="67">
        <v>250832.21</v>
      </c>
      <c r="K239" s="66">
        <v>257919.46</v>
      </c>
      <c r="L239" s="66">
        <f t="shared" si="0"/>
        <v>250000</v>
      </c>
      <c r="M239" s="38">
        <v>6.0999999999999999E-2</v>
      </c>
      <c r="N239" s="29">
        <v>5.1259702227680164E-3</v>
      </c>
      <c r="O239" s="29">
        <v>5.1259702227680164E-3</v>
      </c>
      <c r="P239" s="29">
        <v>5.232356317174146E-3</v>
      </c>
      <c r="Q239" s="65"/>
      <c r="R239" s="31"/>
      <c r="S239" s="32"/>
    </row>
    <row r="240" spans="1:19" s="30" customFormat="1" ht="15" customHeight="1">
      <c r="A240" s="253"/>
      <c r="B240" s="25" t="s">
        <v>103</v>
      </c>
      <c r="C240" s="25" t="s">
        <v>182</v>
      </c>
      <c r="D240" s="26" t="s">
        <v>178</v>
      </c>
      <c r="E240" s="27" t="s">
        <v>179</v>
      </c>
      <c r="F240" s="28">
        <v>45758</v>
      </c>
      <c r="G240" s="28">
        <v>46847</v>
      </c>
      <c r="H240" s="28" t="s">
        <v>148</v>
      </c>
      <c r="I240" s="66">
        <v>250000</v>
      </c>
      <c r="J240" s="67">
        <v>250832.21</v>
      </c>
      <c r="K240" s="66">
        <v>257919.46</v>
      </c>
      <c r="L240" s="66">
        <f t="shared" si="0"/>
        <v>250000</v>
      </c>
      <c r="M240" s="38">
        <v>6.0999999999999999E-2</v>
      </c>
      <c r="N240" s="29">
        <v>5.1259702227680164E-3</v>
      </c>
      <c r="O240" s="29">
        <v>5.1259702227680164E-3</v>
      </c>
      <c r="P240" s="29">
        <v>5.232356317174146E-3</v>
      </c>
      <c r="Q240" s="65"/>
      <c r="R240" s="31"/>
      <c r="S240" s="32"/>
    </row>
    <row r="241" spans="1:19" s="30" customFormat="1" ht="15" customHeight="1">
      <c r="A241" s="253"/>
      <c r="B241" s="25" t="s">
        <v>103</v>
      </c>
      <c r="C241" s="25" t="s">
        <v>182</v>
      </c>
      <c r="D241" s="26" t="s">
        <v>178</v>
      </c>
      <c r="E241" s="27" t="s">
        <v>179</v>
      </c>
      <c r="F241" s="28">
        <v>45758</v>
      </c>
      <c r="G241" s="28">
        <v>46847</v>
      </c>
      <c r="H241" s="28" t="s">
        <v>148</v>
      </c>
      <c r="I241" s="66">
        <v>250000</v>
      </c>
      <c r="J241" s="67">
        <v>250832.21</v>
      </c>
      <c r="K241" s="66">
        <v>257919.46</v>
      </c>
      <c r="L241" s="66">
        <f t="shared" si="0"/>
        <v>250000</v>
      </c>
      <c r="M241" s="38">
        <v>6.0999999999999999E-2</v>
      </c>
      <c r="N241" s="29">
        <v>5.1259702227680164E-3</v>
      </c>
      <c r="O241" s="29">
        <v>5.1259702227680164E-3</v>
      </c>
      <c r="P241" s="29">
        <v>5.232356317174146E-3</v>
      </c>
      <c r="Q241" s="65"/>
      <c r="R241" s="31"/>
      <c r="S241" s="32"/>
    </row>
    <row r="242" spans="1:19" s="30" customFormat="1" ht="15" customHeight="1">
      <c r="A242" s="253"/>
      <c r="B242" s="25" t="s">
        <v>103</v>
      </c>
      <c r="C242" s="25" t="s">
        <v>182</v>
      </c>
      <c r="D242" s="26" t="s">
        <v>178</v>
      </c>
      <c r="E242" s="27" t="s">
        <v>179</v>
      </c>
      <c r="F242" s="28">
        <v>45775</v>
      </c>
      <c r="G242" s="28">
        <v>46465</v>
      </c>
      <c r="H242" s="28" t="s">
        <v>148</v>
      </c>
      <c r="I242" s="66">
        <v>500000</v>
      </c>
      <c r="J242" s="67">
        <v>509334.82</v>
      </c>
      <c r="K242" s="66">
        <v>505562</v>
      </c>
      <c r="L242" s="66">
        <f t="shared" ref="L242:L273" si="2">+I242</f>
        <v>500000</v>
      </c>
      <c r="M242" s="38">
        <v>6.4500000000000002E-2</v>
      </c>
      <c r="N242" s="29">
        <v>1.0047693794656068E-2</v>
      </c>
      <c r="O242" s="29">
        <v>1.0047693794656068E-2</v>
      </c>
      <c r="P242" s="29">
        <v>1.0256226980403866E-2</v>
      </c>
      <c r="Q242" s="65"/>
      <c r="R242" s="31"/>
      <c r="S242" s="32"/>
    </row>
    <row r="243" spans="1:19" s="30" customFormat="1" ht="15" customHeight="1">
      <c r="A243" s="253"/>
      <c r="B243" s="25" t="s">
        <v>103</v>
      </c>
      <c r="C243" s="25" t="s">
        <v>182</v>
      </c>
      <c r="D243" s="26" t="s">
        <v>178</v>
      </c>
      <c r="E243" s="27" t="s">
        <v>179</v>
      </c>
      <c r="F243" s="28">
        <v>45775</v>
      </c>
      <c r="G243" s="28">
        <v>46465</v>
      </c>
      <c r="H243" s="28" t="s">
        <v>148</v>
      </c>
      <c r="I243" s="66">
        <v>500000</v>
      </c>
      <c r="J243" s="67">
        <v>509334.82</v>
      </c>
      <c r="K243" s="66">
        <v>505562</v>
      </c>
      <c r="L243" s="66">
        <f t="shared" si="2"/>
        <v>500000</v>
      </c>
      <c r="M243" s="38">
        <v>6.4500000000000002E-2</v>
      </c>
      <c r="N243" s="29">
        <v>1.0047693794656068E-2</v>
      </c>
      <c r="O243" s="29">
        <v>1.0047693794656068E-2</v>
      </c>
      <c r="P243" s="29">
        <v>1.0256226980403866E-2</v>
      </c>
      <c r="Q243" s="65"/>
      <c r="R243" s="31"/>
      <c r="S243" s="32"/>
    </row>
    <row r="244" spans="1:19" s="30" customFormat="1" ht="15" customHeight="1">
      <c r="A244" s="253"/>
      <c r="B244" s="25" t="s">
        <v>103</v>
      </c>
      <c r="C244" s="25" t="s">
        <v>182</v>
      </c>
      <c r="D244" s="26" t="s">
        <v>178</v>
      </c>
      <c r="E244" s="27" t="s">
        <v>179</v>
      </c>
      <c r="F244" s="28">
        <v>45777</v>
      </c>
      <c r="G244" s="28">
        <v>46497</v>
      </c>
      <c r="H244" s="28" t="s">
        <v>148</v>
      </c>
      <c r="I244" s="66">
        <v>200000</v>
      </c>
      <c r="J244" s="67">
        <v>202949.31</v>
      </c>
      <c r="K244" s="66">
        <v>207804.39</v>
      </c>
      <c r="L244" s="66">
        <f t="shared" si="2"/>
        <v>200000</v>
      </c>
      <c r="M244" s="38">
        <v>6.5000000000000002E-2</v>
      </c>
      <c r="N244" s="29">
        <v>4.1299679958250223E-3</v>
      </c>
      <c r="O244" s="29">
        <v>4.1299679958250223E-3</v>
      </c>
      <c r="P244" s="29">
        <v>4.215682728061775E-3</v>
      </c>
      <c r="Q244" s="65"/>
      <c r="R244" s="31"/>
      <c r="S244" s="32"/>
    </row>
    <row r="245" spans="1:19" s="30" customFormat="1" ht="15" customHeight="1">
      <c r="A245" s="253"/>
      <c r="B245" s="25" t="s">
        <v>103</v>
      </c>
      <c r="C245" s="25" t="s">
        <v>182</v>
      </c>
      <c r="D245" s="26" t="s">
        <v>178</v>
      </c>
      <c r="E245" s="27" t="s">
        <v>179</v>
      </c>
      <c r="F245" s="28">
        <v>45777</v>
      </c>
      <c r="G245" s="28">
        <v>46497</v>
      </c>
      <c r="H245" s="28" t="s">
        <v>148</v>
      </c>
      <c r="I245" s="66">
        <v>200000</v>
      </c>
      <c r="J245" s="67">
        <v>202949.31</v>
      </c>
      <c r="K245" s="66">
        <v>207804.39</v>
      </c>
      <c r="L245" s="66">
        <f t="shared" si="2"/>
        <v>200000</v>
      </c>
      <c r="M245" s="38">
        <v>6.5000000000000002E-2</v>
      </c>
      <c r="N245" s="29">
        <v>4.1299679958250223E-3</v>
      </c>
      <c r="O245" s="29">
        <v>4.1299679958250223E-3</v>
      </c>
      <c r="P245" s="29">
        <v>4.215682728061775E-3</v>
      </c>
      <c r="Q245" s="65"/>
      <c r="R245" s="31"/>
      <c r="S245" s="32"/>
    </row>
    <row r="246" spans="1:19" s="30" customFormat="1" ht="15" customHeight="1">
      <c r="A246" s="253"/>
      <c r="B246" s="25" t="s">
        <v>103</v>
      </c>
      <c r="C246" s="25" t="s">
        <v>182</v>
      </c>
      <c r="D246" s="26" t="s">
        <v>178</v>
      </c>
      <c r="E246" s="27" t="s">
        <v>179</v>
      </c>
      <c r="F246" s="28">
        <v>45777</v>
      </c>
      <c r="G246" s="28">
        <v>46497</v>
      </c>
      <c r="H246" s="28" t="s">
        <v>148</v>
      </c>
      <c r="I246" s="66">
        <v>200000</v>
      </c>
      <c r="J246" s="67">
        <v>202949.31</v>
      </c>
      <c r="K246" s="66">
        <v>207804.39</v>
      </c>
      <c r="L246" s="66">
        <f t="shared" si="2"/>
        <v>200000</v>
      </c>
      <c r="M246" s="38">
        <v>6.5000000000000002E-2</v>
      </c>
      <c r="N246" s="29">
        <v>4.1299679958250223E-3</v>
      </c>
      <c r="O246" s="29">
        <v>4.1299679958250223E-3</v>
      </c>
      <c r="P246" s="29">
        <v>4.215682728061775E-3</v>
      </c>
      <c r="Q246" s="65"/>
      <c r="R246" s="31"/>
      <c r="S246" s="32"/>
    </row>
    <row r="247" spans="1:19" s="30" customFormat="1" ht="15" customHeight="1">
      <c r="A247" s="253"/>
      <c r="B247" s="25" t="s">
        <v>103</v>
      </c>
      <c r="C247" s="25" t="s">
        <v>182</v>
      </c>
      <c r="D247" s="26" t="s">
        <v>178</v>
      </c>
      <c r="E247" s="27" t="s">
        <v>179</v>
      </c>
      <c r="F247" s="28">
        <v>45777</v>
      </c>
      <c r="G247" s="28">
        <v>46685</v>
      </c>
      <c r="H247" s="28" t="s">
        <v>148</v>
      </c>
      <c r="I247" s="66">
        <v>200000</v>
      </c>
      <c r="J247" s="67">
        <v>201165.84</v>
      </c>
      <c r="K247" s="66">
        <v>206215.89</v>
      </c>
      <c r="L247" s="66">
        <f t="shared" si="2"/>
        <v>200000</v>
      </c>
      <c r="M247" s="38">
        <v>6.2E-2</v>
      </c>
      <c r="N247" s="29">
        <v>4.0983976610435091E-3</v>
      </c>
      <c r="O247" s="29">
        <v>4.0983976610435091E-3</v>
      </c>
      <c r="P247" s="29">
        <v>4.1834571720303264E-3</v>
      </c>
      <c r="Q247" s="65"/>
      <c r="R247" s="31"/>
      <c r="S247" s="32"/>
    </row>
    <row r="248" spans="1:19" s="30" customFormat="1" ht="15" customHeight="1">
      <c r="A248" s="253"/>
      <c r="B248" s="25" t="s">
        <v>103</v>
      </c>
      <c r="C248" s="25" t="s">
        <v>182</v>
      </c>
      <c r="D248" s="26" t="s">
        <v>178</v>
      </c>
      <c r="E248" s="27" t="s">
        <v>179</v>
      </c>
      <c r="F248" s="28">
        <v>45777</v>
      </c>
      <c r="G248" s="28">
        <v>46685</v>
      </c>
      <c r="H248" s="28" t="s">
        <v>148</v>
      </c>
      <c r="I248" s="66">
        <v>200000</v>
      </c>
      <c r="J248" s="67">
        <v>201165.84</v>
      </c>
      <c r="K248" s="66">
        <v>206215.89</v>
      </c>
      <c r="L248" s="66">
        <f t="shared" si="2"/>
        <v>200000</v>
      </c>
      <c r="M248" s="38">
        <v>6.2E-2</v>
      </c>
      <c r="N248" s="29">
        <v>4.0983976610435091E-3</v>
      </c>
      <c r="O248" s="29">
        <v>4.0983976610435091E-3</v>
      </c>
      <c r="P248" s="29">
        <v>4.1834571720303264E-3</v>
      </c>
      <c r="Q248" s="65"/>
      <c r="R248" s="31"/>
      <c r="S248" s="32"/>
    </row>
    <row r="249" spans="1:19" s="30" customFormat="1" ht="15" customHeight="1">
      <c r="A249" s="253"/>
      <c r="B249" s="25" t="s">
        <v>103</v>
      </c>
      <c r="C249" s="25" t="s">
        <v>182</v>
      </c>
      <c r="D249" s="26" t="s">
        <v>178</v>
      </c>
      <c r="E249" s="27" t="s">
        <v>179</v>
      </c>
      <c r="F249" s="28">
        <v>45777</v>
      </c>
      <c r="G249" s="28">
        <v>46685</v>
      </c>
      <c r="H249" s="28" t="s">
        <v>148</v>
      </c>
      <c r="I249" s="66">
        <v>200000</v>
      </c>
      <c r="J249" s="67">
        <v>201165.84</v>
      </c>
      <c r="K249" s="66">
        <v>206215.89</v>
      </c>
      <c r="L249" s="66">
        <f t="shared" si="2"/>
        <v>200000</v>
      </c>
      <c r="M249" s="38">
        <v>6.2E-2</v>
      </c>
      <c r="N249" s="29">
        <v>4.0983976610435091E-3</v>
      </c>
      <c r="O249" s="29">
        <v>4.0983976610435091E-3</v>
      </c>
      <c r="P249" s="29">
        <v>4.1834571720303264E-3</v>
      </c>
      <c r="Q249" s="65"/>
      <c r="R249" s="31"/>
      <c r="S249" s="32"/>
    </row>
    <row r="250" spans="1:19" s="30" customFormat="1" ht="15" customHeight="1">
      <c r="A250" s="253"/>
      <c r="B250" s="25" t="s">
        <v>103</v>
      </c>
      <c r="C250" s="25" t="s">
        <v>182</v>
      </c>
      <c r="D250" s="26" t="s">
        <v>178</v>
      </c>
      <c r="E250" s="27" t="s">
        <v>179</v>
      </c>
      <c r="F250" s="28">
        <v>45777</v>
      </c>
      <c r="G250" s="28">
        <v>46685</v>
      </c>
      <c r="H250" s="28" t="s">
        <v>148</v>
      </c>
      <c r="I250" s="66">
        <v>200000</v>
      </c>
      <c r="J250" s="67">
        <v>201165.84</v>
      </c>
      <c r="K250" s="66">
        <v>206215.89</v>
      </c>
      <c r="L250" s="66">
        <f t="shared" si="2"/>
        <v>200000</v>
      </c>
      <c r="M250" s="38">
        <v>6.2E-2</v>
      </c>
      <c r="N250" s="29">
        <v>4.0983976610435091E-3</v>
      </c>
      <c r="O250" s="29">
        <v>4.0983976610435091E-3</v>
      </c>
      <c r="P250" s="29">
        <v>4.1834571720303264E-3</v>
      </c>
      <c r="Q250" s="65"/>
      <c r="R250" s="31"/>
      <c r="S250" s="32"/>
    </row>
    <row r="251" spans="1:19" s="30" customFormat="1" ht="15" customHeight="1">
      <c r="A251" s="253"/>
      <c r="B251" s="25" t="s">
        <v>103</v>
      </c>
      <c r="C251" s="25" t="s">
        <v>182</v>
      </c>
      <c r="D251" s="26" t="s">
        <v>178</v>
      </c>
      <c r="E251" s="27" t="s">
        <v>179</v>
      </c>
      <c r="F251" s="28">
        <v>45777</v>
      </c>
      <c r="G251" s="28">
        <v>46685</v>
      </c>
      <c r="H251" s="28" t="s">
        <v>148</v>
      </c>
      <c r="I251" s="66">
        <v>200000</v>
      </c>
      <c r="J251" s="67">
        <v>201165.84</v>
      </c>
      <c r="K251" s="66">
        <v>206215.89</v>
      </c>
      <c r="L251" s="66">
        <f t="shared" si="2"/>
        <v>200000</v>
      </c>
      <c r="M251" s="38">
        <v>6.2E-2</v>
      </c>
      <c r="N251" s="29">
        <v>4.0983976610435091E-3</v>
      </c>
      <c r="O251" s="29">
        <v>4.0983976610435091E-3</v>
      </c>
      <c r="P251" s="29">
        <v>4.1834571720303264E-3</v>
      </c>
      <c r="Q251" s="65"/>
      <c r="R251" s="31"/>
      <c r="S251" s="32"/>
    </row>
    <row r="252" spans="1:19" s="30" customFormat="1" ht="15" customHeight="1">
      <c r="A252" s="253"/>
      <c r="B252" s="25" t="s">
        <v>103</v>
      </c>
      <c r="C252" s="25" t="s">
        <v>182</v>
      </c>
      <c r="D252" s="26" t="s">
        <v>178</v>
      </c>
      <c r="E252" s="27" t="s">
        <v>179</v>
      </c>
      <c r="F252" s="28">
        <v>45777</v>
      </c>
      <c r="G252" s="28">
        <v>46685</v>
      </c>
      <c r="H252" s="28" t="s">
        <v>148</v>
      </c>
      <c r="I252" s="66">
        <v>200000</v>
      </c>
      <c r="J252" s="67">
        <v>201130.36</v>
      </c>
      <c r="K252" s="66">
        <v>206179.48</v>
      </c>
      <c r="L252" s="66">
        <f t="shared" si="2"/>
        <v>200000</v>
      </c>
      <c r="M252" s="38">
        <v>6.2E-2</v>
      </c>
      <c r="N252" s="29">
        <v>4.0976740375689141E-3</v>
      </c>
      <c r="O252" s="29">
        <v>4.0976740375689141E-3</v>
      </c>
      <c r="P252" s="29">
        <v>4.1827185302329671E-3</v>
      </c>
      <c r="Q252" s="65"/>
      <c r="R252" s="31"/>
      <c r="S252" s="32"/>
    </row>
    <row r="253" spans="1:19" s="30" customFormat="1" ht="15" customHeight="1">
      <c r="A253" s="253"/>
      <c r="B253" s="25" t="s">
        <v>103</v>
      </c>
      <c r="C253" s="25" t="s">
        <v>182</v>
      </c>
      <c r="D253" s="26" t="s">
        <v>178</v>
      </c>
      <c r="E253" s="27" t="s">
        <v>179</v>
      </c>
      <c r="F253" s="28">
        <v>45777</v>
      </c>
      <c r="G253" s="28">
        <v>46685</v>
      </c>
      <c r="H253" s="28" t="s">
        <v>148</v>
      </c>
      <c r="I253" s="66">
        <v>200000</v>
      </c>
      <c r="J253" s="67">
        <v>201130.36</v>
      </c>
      <c r="K253" s="66">
        <v>206179.48</v>
      </c>
      <c r="L253" s="66">
        <f t="shared" si="2"/>
        <v>200000</v>
      </c>
      <c r="M253" s="38">
        <v>6.2E-2</v>
      </c>
      <c r="N253" s="29">
        <v>4.0976740375689141E-3</v>
      </c>
      <c r="O253" s="29">
        <v>4.0976740375689141E-3</v>
      </c>
      <c r="P253" s="29">
        <v>4.1827185302329671E-3</v>
      </c>
      <c r="Q253" s="65"/>
      <c r="R253" s="31"/>
      <c r="S253" s="32"/>
    </row>
    <row r="254" spans="1:19" s="30" customFormat="1" ht="15" customHeight="1">
      <c r="A254" s="253"/>
      <c r="B254" s="25" t="s">
        <v>103</v>
      </c>
      <c r="C254" s="25" t="s">
        <v>182</v>
      </c>
      <c r="D254" s="26" t="s">
        <v>178</v>
      </c>
      <c r="E254" s="27" t="s">
        <v>179</v>
      </c>
      <c r="F254" s="28">
        <v>45777</v>
      </c>
      <c r="G254" s="28">
        <v>46685</v>
      </c>
      <c r="H254" s="28" t="s">
        <v>148</v>
      </c>
      <c r="I254" s="66">
        <v>200000</v>
      </c>
      <c r="J254" s="67">
        <v>201130.36</v>
      </c>
      <c r="K254" s="66">
        <v>206179.48</v>
      </c>
      <c r="L254" s="66">
        <f t="shared" si="2"/>
        <v>200000</v>
      </c>
      <c r="M254" s="38">
        <v>6.2E-2</v>
      </c>
      <c r="N254" s="29">
        <v>4.0976740375689141E-3</v>
      </c>
      <c r="O254" s="29">
        <v>4.0976740375689141E-3</v>
      </c>
      <c r="P254" s="29">
        <v>4.1827185302329671E-3</v>
      </c>
      <c r="Q254" s="65"/>
      <c r="R254" s="31"/>
      <c r="S254" s="32"/>
    </row>
    <row r="255" spans="1:19" s="30" customFormat="1" ht="15" customHeight="1">
      <c r="A255" s="253"/>
      <c r="B255" s="25" t="s">
        <v>103</v>
      </c>
      <c r="C255" s="25" t="s">
        <v>182</v>
      </c>
      <c r="D255" s="26" t="s">
        <v>178</v>
      </c>
      <c r="E255" s="27" t="s">
        <v>179</v>
      </c>
      <c r="F255" s="28">
        <v>45777</v>
      </c>
      <c r="G255" s="28">
        <v>46685</v>
      </c>
      <c r="H255" s="28" t="s">
        <v>148</v>
      </c>
      <c r="I255" s="66">
        <v>200000</v>
      </c>
      <c r="J255" s="67">
        <v>201130.36</v>
      </c>
      <c r="K255" s="66">
        <v>206179.48</v>
      </c>
      <c r="L255" s="66">
        <f t="shared" si="2"/>
        <v>200000</v>
      </c>
      <c r="M255" s="38">
        <v>6.2E-2</v>
      </c>
      <c r="N255" s="29">
        <v>4.0976740375689141E-3</v>
      </c>
      <c r="O255" s="29">
        <v>4.0976740375689141E-3</v>
      </c>
      <c r="P255" s="29">
        <v>4.1827185302329671E-3</v>
      </c>
      <c r="Q255" s="65"/>
      <c r="R255" s="31"/>
      <c r="S255" s="32"/>
    </row>
    <row r="256" spans="1:19" s="30" customFormat="1" ht="15" customHeight="1">
      <c r="A256" s="253"/>
      <c r="B256" s="25" t="s">
        <v>103</v>
      </c>
      <c r="C256" s="25" t="s">
        <v>182</v>
      </c>
      <c r="D256" s="26" t="s">
        <v>178</v>
      </c>
      <c r="E256" s="27" t="s">
        <v>179</v>
      </c>
      <c r="F256" s="28">
        <v>45777</v>
      </c>
      <c r="G256" s="28">
        <v>46685</v>
      </c>
      <c r="H256" s="28" t="s">
        <v>148</v>
      </c>
      <c r="I256" s="66">
        <v>200000</v>
      </c>
      <c r="J256" s="67">
        <v>201130.36</v>
      </c>
      <c r="K256" s="66">
        <v>206179.48</v>
      </c>
      <c r="L256" s="66">
        <f t="shared" si="2"/>
        <v>200000</v>
      </c>
      <c r="M256" s="38">
        <v>6.2E-2</v>
      </c>
      <c r="N256" s="29">
        <v>4.0976740375689141E-3</v>
      </c>
      <c r="O256" s="29">
        <v>4.0976740375689141E-3</v>
      </c>
      <c r="P256" s="29">
        <v>4.1827185302329671E-3</v>
      </c>
      <c r="Q256" s="65"/>
      <c r="R256" s="31"/>
      <c r="S256" s="32"/>
    </row>
    <row r="257" spans="1:19" s="30" customFormat="1" ht="15" customHeight="1">
      <c r="A257" s="253"/>
      <c r="B257" s="25" t="s">
        <v>103</v>
      </c>
      <c r="C257" s="25" t="s">
        <v>182</v>
      </c>
      <c r="D257" s="26" t="s">
        <v>178</v>
      </c>
      <c r="E257" s="27" t="s">
        <v>179</v>
      </c>
      <c r="F257" s="28">
        <v>45814</v>
      </c>
      <c r="G257" s="28">
        <v>46258</v>
      </c>
      <c r="H257" s="28" t="s">
        <v>148</v>
      </c>
      <c r="I257" s="66">
        <v>100000</v>
      </c>
      <c r="J257" s="67">
        <v>101139.43</v>
      </c>
      <c r="K257" s="66">
        <v>101343.09</v>
      </c>
      <c r="L257" s="66">
        <f t="shared" si="2"/>
        <v>100000</v>
      </c>
      <c r="M257" s="38">
        <v>6.5000000000000002E-2</v>
      </c>
      <c r="N257" s="29">
        <v>2.0141235625388606E-3</v>
      </c>
      <c r="O257" s="29">
        <v>2.0141235625388606E-3</v>
      </c>
      <c r="P257" s="29">
        <v>2.0559253542305339E-3</v>
      </c>
      <c r="Q257" s="65"/>
      <c r="R257" s="31"/>
      <c r="S257" s="32"/>
    </row>
    <row r="258" spans="1:19" s="30" customFormat="1" ht="15" customHeight="1">
      <c r="A258" s="253"/>
      <c r="B258" s="25" t="s">
        <v>103</v>
      </c>
      <c r="C258" s="25" t="s">
        <v>182</v>
      </c>
      <c r="D258" s="26" t="s">
        <v>178</v>
      </c>
      <c r="E258" s="27" t="s">
        <v>179</v>
      </c>
      <c r="F258" s="28">
        <v>45814</v>
      </c>
      <c r="G258" s="28">
        <v>46266</v>
      </c>
      <c r="H258" s="28" t="s">
        <v>148</v>
      </c>
      <c r="I258" s="66">
        <v>50000</v>
      </c>
      <c r="J258" s="67">
        <v>50468.5</v>
      </c>
      <c r="K258" s="66">
        <v>50579.32</v>
      </c>
      <c r="L258" s="66">
        <f t="shared" si="2"/>
        <v>50000</v>
      </c>
      <c r="M258" s="38">
        <v>6.4299999999999996E-2</v>
      </c>
      <c r="N258" s="29">
        <v>1.005228873415968E-3</v>
      </c>
      <c r="O258" s="29">
        <v>1.005228873415968E-3</v>
      </c>
      <c r="P258" s="29">
        <v>1.0260917284813352E-3</v>
      </c>
      <c r="Q258" s="65"/>
      <c r="R258" s="31"/>
      <c r="S258" s="32"/>
    </row>
    <row r="259" spans="1:19" s="30" customFormat="1" ht="15" customHeight="1">
      <c r="A259" s="253"/>
      <c r="B259" s="25" t="s">
        <v>103</v>
      </c>
      <c r="C259" s="25" t="s">
        <v>182</v>
      </c>
      <c r="D259" s="26" t="s">
        <v>178</v>
      </c>
      <c r="E259" s="27" t="s">
        <v>179</v>
      </c>
      <c r="F259" s="28">
        <v>45814</v>
      </c>
      <c r="G259" s="28">
        <v>46266</v>
      </c>
      <c r="H259" s="28" t="s">
        <v>148</v>
      </c>
      <c r="I259" s="66">
        <v>50000</v>
      </c>
      <c r="J259" s="67">
        <v>50468.49</v>
      </c>
      <c r="K259" s="66">
        <v>50579.32</v>
      </c>
      <c r="L259" s="66">
        <f t="shared" si="2"/>
        <v>50000</v>
      </c>
      <c r="M259" s="38">
        <v>6.4299999999999996E-2</v>
      </c>
      <c r="N259" s="29">
        <v>1.005228873415968E-3</v>
      </c>
      <c r="O259" s="29">
        <v>1.005228873415968E-3</v>
      </c>
      <c r="P259" s="29">
        <v>1.0260917284813352E-3</v>
      </c>
      <c r="Q259" s="65"/>
      <c r="R259" s="31"/>
      <c r="S259" s="32"/>
    </row>
    <row r="260" spans="1:19" s="30" customFormat="1" ht="15" customHeight="1">
      <c r="A260" s="253"/>
      <c r="B260" s="25" t="s">
        <v>103</v>
      </c>
      <c r="C260" s="25" t="s">
        <v>182</v>
      </c>
      <c r="D260" s="26" t="s">
        <v>178</v>
      </c>
      <c r="E260" s="27" t="s">
        <v>179</v>
      </c>
      <c r="F260" s="28">
        <v>45814</v>
      </c>
      <c r="G260" s="28">
        <v>46266</v>
      </c>
      <c r="H260" s="28" t="s">
        <v>148</v>
      </c>
      <c r="I260" s="66">
        <v>50000</v>
      </c>
      <c r="J260" s="67">
        <v>50468.49</v>
      </c>
      <c r="K260" s="66">
        <v>50579.32</v>
      </c>
      <c r="L260" s="66">
        <f t="shared" si="2"/>
        <v>50000</v>
      </c>
      <c r="M260" s="38">
        <v>6.4299999999999996E-2</v>
      </c>
      <c r="N260" s="29">
        <v>1.005228873415968E-3</v>
      </c>
      <c r="O260" s="29">
        <v>1.005228873415968E-3</v>
      </c>
      <c r="P260" s="29">
        <v>1.0260917284813352E-3</v>
      </c>
      <c r="Q260" s="65"/>
      <c r="R260" s="31"/>
      <c r="S260" s="32"/>
    </row>
    <row r="261" spans="1:19" s="30" customFormat="1" ht="15" customHeight="1">
      <c r="A261" s="253"/>
      <c r="B261" s="25" t="s">
        <v>103</v>
      </c>
      <c r="C261" s="25" t="s">
        <v>182</v>
      </c>
      <c r="D261" s="26" t="s">
        <v>178</v>
      </c>
      <c r="E261" s="27" t="s">
        <v>179</v>
      </c>
      <c r="F261" s="28">
        <v>45814</v>
      </c>
      <c r="G261" s="28">
        <v>46266</v>
      </c>
      <c r="H261" s="28" t="s">
        <v>148</v>
      </c>
      <c r="I261" s="66">
        <v>50000</v>
      </c>
      <c r="J261" s="67">
        <v>50468.49</v>
      </c>
      <c r="K261" s="66">
        <v>50579.32</v>
      </c>
      <c r="L261" s="66">
        <f t="shared" si="2"/>
        <v>50000</v>
      </c>
      <c r="M261" s="38">
        <v>6.4299999999999996E-2</v>
      </c>
      <c r="N261" s="29">
        <v>1.005228873415968E-3</v>
      </c>
      <c r="O261" s="29">
        <v>1.005228873415968E-3</v>
      </c>
      <c r="P261" s="29">
        <v>1.0260917284813352E-3</v>
      </c>
      <c r="Q261" s="65"/>
      <c r="R261" s="31"/>
      <c r="S261" s="32"/>
    </row>
    <row r="262" spans="1:19" s="30" customFormat="1" ht="15" customHeight="1">
      <c r="A262" s="253"/>
      <c r="B262" s="25" t="s">
        <v>103</v>
      </c>
      <c r="C262" s="25" t="s">
        <v>182</v>
      </c>
      <c r="D262" s="26" t="s">
        <v>178</v>
      </c>
      <c r="E262" s="27" t="s">
        <v>179</v>
      </c>
      <c r="F262" s="28">
        <v>45814</v>
      </c>
      <c r="G262" s="28">
        <v>46266</v>
      </c>
      <c r="H262" s="28" t="s">
        <v>148</v>
      </c>
      <c r="I262" s="66">
        <v>50000</v>
      </c>
      <c r="J262" s="67">
        <v>50468.49</v>
      </c>
      <c r="K262" s="66">
        <v>50579.32</v>
      </c>
      <c r="L262" s="66">
        <f t="shared" si="2"/>
        <v>50000</v>
      </c>
      <c r="M262" s="38">
        <v>6.4299999999999996E-2</v>
      </c>
      <c r="N262" s="29">
        <v>1.005228873415968E-3</v>
      </c>
      <c r="O262" s="29">
        <v>1.005228873415968E-3</v>
      </c>
      <c r="P262" s="29">
        <v>1.0260917284813352E-3</v>
      </c>
      <c r="Q262" s="65"/>
      <c r="R262" s="31"/>
      <c r="S262" s="32"/>
    </row>
    <row r="263" spans="1:19" s="30" customFormat="1" ht="15" customHeight="1">
      <c r="A263" s="253"/>
      <c r="B263" s="25" t="s">
        <v>103</v>
      </c>
      <c r="C263" s="25" t="s">
        <v>182</v>
      </c>
      <c r="D263" s="26" t="s">
        <v>178</v>
      </c>
      <c r="E263" s="27" t="s">
        <v>179</v>
      </c>
      <c r="F263" s="28">
        <v>45814</v>
      </c>
      <c r="G263" s="28">
        <v>46266</v>
      </c>
      <c r="H263" s="28" t="s">
        <v>148</v>
      </c>
      <c r="I263" s="66">
        <v>50000</v>
      </c>
      <c r="J263" s="67">
        <v>50468.49</v>
      </c>
      <c r="K263" s="66">
        <v>50579.32</v>
      </c>
      <c r="L263" s="66">
        <f t="shared" si="2"/>
        <v>50000</v>
      </c>
      <c r="M263" s="38">
        <v>6.4299999999999996E-2</v>
      </c>
      <c r="N263" s="29">
        <v>1.005228873415968E-3</v>
      </c>
      <c r="O263" s="29">
        <v>1.005228873415968E-3</v>
      </c>
      <c r="P263" s="29">
        <v>1.0260917284813352E-3</v>
      </c>
      <c r="Q263" s="65"/>
      <c r="R263" s="31"/>
      <c r="S263" s="32"/>
    </row>
    <row r="264" spans="1:19" s="30" customFormat="1" ht="15" customHeight="1">
      <c r="A264" s="253"/>
      <c r="B264" s="25" t="s">
        <v>103</v>
      </c>
      <c r="C264" s="25" t="s">
        <v>182</v>
      </c>
      <c r="D264" s="26" t="s">
        <v>178</v>
      </c>
      <c r="E264" s="27" t="s">
        <v>179</v>
      </c>
      <c r="F264" s="28">
        <v>45814</v>
      </c>
      <c r="G264" s="28">
        <v>46266</v>
      </c>
      <c r="H264" s="28" t="s">
        <v>148</v>
      </c>
      <c r="I264" s="66">
        <v>50000</v>
      </c>
      <c r="J264" s="67">
        <v>50468.49</v>
      </c>
      <c r="K264" s="66">
        <v>50579.32</v>
      </c>
      <c r="L264" s="66">
        <f t="shared" si="2"/>
        <v>50000</v>
      </c>
      <c r="M264" s="38">
        <v>6.4299999999999996E-2</v>
      </c>
      <c r="N264" s="29">
        <v>1.005228873415968E-3</v>
      </c>
      <c r="O264" s="29">
        <v>1.005228873415968E-3</v>
      </c>
      <c r="P264" s="29">
        <v>1.0260917284813352E-3</v>
      </c>
      <c r="Q264" s="65"/>
      <c r="R264" s="31"/>
      <c r="S264" s="32"/>
    </row>
    <row r="265" spans="1:19" s="30" customFormat="1" ht="15" customHeight="1">
      <c r="A265" s="253"/>
      <c r="B265" s="25" t="s">
        <v>103</v>
      </c>
      <c r="C265" s="25" t="s">
        <v>182</v>
      </c>
      <c r="D265" s="26" t="s">
        <v>178</v>
      </c>
      <c r="E265" s="27" t="s">
        <v>179</v>
      </c>
      <c r="F265" s="28">
        <v>45814</v>
      </c>
      <c r="G265" s="28">
        <v>46266</v>
      </c>
      <c r="H265" s="28" t="s">
        <v>148</v>
      </c>
      <c r="I265" s="66">
        <v>50000</v>
      </c>
      <c r="J265" s="67">
        <v>50468.49</v>
      </c>
      <c r="K265" s="66">
        <v>50579.32</v>
      </c>
      <c r="L265" s="66">
        <f t="shared" si="2"/>
        <v>50000</v>
      </c>
      <c r="M265" s="38">
        <v>6.4299999999999996E-2</v>
      </c>
      <c r="N265" s="29">
        <v>1.005228873415968E-3</v>
      </c>
      <c r="O265" s="29">
        <v>1.005228873415968E-3</v>
      </c>
      <c r="P265" s="29">
        <v>1.0260917284813352E-3</v>
      </c>
      <c r="Q265" s="65"/>
      <c r="R265" s="31"/>
      <c r="S265" s="32"/>
    </row>
    <row r="266" spans="1:19" s="30" customFormat="1" ht="15" customHeight="1">
      <c r="A266" s="253"/>
      <c r="B266" s="25" t="s">
        <v>103</v>
      </c>
      <c r="C266" s="25" t="s">
        <v>182</v>
      </c>
      <c r="D266" s="26" t="s">
        <v>178</v>
      </c>
      <c r="E266" s="27" t="s">
        <v>179</v>
      </c>
      <c r="F266" s="28">
        <v>45814</v>
      </c>
      <c r="G266" s="28">
        <v>46266</v>
      </c>
      <c r="H266" s="28" t="s">
        <v>148</v>
      </c>
      <c r="I266" s="66">
        <v>50000</v>
      </c>
      <c r="J266" s="67">
        <v>50468.49</v>
      </c>
      <c r="K266" s="66">
        <v>50579.32</v>
      </c>
      <c r="L266" s="66">
        <f t="shared" si="2"/>
        <v>50000</v>
      </c>
      <c r="M266" s="38">
        <v>6.4299999999999996E-2</v>
      </c>
      <c r="N266" s="29">
        <v>1.005228873415968E-3</v>
      </c>
      <c r="O266" s="29">
        <v>1.005228873415968E-3</v>
      </c>
      <c r="P266" s="29">
        <v>1.0260917284813352E-3</v>
      </c>
      <c r="Q266" s="65"/>
      <c r="R266" s="31"/>
      <c r="S266" s="32"/>
    </row>
    <row r="267" spans="1:19" s="30" customFormat="1" ht="15" customHeight="1">
      <c r="A267" s="253"/>
      <c r="B267" s="25" t="s">
        <v>103</v>
      </c>
      <c r="C267" s="25" t="s">
        <v>182</v>
      </c>
      <c r="D267" s="26" t="s">
        <v>178</v>
      </c>
      <c r="E267" s="27" t="s">
        <v>179</v>
      </c>
      <c r="F267" s="28">
        <v>45831</v>
      </c>
      <c r="G267" s="28">
        <v>46293</v>
      </c>
      <c r="H267" s="28" t="s">
        <v>148</v>
      </c>
      <c r="I267" s="66">
        <v>100000</v>
      </c>
      <c r="J267" s="67">
        <v>102525.61</v>
      </c>
      <c r="K267" s="66">
        <v>100833.11</v>
      </c>
      <c r="L267" s="66">
        <f t="shared" si="2"/>
        <v>100000</v>
      </c>
      <c r="M267" s="38">
        <v>6.4500000000000002E-2</v>
      </c>
      <c r="N267" s="29">
        <v>2.0039880640611296E-3</v>
      </c>
      <c r="O267" s="29">
        <v>2.0039880640611296E-3</v>
      </c>
      <c r="P267" s="29">
        <v>2.0455795002393986E-3</v>
      </c>
      <c r="Q267" s="65"/>
      <c r="R267" s="31"/>
      <c r="S267" s="32"/>
    </row>
    <row r="268" spans="1:19" s="30" customFormat="1" ht="15" customHeight="1">
      <c r="A268" s="253"/>
      <c r="B268" s="25" t="s">
        <v>103</v>
      </c>
      <c r="C268" s="25" t="s">
        <v>182</v>
      </c>
      <c r="D268" s="26" t="s">
        <v>178</v>
      </c>
      <c r="E268" s="27" t="s">
        <v>179</v>
      </c>
      <c r="F268" s="28">
        <v>45831</v>
      </c>
      <c r="G268" s="28">
        <v>46293</v>
      </c>
      <c r="H268" s="28" t="s">
        <v>148</v>
      </c>
      <c r="I268" s="66">
        <v>100000</v>
      </c>
      <c r="J268" s="67">
        <v>102525.61</v>
      </c>
      <c r="K268" s="66">
        <v>100833.11</v>
      </c>
      <c r="L268" s="66">
        <f t="shared" si="2"/>
        <v>100000</v>
      </c>
      <c r="M268" s="38">
        <v>6.4500000000000002E-2</v>
      </c>
      <c r="N268" s="29">
        <v>2.0039880640611296E-3</v>
      </c>
      <c r="O268" s="29">
        <v>2.0039880640611296E-3</v>
      </c>
      <c r="P268" s="29">
        <v>2.0455795002393986E-3</v>
      </c>
      <c r="Q268" s="65"/>
      <c r="R268" s="31"/>
      <c r="S268" s="32"/>
    </row>
    <row r="269" spans="1:19" s="30" customFormat="1" ht="15" customHeight="1">
      <c r="A269" s="253"/>
      <c r="B269" s="25" t="s">
        <v>103</v>
      </c>
      <c r="C269" s="25" t="s">
        <v>182</v>
      </c>
      <c r="D269" s="26" t="s">
        <v>178</v>
      </c>
      <c r="E269" s="27" t="s">
        <v>179</v>
      </c>
      <c r="F269" s="28">
        <v>45831</v>
      </c>
      <c r="G269" s="28">
        <v>46293</v>
      </c>
      <c r="H269" s="28" t="s">
        <v>148</v>
      </c>
      <c r="I269" s="66">
        <v>100000</v>
      </c>
      <c r="J269" s="67">
        <v>102525.61</v>
      </c>
      <c r="K269" s="66">
        <v>100833.11</v>
      </c>
      <c r="L269" s="66">
        <f t="shared" si="2"/>
        <v>100000</v>
      </c>
      <c r="M269" s="38">
        <v>6.4500000000000002E-2</v>
      </c>
      <c r="N269" s="29">
        <v>2.0039880640611296E-3</v>
      </c>
      <c r="O269" s="29">
        <v>2.0039880640611296E-3</v>
      </c>
      <c r="P269" s="29">
        <v>2.0455795002393986E-3</v>
      </c>
      <c r="Q269" s="65"/>
      <c r="R269" s="31"/>
      <c r="S269" s="32"/>
    </row>
    <row r="270" spans="1:19" s="30" customFormat="1" ht="15" customHeight="1">
      <c r="A270" s="253"/>
      <c r="B270" s="25" t="s">
        <v>103</v>
      </c>
      <c r="C270" s="25" t="s">
        <v>182</v>
      </c>
      <c r="D270" s="26" t="s">
        <v>178</v>
      </c>
      <c r="E270" s="27" t="s">
        <v>179</v>
      </c>
      <c r="F270" s="28">
        <v>45831</v>
      </c>
      <c r="G270" s="28">
        <v>46293</v>
      </c>
      <c r="H270" s="28" t="s">
        <v>148</v>
      </c>
      <c r="I270" s="66">
        <v>100000</v>
      </c>
      <c r="J270" s="67">
        <v>102525.61</v>
      </c>
      <c r="K270" s="66">
        <v>100833.11</v>
      </c>
      <c r="L270" s="66">
        <f t="shared" si="2"/>
        <v>100000</v>
      </c>
      <c r="M270" s="38">
        <v>6.4500000000000002E-2</v>
      </c>
      <c r="N270" s="29">
        <v>2.0039880640611296E-3</v>
      </c>
      <c r="O270" s="29">
        <v>2.0039880640611296E-3</v>
      </c>
      <c r="P270" s="29">
        <v>2.0455795002393986E-3</v>
      </c>
      <c r="Q270" s="65"/>
      <c r="R270" s="31"/>
      <c r="S270" s="32"/>
    </row>
    <row r="271" spans="1:19" s="30" customFormat="1" ht="15" customHeight="1">
      <c r="A271" s="253"/>
      <c r="B271" s="25" t="s">
        <v>103</v>
      </c>
      <c r="C271" s="25" t="s">
        <v>182</v>
      </c>
      <c r="D271" s="26" t="s">
        <v>178</v>
      </c>
      <c r="E271" s="27" t="s">
        <v>179</v>
      </c>
      <c r="F271" s="28">
        <v>45831</v>
      </c>
      <c r="G271" s="28">
        <v>46293</v>
      </c>
      <c r="H271" s="28" t="s">
        <v>148</v>
      </c>
      <c r="I271" s="66">
        <v>50000</v>
      </c>
      <c r="J271" s="67">
        <v>51262.8</v>
      </c>
      <c r="K271" s="66">
        <v>50416.54</v>
      </c>
      <c r="L271" s="66">
        <f t="shared" si="2"/>
        <v>50000</v>
      </c>
      <c r="M271" s="38">
        <v>6.4500000000000002E-2</v>
      </c>
      <c r="N271" s="29">
        <v>1.0019937339159778E-3</v>
      </c>
      <c r="O271" s="29">
        <v>1.0019937339159778E-3</v>
      </c>
      <c r="P271" s="29">
        <v>1.0227894458179425E-3</v>
      </c>
      <c r="Q271" s="65"/>
      <c r="R271" s="31"/>
      <c r="S271" s="32"/>
    </row>
    <row r="272" spans="1:19" s="30" customFormat="1" ht="15" customHeight="1">
      <c r="A272" s="253"/>
      <c r="B272" s="25" t="s">
        <v>103</v>
      </c>
      <c r="C272" s="25" t="s">
        <v>182</v>
      </c>
      <c r="D272" s="26" t="s">
        <v>178</v>
      </c>
      <c r="E272" s="27" t="s">
        <v>179</v>
      </c>
      <c r="F272" s="28">
        <v>45831</v>
      </c>
      <c r="G272" s="28">
        <v>46293</v>
      </c>
      <c r="H272" s="28" t="s">
        <v>148</v>
      </c>
      <c r="I272" s="66">
        <v>50000</v>
      </c>
      <c r="J272" s="67">
        <v>51262.8</v>
      </c>
      <c r="K272" s="66">
        <v>50416.54</v>
      </c>
      <c r="L272" s="66">
        <f t="shared" si="2"/>
        <v>50000</v>
      </c>
      <c r="M272" s="38">
        <v>6.4500000000000002E-2</v>
      </c>
      <c r="N272" s="29">
        <v>1.0019937339159778E-3</v>
      </c>
      <c r="O272" s="29">
        <v>1.0019937339159778E-3</v>
      </c>
      <c r="P272" s="29">
        <v>1.0227894458179425E-3</v>
      </c>
      <c r="Q272" s="65"/>
      <c r="R272" s="31"/>
      <c r="S272" s="32"/>
    </row>
    <row r="273" spans="1:19" s="30" customFormat="1" ht="15" customHeight="1">
      <c r="A273" s="253"/>
      <c r="B273" s="25" t="s">
        <v>103</v>
      </c>
      <c r="C273" s="25" t="s">
        <v>182</v>
      </c>
      <c r="D273" s="26" t="s">
        <v>178</v>
      </c>
      <c r="E273" s="27" t="s">
        <v>179</v>
      </c>
      <c r="F273" s="28">
        <v>45831</v>
      </c>
      <c r="G273" s="28">
        <v>46293</v>
      </c>
      <c r="H273" s="28" t="s">
        <v>148</v>
      </c>
      <c r="I273" s="66">
        <v>50000</v>
      </c>
      <c r="J273" s="67">
        <v>51262.8</v>
      </c>
      <c r="K273" s="66">
        <v>50416.54</v>
      </c>
      <c r="L273" s="66">
        <f t="shared" si="2"/>
        <v>50000</v>
      </c>
      <c r="M273" s="38">
        <v>6.4500000000000002E-2</v>
      </c>
      <c r="N273" s="29">
        <v>1.0019937339159778E-3</v>
      </c>
      <c r="O273" s="29">
        <v>1.0019937339159778E-3</v>
      </c>
      <c r="P273" s="29">
        <v>1.0227894458179425E-3</v>
      </c>
      <c r="Q273" s="65"/>
      <c r="R273" s="31"/>
      <c r="S273" s="32"/>
    </row>
    <row r="274" spans="1:19" s="30" customFormat="1" ht="15" customHeight="1">
      <c r="A274" s="253"/>
      <c r="B274" s="25" t="s">
        <v>103</v>
      </c>
      <c r="C274" s="25" t="s">
        <v>182</v>
      </c>
      <c r="D274" s="26" t="s">
        <v>178</v>
      </c>
      <c r="E274" s="27" t="s">
        <v>179</v>
      </c>
      <c r="F274" s="28">
        <v>45831</v>
      </c>
      <c r="G274" s="28">
        <v>46293</v>
      </c>
      <c r="H274" s="28" t="s">
        <v>148</v>
      </c>
      <c r="I274" s="66">
        <v>50000</v>
      </c>
      <c r="J274" s="67">
        <v>51262.8</v>
      </c>
      <c r="K274" s="66">
        <v>50416.54</v>
      </c>
      <c r="L274" s="66">
        <f t="shared" si="0"/>
        <v>50000</v>
      </c>
      <c r="M274" s="38">
        <v>6.4500000000000002E-2</v>
      </c>
      <c r="N274" s="29">
        <v>1.0019937339159778E-3</v>
      </c>
      <c r="O274" s="29">
        <v>1.0019937339159778E-3</v>
      </c>
      <c r="P274" s="29">
        <v>1.0227894458179425E-3</v>
      </c>
      <c r="Q274" s="65"/>
      <c r="R274" s="31"/>
      <c r="S274" s="32"/>
    </row>
    <row r="275" spans="1:19" s="30" customFormat="1" ht="15" customHeight="1">
      <c r="A275" s="253"/>
      <c r="B275" s="25" t="s">
        <v>103</v>
      </c>
      <c r="C275" s="25" t="s">
        <v>182</v>
      </c>
      <c r="D275" s="26" t="s">
        <v>178</v>
      </c>
      <c r="E275" s="27" t="s">
        <v>179</v>
      </c>
      <c r="F275" s="28">
        <v>45831</v>
      </c>
      <c r="G275" s="28">
        <v>46293</v>
      </c>
      <c r="H275" s="28" t="s">
        <v>148</v>
      </c>
      <c r="I275" s="66">
        <v>50000</v>
      </c>
      <c r="J275" s="67">
        <v>51262.8</v>
      </c>
      <c r="K275" s="66">
        <v>50416.54</v>
      </c>
      <c r="L275" s="66">
        <f t="shared" si="0"/>
        <v>50000</v>
      </c>
      <c r="M275" s="38">
        <v>6.4500000000000002E-2</v>
      </c>
      <c r="N275" s="29">
        <v>1.0019937339159778E-3</v>
      </c>
      <c r="O275" s="29">
        <v>1.0019937339159778E-3</v>
      </c>
      <c r="P275" s="29">
        <v>1.0227894458179425E-3</v>
      </c>
      <c r="Q275" s="65"/>
      <c r="R275" s="31"/>
      <c r="S275" s="32"/>
    </row>
    <row r="276" spans="1:19" s="30" customFormat="1" ht="15" customHeight="1">
      <c r="A276" s="253"/>
      <c r="B276" s="25" t="s">
        <v>103</v>
      </c>
      <c r="C276" s="25" t="s">
        <v>182</v>
      </c>
      <c r="D276" s="26" t="s">
        <v>178</v>
      </c>
      <c r="E276" s="27" t="s">
        <v>179</v>
      </c>
      <c r="F276" s="28">
        <v>45831</v>
      </c>
      <c r="G276" s="28">
        <v>46293</v>
      </c>
      <c r="H276" s="28" t="s">
        <v>148</v>
      </c>
      <c r="I276" s="66">
        <v>50000</v>
      </c>
      <c r="J276" s="67">
        <v>51262.8</v>
      </c>
      <c r="K276" s="66">
        <v>50416.54</v>
      </c>
      <c r="L276" s="66">
        <f t="shared" ref="L276:L339" si="3">+I276</f>
        <v>50000</v>
      </c>
      <c r="M276" s="38">
        <v>6.4500000000000002E-2</v>
      </c>
      <c r="N276" s="29">
        <v>1.0019937339159778E-3</v>
      </c>
      <c r="O276" s="29">
        <v>1.0019937339159778E-3</v>
      </c>
      <c r="P276" s="29">
        <v>1.0227894458179425E-3</v>
      </c>
      <c r="Q276" s="65"/>
      <c r="R276" s="31"/>
      <c r="S276" s="32"/>
    </row>
    <row r="277" spans="1:19" s="30" customFormat="1" ht="15" customHeight="1">
      <c r="A277" s="253"/>
      <c r="B277" s="25" t="s">
        <v>103</v>
      </c>
      <c r="C277" s="25" t="s">
        <v>182</v>
      </c>
      <c r="D277" s="26" t="s">
        <v>178</v>
      </c>
      <c r="E277" s="27" t="s">
        <v>179</v>
      </c>
      <c r="F277" s="28">
        <v>45831</v>
      </c>
      <c r="G277" s="28">
        <v>46293</v>
      </c>
      <c r="H277" s="28" t="s">
        <v>148</v>
      </c>
      <c r="I277" s="66">
        <v>50000</v>
      </c>
      <c r="J277" s="67">
        <v>51262.8</v>
      </c>
      <c r="K277" s="66">
        <v>50416.54</v>
      </c>
      <c r="L277" s="66">
        <f t="shared" si="3"/>
        <v>50000</v>
      </c>
      <c r="M277" s="38">
        <v>6.4500000000000002E-2</v>
      </c>
      <c r="N277" s="29">
        <v>1.0019937339159778E-3</v>
      </c>
      <c r="O277" s="29">
        <v>1.0019937339159778E-3</v>
      </c>
      <c r="P277" s="29">
        <v>1.0227894458179425E-3</v>
      </c>
      <c r="Q277" s="65"/>
      <c r="R277" s="31"/>
      <c r="S277" s="32"/>
    </row>
    <row r="278" spans="1:19" s="30" customFormat="1" ht="15" customHeight="1">
      <c r="A278" s="253"/>
      <c r="B278" s="25" t="s">
        <v>103</v>
      </c>
      <c r="C278" s="25" t="s">
        <v>182</v>
      </c>
      <c r="D278" s="26" t="s">
        <v>178</v>
      </c>
      <c r="E278" s="27" t="s">
        <v>179</v>
      </c>
      <c r="F278" s="28">
        <v>45831</v>
      </c>
      <c r="G278" s="28">
        <v>46293</v>
      </c>
      <c r="H278" s="28" t="s">
        <v>148</v>
      </c>
      <c r="I278" s="66">
        <v>50000</v>
      </c>
      <c r="J278" s="67">
        <v>51262.8</v>
      </c>
      <c r="K278" s="66">
        <v>50416.54</v>
      </c>
      <c r="L278" s="66">
        <f t="shared" si="3"/>
        <v>50000</v>
      </c>
      <c r="M278" s="38">
        <v>6.4500000000000002E-2</v>
      </c>
      <c r="N278" s="29">
        <v>1.0019937339159778E-3</v>
      </c>
      <c r="O278" s="29">
        <v>1.0019937339159778E-3</v>
      </c>
      <c r="P278" s="29">
        <v>1.0227894458179425E-3</v>
      </c>
      <c r="Q278" s="65"/>
      <c r="R278" s="31"/>
      <c r="S278" s="32"/>
    </row>
    <row r="279" spans="1:19" s="30" customFormat="1" ht="15" customHeight="1">
      <c r="A279" s="253"/>
      <c r="B279" s="25" t="s">
        <v>103</v>
      </c>
      <c r="C279" s="25" t="s">
        <v>182</v>
      </c>
      <c r="D279" s="26" t="s">
        <v>178</v>
      </c>
      <c r="E279" s="27" t="s">
        <v>179</v>
      </c>
      <c r="F279" s="28">
        <v>45831</v>
      </c>
      <c r="G279" s="28">
        <v>46293</v>
      </c>
      <c r="H279" s="28" t="s">
        <v>148</v>
      </c>
      <c r="I279" s="66">
        <v>50000</v>
      </c>
      <c r="J279" s="67">
        <v>51262.8</v>
      </c>
      <c r="K279" s="66">
        <v>50416.54</v>
      </c>
      <c r="L279" s="66">
        <f t="shared" si="3"/>
        <v>50000</v>
      </c>
      <c r="M279" s="38">
        <v>6.4500000000000002E-2</v>
      </c>
      <c r="N279" s="29">
        <v>1.0019937339159778E-3</v>
      </c>
      <c r="O279" s="29">
        <v>1.0019937339159778E-3</v>
      </c>
      <c r="P279" s="29">
        <v>1.0227894458179425E-3</v>
      </c>
      <c r="Q279" s="65"/>
      <c r="R279" s="31"/>
      <c r="S279" s="32"/>
    </row>
    <row r="280" spans="1:19" s="30" customFormat="1" ht="15" customHeight="1">
      <c r="A280" s="253"/>
      <c r="B280" s="25" t="s">
        <v>103</v>
      </c>
      <c r="C280" s="25" t="s">
        <v>182</v>
      </c>
      <c r="D280" s="26" t="s">
        <v>178</v>
      </c>
      <c r="E280" s="27" t="s">
        <v>179</v>
      </c>
      <c r="F280" s="28">
        <v>45831</v>
      </c>
      <c r="G280" s="28">
        <v>46293</v>
      </c>
      <c r="H280" s="28" t="s">
        <v>148</v>
      </c>
      <c r="I280" s="66">
        <v>50000</v>
      </c>
      <c r="J280" s="67">
        <v>51262.8</v>
      </c>
      <c r="K280" s="66">
        <v>50416.54</v>
      </c>
      <c r="L280" s="66">
        <f t="shared" si="3"/>
        <v>50000</v>
      </c>
      <c r="M280" s="38">
        <v>6.4500000000000002E-2</v>
      </c>
      <c r="N280" s="29">
        <v>1.0019937339159778E-3</v>
      </c>
      <c r="O280" s="29">
        <v>1.0019937339159778E-3</v>
      </c>
      <c r="P280" s="29">
        <v>1.0227894458179425E-3</v>
      </c>
      <c r="Q280" s="65"/>
      <c r="R280" s="31"/>
      <c r="S280" s="32"/>
    </row>
    <row r="281" spans="1:19" s="30" customFormat="1" ht="15" customHeight="1">
      <c r="A281" s="253"/>
      <c r="B281" s="25" t="s">
        <v>103</v>
      </c>
      <c r="C281" s="25" t="s">
        <v>182</v>
      </c>
      <c r="D281" s="26" t="s">
        <v>178</v>
      </c>
      <c r="E281" s="27" t="s">
        <v>179</v>
      </c>
      <c r="F281" s="28">
        <v>45831</v>
      </c>
      <c r="G281" s="28">
        <v>46293</v>
      </c>
      <c r="H281" s="28" t="s">
        <v>148</v>
      </c>
      <c r="I281" s="66">
        <v>50000</v>
      </c>
      <c r="J281" s="67">
        <v>51262.8</v>
      </c>
      <c r="K281" s="66">
        <v>50416.54</v>
      </c>
      <c r="L281" s="66">
        <f t="shared" si="3"/>
        <v>50000</v>
      </c>
      <c r="M281" s="38">
        <v>6.4500000000000002E-2</v>
      </c>
      <c r="N281" s="29">
        <v>1.0019937339159778E-3</v>
      </c>
      <c r="O281" s="29">
        <v>1.0019937339159778E-3</v>
      </c>
      <c r="P281" s="29">
        <v>1.0227894458179425E-3</v>
      </c>
      <c r="Q281" s="65"/>
      <c r="R281" s="31"/>
      <c r="S281" s="32"/>
    </row>
    <row r="282" spans="1:19" s="30" customFormat="1" ht="15" customHeight="1">
      <c r="A282" s="253"/>
      <c r="B282" s="25" t="s">
        <v>103</v>
      </c>
      <c r="C282" s="25" t="s">
        <v>182</v>
      </c>
      <c r="D282" s="26" t="s">
        <v>178</v>
      </c>
      <c r="E282" s="27" t="s">
        <v>179</v>
      </c>
      <c r="F282" s="28">
        <v>45831</v>
      </c>
      <c r="G282" s="28">
        <v>46293</v>
      </c>
      <c r="H282" s="28" t="s">
        <v>148</v>
      </c>
      <c r="I282" s="66">
        <v>50000</v>
      </c>
      <c r="J282" s="67">
        <v>51262.8</v>
      </c>
      <c r="K282" s="66">
        <v>50416.54</v>
      </c>
      <c r="L282" s="66">
        <f t="shared" si="3"/>
        <v>50000</v>
      </c>
      <c r="M282" s="38">
        <v>6.4500000000000002E-2</v>
      </c>
      <c r="N282" s="29">
        <v>1.0019937339159778E-3</v>
      </c>
      <c r="O282" s="29">
        <v>1.0019937339159778E-3</v>
      </c>
      <c r="P282" s="29">
        <v>1.0227894458179425E-3</v>
      </c>
      <c r="Q282" s="65"/>
      <c r="R282" s="31"/>
      <c r="S282" s="32"/>
    </row>
    <row r="283" spans="1:19" s="30" customFormat="1" ht="15" customHeight="1">
      <c r="A283" s="253"/>
      <c r="B283" s="25" t="s">
        <v>103</v>
      </c>
      <c r="C283" s="25" t="s">
        <v>182</v>
      </c>
      <c r="D283" s="26" t="s">
        <v>178</v>
      </c>
      <c r="E283" s="27" t="s">
        <v>179</v>
      </c>
      <c r="F283" s="28">
        <v>45831</v>
      </c>
      <c r="G283" s="28">
        <v>46315</v>
      </c>
      <c r="H283" s="28" t="s">
        <v>148</v>
      </c>
      <c r="I283" s="66">
        <v>50000</v>
      </c>
      <c r="J283" s="67">
        <v>51056.29</v>
      </c>
      <c r="K283" s="66">
        <v>51833.62</v>
      </c>
      <c r="L283" s="66">
        <f t="shared" si="3"/>
        <v>50000</v>
      </c>
      <c r="M283" s="38">
        <v>6.4500000000000002E-2</v>
      </c>
      <c r="N283" s="29">
        <v>1.030157215195289E-3</v>
      </c>
      <c r="O283" s="29">
        <v>1.030157215195289E-3</v>
      </c>
      <c r="P283" s="29">
        <v>1.0515374413741568E-3</v>
      </c>
      <c r="Q283" s="65"/>
      <c r="R283" s="31"/>
      <c r="S283" s="32"/>
    </row>
    <row r="284" spans="1:19" s="30" customFormat="1" ht="15" customHeight="1">
      <c r="A284" s="253"/>
      <c r="B284" s="25" t="s">
        <v>103</v>
      </c>
      <c r="C284" s="25" t="s">
        <v>182</v>
      </c>
      <c r="D284" s="26" t="s">
        <v>178</v>
      </c>
      <c r="E284" s="27" t="s">
        <v>179</v>
      </c>
      <c r="F284" s="28">
        <v>45831</v>
      </c>
      <c r="G284" s="28">
        <v>46315</v>
      </c>
      <c r="H284" s="28" t="s">
        <v>148</v>
      </c>
      <c r="I284" s="66">
        <v>50000</v>
      </c>
      <c r="J284" s="67">
        <v>51056.29</v>
      </c>
      <c r="K284" s="66">
        <v>51833.62</v>
      </c>
      <c r="L284" s="66">
        <f t="shared" si="3"/>
        <v>50000</v>
      </c>
      <c r="M284" s="38">
        <v>6.4500000000000002E-2</v>
      </c>
      <c r="N284" s="29">
        <v>1.030157215195289E-3</v>
      </c>
      <c r="O284" s="29">
        <v>1.030157215195289E-3</v>
      </c>
      <c r="P284" s="29">
        <v>1.0515374413741568E-3</v>
      </c>
      <c r="Q284" s="65"/>
      <c r="R284" s="31"/>
      <c r="S284" s="32"/>
    </row>
    <row r="285" spans="1:19" s="30" customFormat="1" ht="15" customHeight="1">
      <c r="A285" s="253"/>
      <c r="B285" s="25" t="s">
        <v>103</v>
      </c>
      <c r="C285" s="25" t="s">
        <v>182</v>
      </c>
      <c r="D285" s="26" t="s">
        <v>178</v>
      </c>
      <c r="E285" s="27" t="s">
        <v>179</v>
      </c>
      <c r="F285" s="28">
        <v>45831</v>
      </c>
      <c r="G285" s="28">
        <v>46315</v>
      </c>
      <c r="H285" s="28" t="s">
        <v>148</v>
      </c>
      <c r="I285" s="66">
        <v>50000</v>
      </c>
      <c r="J285" s="67">
        <v>51056.29</v>
      </c>
      <c r="K285" s="66">
        <v>51833.62</v>
      </c>
      <c r="L285" s="66">
        <f t="shared" si="3"/>
        <v>50000</v>
      </c>
      <c r="M285" s="38">
        <v>6.4500000000000002E-2</v>
      </c>
      <c r="N285" s="29">
        <v>1.030157215195289E-3</v>
      </c>
      <c r="O285" s="29">
        <v>1.030157215195289E-3</v>
      </c>
      <c r="P285" s="29">
        <v>1.0515374413741568E-3</v>
      </c>
      <c r="Q285" s="65"/>
      <c r="R285" s="31"/>
      <c r="S285" s="32"/>
    </row>
    <row r="286" spans="1:19" s="30" customFormat="1" ht="15" customHeight="1">
      <c r="A286" s="253"/>
      <c r="B286" s="25" t="s">
        <v>103</v>
      </c>
      <c r="C286" s="25" t="s">
        <v>182</v>
      </c>
      <c r="D286" s="26" t="s">
        <v>178</v>
      </c>
      <c r="E286" s="27" t="s">
        <v>179</v>
      </c>
      <c r="F286" s="28">
        <v>45831</v>
      </c>
      <c r="G286" s="28">
        <v>46315</v>
      </c>
      <c r="H286" s="28" t="s">
        <v>148</v>
      </c>
      <c r="I286" s="66">
        <v>50000</v>
      </c>
      <c r="J286" s="67">
        <v>51056.29</v>
      </c>
      <c r="K286" s="66">
        <v>51833.62</v>
      </c>
      <c r="L286" s="66">
        <f t="shared" si="3"/>
        <v>50000</v>
      </c>
      <c r="M286" s="38">
        <v>6.4500000000000002E-2</v>
      </c>
      <c r="N286" s="29">
        <v>1.030157215195289E-3</v>
      </c>
      <c r="O286" s="29">
        <v>1.030157215195289E-3</v>
      </c>
      <c r="P286" s="29">
        <v>1.0515374413741568E-3</v>
      </c>
      <c r="Q286" s="65"/>
      <c r="R286" s="31"/>
      <c r="S286" s="32"/>
    </row>
    <row r="287" spans="1:19" s="30" customFormat="1" ht="15" customHeight="1">
      <c r="A287" s="253"/>
      <c r="B287" s="25" t="s">
        <v>103</v>
      </c>
      <c r="C287" s="25" t="s">
        <v>182</v>
      </c>
      <c r="D287" s="26" t="s">
        <v>178</v>
      </c>
      <c r="E287" s="27" t="s">
        <v>179</v>
      </c>
      <c r="F287" s="28">
        <v>45831</v>
      </c>
      <c r="G287" s="28">
        <v>46315</v>
      </c>
      <c r="H287" s="28" t="s">
        <v>148</v>
      </c>
      <c r="I287" s="66">
        <v>50000</v>
      </c>
      <c r="J287" s="67">
        <v>51056.29</v>
      </c>
      <c r="K287" s="66">
        <v>51833.62</v>
      </c>
      <c r="L287" s="66">
        <f t="shared" si="3"/>
        <v>50000</v>
      </c>
      <c r="M287" s="38">
        <v>6.4500000000000002E-2</v>
      </c>
      <c r="N287" s="29">
        <v>1.030157215195289E-3</v>
      </c>
      <c r="O287" s="29">
        <v>1.030157215195289E-3</v>
      </c>
      <c r="P287" s="29">
        <v>1.0515374413741568E-3</v>
      </c>
      <c r="Q287" s="65"/>
      <c r="R287" s="31"/>
      <c r="S287" s="32"/>
    </row>
    <row r="288" spans="1:19" s="30" customFormat="1" ht="15" customHeight="1">
      <c r="A288" s="253"/>
      <c r="B288" s="25" t="s">
        <v>103</v>
      </c>
      <c r="C288" s="25" t="s">
        <v>182</v>
      </c>
      <c r="D288" s="26" t="s">
        <v>178</v>
      </c>
      <c r="E288" s="27" t="s">
        <v>179</v>
      </c>
      <c r="F288" s="28">
        <v>45831</v>
      </c>
      <c r="G288" s="28">
        <v>46315</v>
      </c>
      <c r="H288" s="28" t="s">
        <v>148</v>
      </c>
      <c r="I288" s="66">
        <v>50000</v>
      </c>
      <c r="J288" s="67">
        <v>51056.29</v>
      </c>
      <c r="K288" s="66">
        <v>51833.62</v>
      </c>
      <c r="L288" s="66">
        <f t="shared" si="3"/>
        <v>50000</v>
      </c>
      <c r="M288" s="38">
        <v>6.4500000000000002E-2</v>
      </c>
      <c r="N288" s="29">
        <v>1.030157215195289E-3</v>
      </c>
      <c r="O288" s="29">
        <v>1.030157215195289E-3</v>
      </c>
      <c r="P288" s="29">
        <v>1.0515374413741568E-3</v>
      </c>
      <c r="Q288" s="65"/>
      <c r="R288" s="31"/>
      <c r="S288" s="32"/>
    </row>
    <row r="289" spans="1:19" s="30" customFormat="1" ht="15" customHeight="1">
      <c r="A289" s="253"/>
      <c r="B289" s="25" t="s">
        <v>103</v>
      </c>
      <c r="C289" s="25" t="s">
        <v>182</v>
      </c>
      <c r="D289" s="26" t="s">
        <v>178</v>
      </c>
      <c r="E289" s="27" t="s">
        <v>179</v>
      </c>
      <c r="F289" s="28">
        <v>45831</v>
      </c>
      <c r="G289" s="28">
        <v>46315</v>
      </c>
      <c r="H289" s="28" t="s">
        <v>148</v>
      </c>
      <c r="I289" s="66">
        <v>50000</v>
      </c>
      <c r="J289" s="67">
        <v>51056.29</v>
      </c>
      <c r="K289" s="66">
        <v>51833.62</v>
      </c>
      <c r="L289" s="66">
        <f t="shared" si="3"/>
        <v>50000</v>
      </c>
      <c r="M289" s="38">
        <v>6.4500000000000002E-2</v>
      </c>
      <c r="N289" s="29">
        <v>1.030157215195289E-3</v>
      </c>
      <c r="O289" s="29">
        <v>1.030157215195289E-3</v>
      </c>
      <c r="P289" s="29">
        <v>1.0515374413741568E-3</v>
      </c>
      <c r="Q289" s="65"/>
      <c r="R289" s="31"/>
      <c r="S289" s="32"/>
    </row>
    <row r="290" spans="1:19" s="30" customFormat="1" ht="15" customHeight="1">
      <c r="A290" s="253"/>
      <c r="B290" s="25" t="s">
        <v>103</v>
      </c>
      <c r="C290" s="25" t="s">
        <v>182</v>
      </c>
      <c r="D290" s="26" t="s">
        <v>178</v>
      </c>
      <c r="E290" s="27" t="s">
        <v>179</v>
      </c>
      <c r="F290" s="28">
        <v>45831</v>
      </c>
      <c r="G290" s="28">
        <v>46315</v>
      </c>
      <c r="H290" s="28" t="s">
        <v>148</v>
      </c>
      <c r="I290" s="66">
        <v>50000</v>
      </c>
      <c r="J290" s="67">
        <v>51056.29</v>
      </c>
      <c r="K290" s="66">
        <v>51833.62</v>
      </c>
      <c r="L290" s="66">
        <f t="shared" si="3"/>
        <v>50000</v>
      </c>
      <c r="M290" s="38">
        <v>6.4500000000000002E-2</v>
      </c>
      <c r="N290" s="29">
        <v>1.030157215195289E-3</v>
      </c>
      <c r="O290" s="29">
        <v>1.030157215195289E-3</v>
      </c>
      <c r="P290" s="29">
        <v>1.0515374413741568E-3</v>
      </c>
      <c r="Q290" s="65"/>
      <c r="R290" s="31"/>
      <c r="S290" s="32"/>
    </row>
    <row r="291" spans="1:19" s="30" customFormat="1" ht="15" customHeight="1">
      <c r="A291" s="253"/>
      <c r="B291" s="25" t="s">
        <v>103</v>
      </c>
      <c r="C291" s="25" t="s">
        <v>182</v>
      </c>
      <c r="D291" s="26" t="s">
        <v>178</v>
      </c>
      <c r="E291" s="27" t="s">
        <v>179</v>
      </c>
      <c r="F291" s="28">
        <v>45831</v>
      </c>
      <c r="G291" s="28">
        <v>46315</v>
      </c>
      <c r="H291" s="28" t="s">
        <v>148</v>
      </c>
      <c r="I291" s="66">
        <v>50000</v>
      </c>
      <c r="J291" s="67">
        <v>51056.29</v>
      </c>
      <c r="K291" s="66">
        <v>51833.62</v>
      </c>
      <c r="L291" s="66">
        <f t="shared" si="3"/>
        <v>50000</v>
      </c>
      <c r="M291" s="38">
        <v>6.4500000000000002E-2</v>
      </c>
      <c r="N291" s="29">
        <v>1.030157215195289E-3</v>
      </c>
      <c r="O291" s="29">
        <v>1.030157215195289E-3</v>
      </c>
      <c r="P291" s="29">
        <v>1.0515374413741568E-3</v>
      </c>
      <c r="Q291" s="65"/>
      <c r="R291" s="31"/>
      <c r="S291" s="32"/>
    </row>
    <row r="292" spans="1:19" s="30" customFormat="1" ht="15" customHeight="1">
      <c r="A292" s="253"/>
      <c r="B292" s="25" t="s">
        <v>103</v>
      </c>
      <c r="C292" s="25" t="s">
        <v>182</v>
      </c>
      <c r="D292" s="26" t="s">
        <v>178</v>
      </c>
      <c r="E292" s="27" t="s">
        <v>179</v>
      </c>
      <c r="F292" s="28">
        <v>45831</v>
      </c>
      <c r="G292" s="28">
        <v>46315</v>
      </c>
      <c r="H292" s="28" t="s">
        <v>148</v>
      </c>
      <c r="I292" s="66">
        <v>50000</v>
      </c>
      <c r="J292" s="67">
        <v>51056.29</v>
      </c>
      <c r="K292" s="66">
        <v>51833.62</v>
      </c>
      <c r="L292" s="66">
        <f t="shared" si="3"/>
        <v>50000</v>
      </c>
      <c r="M292" s="38">
        <v>6.4500000000000002E-2</v>
      </c>
      <c r="N292" s="29">
        <v>1.030157215195289E-3</v>
      </c>
      <c r="O292" s="29">
        <v>1.030157215195289E-3</v>
      </c>
      <c r="P292" s="29">
        <v>1.0515374413741568E-3</v>
      </c>
      <c r="Q292" s="65"/>
      <c r="R292" s="31"/>
      <c r="S292" s="32"/>
    </row>
    <row r="293" spans="1:19" s="30" customFormat="1" ht="15" customHeight="1">
      <c r="A293" s="253"/>
      <c r="B293" s="25" t="s">
        <v>103</v>
      </c>
      <c r="C293" s="25" t="s">
        <v>182</v>
      </c>
      <c r="D293" s="26" t="s">
        <v>178</v>
      </c>
      <c r="E293" s="27" t="s">
        <v>179</v>
      </c>
      <c r="F293" s="28">
        <v>45831</v>
      </c>
      <c r="G293" s="28">
        <v>46378</v>
      </c>
      <c r="H293" s="28" t="s">
        <v>148</v>
      </c>
      <c r="I293" s="66">
        <v>50000</v>
      </c>
      <c r="J293" s="67">
        <v>50496.32</v>
      </c>
      <c r="K293" s="66">
        <v>51278.66</v>
      </c>
      <c r="L293" s="66">
        <f t="shared" si="3"/>
        <v>50000</v>
      </c>
      <c r="M293" s="38">
        <v>6.4500000000000002E-2</v>
      </c>
      <c r="N293" s="29">
        <v>1.0191277704421583E-3</v>
      </c>
      <c r="O293" s="29">
        <v>1.0191277704421583E-3</v>
      </c>
      <c r="P293" s="29">
        <v>1.0402790878486843E-3</v>
      </c>
      <c r="Q293" s="65"/>
      <c r="R293" s="31"/>
      <c r="S293" s="32"/>
    </row>
    <row r="294" spans="1:19" s="30" customFormat="1" ht="15" customHeight="1">
      <c r="A294" s="253"/>
      <c r="B294" s="25" t="s">
        <v>103</v>
      </c>
      <c r="C294" s="25" t="s">
        <v>182</v>
      </c>
      <c r="D294" s="26" t="s">
        <v>178</v>
      </c>
      <c r="E294" s="27" t="s">
        <v>179</v>
      </c>
      <c r="F294" s="28">
        <v>45831</v>
      </c>
      <c r="G294" s="28">
        <v>46378</v>
      </c>
      <c r="H294" s="28" t="s">
        <v>148</v>
      </c>
      <c r="I294" s="66">
        <v>50000</v>
      </c>
      <c r="J294" s="67">
        <v>50496.32</v>
      </c>
      <c r="K294" s="66">
        <v>51278.66</v>
      </c>
      <c r="L294" s="66">
        <f t="shared" si="3"/>
        <v>50000</v>
      </c>
      <c r="M294" s="38">
        <v>6.4500000000000002E-2</v>
      </c>
      <c r="N294" s="29">
        <v>1.0191277704421583E-3</v>
      </c>
      <c r="O294" s="29">
        <v>1.0191277704421583E-3</v>
      </c>
      <c r="P294" s="29">
        <v>1.0402790878486843E-3</v>
      </c>
      <c r="Q294" s="65"/>
      <c r="R294" s="31"/>
      <c r="S294" s="32"/>
    </row>
    <row r="295" spans="1:19" s="30" customFormat="1" ht="15" customHeight="1">
      <c r="A295" s="253"/>
      <c r="B295" s="25" t="s">
        <v>103</v>
      </c>
      <c r="C295" s="25" t="s">
        <v>182</v>
      </c>
      <c r="D295" s="26" t="s">
        <v>178</v>
      </c>
      <c r="E295" s="27" t="s">
        <v>179</v>
      </c>
      <c r="F295" s="28">
        <v>45831</v>
      </c>
      <c r="G295" s="28">
        <v>46378</v>
      </c>
      <c r="H295" s="28" t="s">
        <v>148</v>
      </c>
      <c r="I295" s="66">
        <v>50000</v>
      </c>
      <c r="J295" s="67">
        <v>50496.32</v>
      </c>
      <c r="K295" s="66">
        <v>51278.66</v>
      </c>
      <c r="L295" s="66">
        <f t="shared" si="3"/>
        <v>50000</v>
      </c>
      <c r="M295" s="38">
        <v>6.4500000000000002E-2</v>
      </c>
      <c r="N295" s="29">
        <v>1.0191277704421583E-3</v>
      </c>
      <c r="O295" s="29">
        <v>1.0191277704421583E-3</v>
      </c>
      <c r="P295" s="29">
        <v>1.0402790878486843E-3</v>
      </c>
      <c r="Q295" s="65"/>
      <c r="R295" s="31"/>
      <c r="S295" s="32"/>
    </row>
    <row r="296" spans="1:19" s="30" customFormat="1" ht="15" customHeight="1">
      <c r="A296" s="253"/>
      <c r="B296" s="25" t="s">
        <v>103</v>
      </c>
      <c r="C296" s="25" t="s">
        <v>182</v>
      </c>
      <c r="D296" s="26" t="s">
        <v>178</v>
      </c>
      <c r="E296" s="27" t="s">
        <v>179</v>
      </c>
      <c r="F296" s="28">
        <v>45831</v>
      </c>
      <c r="G296" s="28">
        <v>46412</v>
      </c>
      <c r="H296" s="28" t="s">
        <v>148</v>
      </c>
      <c r="I296" s="66">
        <v>50000</v>
      </c>
      <c r="J296" s="67">
        <v>51041.35</v>
      </c>
      <c r="K296" s="66">
        <v>51027.63</v>
      </c>
      <c r="L296" s="66">
        <f t="shared" si="3"/>
        <v>50000</v>
      </c>
      <c r="M296" s="38">
        <v>6.4299999999999996E-2</v>
      </c>
      <c r="N296" s="29">
        <v>1.0141387234543059E-3</v>
      </c>
      <c r="O296" s="29">
        <v>1.0141387234543059E-3</v>
      </c>
      <c r="P296" s="29">
        <v>1.0351864965168775E-3</v>
      </c>
      <c r="Q296" s="65"/>
      <c r="R296" s="31"/>
      <c r="S296" s="32"/>
    </row>
    <row r="297" spans="1:19" s="30" customFormat="1" ht="15" customHeight="1">
      <c r="A297" s="253"/>
      <c r="B297" s="25" t="s">
        <v>103</v>
      </c>
      <c r="C297" s="25" t="s">
        <v>182</v>
      </c>
      <c r="D297" s="26" t="s">
        <v>178</v>
      </c>
      <c r="E297" s="27" t="s">
        <v>179</v>
      </c>
      <c r="F297" s="28">
        <v>45831</v>
      </c>
      <c r="G297" s="28">
        <v>46412</v>
      </c>
      <c r="H297" s="28" t="s">
        <v>148</v>
      </c>
      <c r="I297" s="66">
        <v>50000</v>
      </c>
      <c r="J297" s="67">
        <v>51041.35</v>
      </c>
      <c r="K297" s="66">
        <v>51027.63</v>
      </c>
      <c r="L297" s="66">
        <f t="shared" si="3"/>
        <v>50000</v>
      </c>
      <c r="M297" s="38">
        <v>6.4299999999999996E-2</v>
      </c>
      <c r="N297" s="29">
        <v>1.0141387234543059E-3</v>
      </c>
      <c r="O297" s="29">
        <v>1.0141387234543059E-3</v>
      </c>
      <c r="P297" s="29">
        <v>1.0351864965168775E-3</v>
      </c>
      <c r="Q297" s="65"/>
      <c r="R297" s="31"/>
      <c r="S297" s="32"/>
    </row>
    <row r="298" spans="1:19" s="30" customFormat="1" ht="15" customHeight="1">
      <c r="A298" s="253"/>
      <c r="B298" s="25" t="s">
        <v>103</v>
      </c>
      <c r="C298" s="25" t="s">
        <v>182</v>
      </c>
      <c r="D298" s="26" t="s">
        <v>178</v>
      </c>
      <c r="E298" s="27" t="s">
        <v>179</v>
      </c>
      <c r="F298" s="28">
        <v>45831</v>
      </c>
      <c r="G298" s="28">
        <v>46412</v>
      </c>
      <c r="H298" s="28" t="s">
        <v>148</v>
      </c>
      <c r="I298" s="66">
        <v>50000</v>
      </c>
      <c r="J298" s="67">
        <v>51041.35</v>
      </c>
      <c r="K298" s="66">
        <v>51027.63</v>
      </c>
      <c r="L298" s="66">
        <f t="shared" si="3"/>
        <v>50000</v>
      </c>
      <c r="M298" s="38">
        <v>6.4299999999999996E-2</v>
      </c>
      <c r="N298" s="29">
        <v>1.0141387234543059E-3</v>
      </c>
      <c r="O298" s="29">
        <v>1.0141387234543059E-3</v>
      </c>
      <c r="P298" s="29">
        <v>1.0351864965168775E-3</v>
      </c>
      <c r="Q298" s="65"/>
      <c r="R298" s="31"/>
      <c r="S298" s="32"/>
    </row>
    <row r="299" spans="1:19" s="30" customFormat="1" ht="15" customHeight="1">
      <c r="A299" s="253"/>
      <c r="B299" s="25" t="s">
        <v>103</v>
      </c>
      <c r="C299" s="25" t="s">
        <v>182</v>
      </c>
      <c r="D299" s="26" t="s">
        <v>178</v>
      </c>
      <c r="E299" s="27" t="s">
        <v>179</v>
      </c>
      <c r="F299" s="28">
        <v>45831</v>
      </c>
      <c r="G299" s="28">
        <v>46412</v>
      </c>
      <c r="H299" s="28" t="s">
        <v>148</v>
      </c>
      <c r="I299" s="66">
        <v>50000</v>
      </c>
      <c r="J299" s="67">
        <v>51041.35</v>
      </c>
      <c r="K299" s="66">
        <v>51027.63</v>
      </c>
      <c r="L299" s="66">
        <f t="shared" si="3"/>
        <v>50000</v>
      </c>
      <c r="M299" s="38">
        <v>6.4299999999999996E-2</v>
      </c>
      <c r="N299" s="29">
        <v>1.0141387234543059E-3</v>
      </c>
      <c r="O299" s="29">
        <v>1.0141387234543059E-3</v>
      </c>
      <c r="P299" s="29">
        <v>1.0351864965168775E-3</v>
      </c>
      <c r="Q299" s="65"/>
      <c r="R299" s="31"/>
      <c r="S299" s="32"/>
    </row>
    <row r="300" spans="1:19" s="30" customFormat="1" ht="15" customHeight="1">
      <c r="A300" s="253"/>
      <c r="B300" s="25" t="s">
        <v>103</v>
      </c>
      <c r="C300" s="25" t="s">
        <v>182</v>
      </c>
      <c r="D300" s="26" t="s">
        <v>178</v>
      </c>
      <c r="E300" s="27" t="s">
        <v>179</v>
      </c>
      <c r="F300" s="28">
        <v>45831</v>
      </c>
      <c r="G300" s="28">
        <v>46412</v>
      </c>
      <c r="H300" s="28" t="s">
        <v>148</v>
      </c>
      <c r="I300" s="66">
        <v>50000</v>
      </c>
      <c r="J300" s="67">
        <v>51041.35</v>
      </c>
      <c r="K300" s="66">
        <v>51027.63</v>
      </c>
      <c r="L300" s="66">
        <f t="shared" si="3"/>
        <v>50000</v>
      </c>
      <c r="M300" s="38">
        <v>6.4299999999999996E-2</v>
      </c>
      <c r="N300" s="29">
        <v>1.0141387234543059E-3</v>
      </c>
      <c r="O300" s="29">
        <v>1.0141387234543059E-3</v>
      </c>
      <c r="P300" s="29">
        <v>1.0351864965168775E-3</v>
      </c>
      <c r="Q300" s="65"/>
      <c r="R300" s="31"/>
      <c r="S300" s="32"/>
    </row>
    <row r="301" spans="1:19" s="30" customFormat="1" ht="15" customHeight="1">
      <c r="A301" s="253"/>
      <c r="B301" s="25" t="s">
        <v>103</v>
      </c>
      <c r="C301" s="25" t="s">
        <v>182</v>
      </c>
      <c r="D301" s="26" t="s">
        <v>178</v>
      </c>
      <c r="E301" s="27" t="s">
        <v>179</v>
      </c>
      <c r="F301" s="28">
        <v>45838</v>
      </c>
      <c r="G301" s="28">
        <v>46738</v>
      </c>
      <c r="H301" s="28" t="s">
        <v>148</v>
      </c>
      <c r="I301" s="66">
        <v>200000</v>
      </c>
      <c r="J301" s="67">
        <v>202064.1</v>
      </c>
      <c r="K301" s="66">
        <v>204970.52</v>
      </c>
      <c r="L301" s="66">
        <f t="shared" si="3"/>
        <v>200000</v>
      </c>
      <c r="M301" s="38">
        <v>6.0999999999999999E-2</v>
      </c>
      <c r="N301" s="29">
        <v>4.0736467968150837E-3</v>
      </c>
      <c r="O301" s="29">
        <v>4.0736467968150837E-3</v>
      </c>
      <c r="P301" s="29">
        <v>4.1581926201166427E-3</v>
      </c>
      <c r="Q301" s="65"/>
      <c r="R301" s="31"/>
      <c r="S301" s="32"/>
    </row>
    <row r="302" spans="1:19" s="30" customFormat="1" ht="15" customHeight="1">
      <c r="A302" s="253"/>
      <c r="B302" s="25" t="s">
        <v>103</v>
      </c>
      <c r="C302" s="25" t="s">
        <v>182</v>
      </c>
      <c r="D302" s="26" t="s">
        <v>178</v>
      </c>
      <c r="E302" s="27" t="s">
        <v>179</v>
      </c>
      <c r="F302" s="28">
        <v>45838</v>
      </c>
      <c r="G302" s="28">
        <v>46738</v>
      </c>
      <c r="H302" s="28" t="s">
        <v>148</v>
      </c>
      <c r="I302" s="66">
        <v>200000</v>
      </c>
      <c r="J302" s="67">
        <v>202064.1</v>
      </c>
      <c r="K302" s="66">
        <v>204970.52</v>
      </c>
      <c r="L302" s="66">
        <f t="shared" si="3"/>
        <v>200000</v>
      </c>
      <c r="M302" s="38">
        <v>6.0999999999999999E-2</v>
      </c>
      <c r="N302" s="29">
        <v>4.0736467968150837E-3</v>
      </c>
      <c r="O302" s="29">
        <v>4.0736467968150837E-3</v>
      </c>
      <c r="P302" s="29">
        <v>4.1581926201166427E-3</v>
      </c>
      <c r="Q302" s="65"/>
      <c r="R302" s="31"/>
      <c r="S302" s="32"/>
    </row>
    <row r="303" spans="1:19" s="30" customFormat="1" ht="15" customHeight="1">
      <c r="A303" s="253"/>
      <c r="B303" s="25" t="s">
        <v>103</v>
      </c>
      <c r="C303" s="25" t="s">
        <v>182</v>
      </c>
      <c r="D303" s="26" t="s">
        <v>178</v>
      </c>
      <c r="E303" s="27" t="s">
        <v>179</v>
      </c>
      <c r="F303" s="28">
        <v>45838</v>
      </c>
      <c r="G303" s="28">
        <v>46738</v>
      </c>
      <c r="H303" s="28" t="s">
        <v>148</v>
      </c>
      <c r="I303" s="66">
        <v>200000</v>
      </c>
      <c r="J303" s="67">
        <v>202064.1</v>
      </c>
      <c r="K303" s="66">
        <v>204970.52</v>
      </c>
      <c r="L303" s="66">
        <f t="shared" si="3"/>
        <v>200000</v>
      </c>
      <c r="M303" s="38">
        <v>6.0999999999999999E-2</v>
      </c>
      <c r="N303" s="29">
        <v>4.0736467968150837E-3</v>
      </c>
      <c r="O303" s="29">
        <v>4.0736467968150837E-3</v>
      </c>
      <c r="P303" s="29">
        <v>4.1581926201166427E-3</v>
      </c>
      <c r="Q303" s="65"/>
      <c r="R303" s="31"/>
      <c r="S303" s="32"/>
    </row>
    <row r="304" spans="1:19" s="30" customFormat="1" ht="15" customHeight="1">
      <c r="A304" s="253"/>
      <c r="B304" s="25" t="s">
        <v>103</v>
      </c>
      <c r="C304" s="25" t="s">
        <v>182</v>
      </c>
      <c r="D304" s="26" t="s">
        <v>178</v>
      </c>
      <c r="E304" s="27" t="s">
        <v>179</v>
      </c>
      <c r="F304" s="28">
        <v>45838</v>
      </c>
      <c r="G304" s="28">
        <v>46738</v>
      </c>
      <c r="H304" s="28" t="s">
        <v>148</v>
      </c>
      <c r="I304" s="66">
        <v>200000</v>
      </c>
      <c r="J304" s="67">
        <v>202064.1</v>
      </c>
      <c r="K304" s="66">
        <v>204970.52</v>
      </c>
      <c r="L304" s="66">
        <f t="shared" si="3"/>
        <v>200000</v>
      </c>
      <c r="M304" s="38">
        <v>6.0999999999999999E-2</v>
      </c>
      <c r="N304" s="29">
        <v>4.0736467968150837E-3</v>
      </c>
      <c r="O304" s="29">
        <v>4.0736467968150837E-3</v>
      </c>
      <c r="P304" s="29">
        <v>4.1581926201166427E-3</v>
      </c>
      <c r="Q304" s="65"/>
      <c r="R304" s="31"/>
      <c r="S304" s="32"/>
    </row>
    <row r="305" spans="1:19" s="30" customFormat="1" ht="15" customHeight="1">
      <c r="A305" s="253"/>
      <c r="B305" s="25" t="s">
        <v>103</v>
      </c>
      <c r="C305" s="25" t="s">
        <v>182</v>
      </c>
      <c r="D305" s="26" t="s">
        <v>178</v>
      </c>
      <c r="E305" s="27" t="s">
        <v>179</v>
      </c>
      <c r="F305" s="28">
        <v>45838</v>
      </c>
      <c r="G305" s="28">
        <v>46738</v>
      </c>
      <c r="H305" s="28" t="s">
        <v>148</v>
      </c>
      <c r="I305" s="66">
        <v>200000</v>
      </c>
      <c r="J305" s="67">
        <v>202064.1</v>
      </c>
      <c r="K305" s="66">
        <v>204970.52</v>
      </c>
      <c r="L305" s="66">
        <f t="shared" si="3"/>
        <v>200000</v>
      </c>
      <c r="M305" s="38">
        <v>6.0999999999999999E-2</v>
      </c>
      <c r="N305" s="29">
        <v>4.0736467968150837E-3</v>
      </c>
      <c r="O305" s="29">
        <v>4.0736467968150837E-3</v>
      </c>
      <c r="P305" s="29">
        <v>4.1581926201166427E-3</v>
      </c>
      <c r="Q305" s="65"/>
      <c r="R305" s="31"/>
      <c r="S305" s="32"/>
    </row>
    <row r="306" spans="1:19" s="30" customFormat="1" ht="15" customHeight="1">
      <c r="A306" s="253"/>
      <c r="B306" s="25" t="s">
        <v>103</v>
      </c>
      <c r="C306" s="25" t="s">
        <v>182</v>
      </c>
      <c r="D306" s="26" t="s">
        <v>178</v>
      </c>
      <c r="E306" s="27" t="s">
        <v>179</v>
      </c>
      <c r="F306" s="28">
        <v>45838</v>
      </c>
      <c r="G306" s="28">
        <v>46738</v>
      </c>
      <c r="H306" s="28" t="s">
        <v>148</v>
      </c>
      <c r="I306" s="66">
        <v>200000</v>
      </c>
      <c r="J306" s="67">
        <v>202064.1</v>
      </c>
      <c r="K306" s="66">
        <v>204970.52</v>
      </c>
      <c r="L306" s="66">
        <f t="shared" si="3"/>
        <v>200000</v>
      </c>
      <c r="M306" s="38">
        <v>6.0999999999999999E-2</v>
      </c>
      <c r="N306" s="29">
        <v>4.0736467968150837E-3</v>
      </c>
      <c r="O306" s="29">
        <v>4.0736467968150837E-3</v>
      </c>
      <c r="P306" s="29">
        <v>4.1581926201166427E-3</v>
      </c>
      <c r="Q306" s="65"/>
      <c r="R306" s="31"/>
      <c r="S306" s="32"/>
    </row>
    <row r="307" spans="1:19" s="30" customFormat="1" ht="15" customHeight="1">
      <c r="A307" s="253"/>
      <c r="B307" s="25" t="s">
        <v>103</v>
      </c>
      <c r="C307" s="25" t="s">
        <v>182</v>
      </c>
      <c r="D307" s="26" t="s">
        <v>178</v>
      </c>
      <c r="E307" s="27" t="s">
        <v>179</v>
      </c>
      <c r="F307" s="28">
        <v>45838</v>
      </c>
      <c r="G307" s="28">
        <v>46738</v>
      </c>
      <c r="H307" s="28" t="s">
        <v>148</v>
      </c>
      <c r="I307" s="66">
        <v>200000</v>
      </c>
      <c r="J307" s="67">
        <v>202064.1</v>
      </c>
      <c r="K307" s="66">
        <v>204970.52</v>
      </c>
      <c r="L307" s="66">
        <f t="shared" si="3"/>
        <v>200000</v>
      </c>
      <c r="M307" s="38">
        <v>6.0999999999999999E-2</v>
      </c>
      <c r="N307" s="29">
        <v>4.0736467968150837E-3</v>
      </c>
      <c r="O307" s="29">
        <v>4.0736467968150837E-3</v>
      </c>
      <c r="P307" s="29">
        <v>4.1581926201166427E-3</v>
      </c>
      <c r="Q307" s="65"/>
      <c r="R307" s="31"/>
      <c r="S307" s="32"/>
    </row>
    <row r="308" spans="1:19" s="30" customFormat="1" ht="15" customHeight="1">
      <c r="A308" s="253"/>
      <c r="B308" s="25" t="s">
        <v>103</v>
      </c>
      <c r="C308" s="25" t="s">
        <v>182</v>
      </c>
      <c r="D308" s="26" t="s">
        <v>178</v>
      </c>
      <c r="E308" s="27" t="s">
        <v>179</v>
      </c>
      <c r="F308" s="28">
        <v>45838</v>
      </c>
      <c r="G308" s="28">
        <v>46738</v>
      </c>
      <c r="H308" s="28" t="s">
        <v>148</v>
      </c>
      <c r="I308" s="66">
        <v>200000</v>
      </c>
      <c r="J308" s="67">
        <v>202064.1</v>
      </c>
      <c r="K308" s="66">
        <v>204970.52</v>
      </c>
      <c r="L308" s="66">
        <f t="shared" si="3"/>
        <v>200000</v>
      </c>
      <c r="M308" s="38">
        <v>6.0999999999999999E-2</v>
      </c>
      <c r="N308" s="29">
        <v>4.0736467968150837E-3</v>
      </c>
      <c r="O308" s="29">
        <v>4.0736467968150837E-3</v>
      </c>
      <c r="P308" s="29">
        <v>4.1581926201166427E-3</v>
      </c>
      <c r="Q308" s="65"/>
      <c r="R308" s="31"/>
      <c r="S308" s="32"/>
    </row>
    <row r="309" spans="1:19" s="30" customFormat="1" ht="15" customHeight="1">
      <c r="A309" s="253"/>
      <c r="B309" s="25" t="s">
        <v>103</v>
      </c>
      <c r="C309" s="25" t="s">
        <v>182</v>
      </c>
      <c r="D309" s="26" t="s">
        <v>178</v>
      </c>
      <c r="E309" s="27" t="s">
        <v>179</v>
      </c>
      <c r="F309" s="28">
        <v>45838</v>
      </c>
      <c r="G309" s="28">
        <v>46738</v>
      </c>
      <c r="H309" s="28" t="s">
        <v>148</v>
      </c>
      <c r="I309" s="66">
        <v>200000</v>
      </c>
      <c r="J309" s="67">
        <v>202064.1</v>
      </c>
      <c r="K309" s="66">
        <v>204970.52</v>
      </c>
      <c r="L309" s="66">
        <f t="shared" si="3"/>
        <v>200000</v>
      </c>
      <c r="M309" s="38">
        <v>6.0999999999999999E-2</v>
      </c>
      <c r="N309" s="29">
        <v>4.0736467968150837E-3</v>
      </c>
      <c r="O309" s="29">
        <v>4.0736467968150837E-3</v>
      </c>
      <c r="P309" s="29">
        <v>4.1581926201166427E-3</v>
      </c>
      <c r="Q309" s="65"/>
      <c r="R309" s="31"/>
      <c r="S309" s="32"/>
    </row>
    <row r="310" spans="1:19" s="30" customFormat="1" ht="15" customHeight="1">
      <c r="A310" s="253"/>
      <c r="B310" s="25" t="s">
        <v>103</v>
      </c>
      <c r="C310" s="25" t="s">
        <v>182</v>
      </c>
      <c r="D310" s="26" t="s">
        <v>178</v>
      </c>
      <c r="E310" s="27" t="s">
        <v>179</v>
      </c>
      <c r="F310" s="28">
        <v>45838</v>
      </c>
      <c r="G310" s="28">
        <v>46738</v>
      </c>
      <c r="H310" s="28" t="s">
        <v>148</v>
      </c>
      <c r="I310" s="66">
        <v>200000</v>
      </c>
      <c r="J310" s="67">
        <v>202064.1</v>
      </c>
      <c r="K310" s="66">
        <v>204970.52</v>
      </c>
      <c r="L310" s="66">
        <f t="shared" si="3"/>
        <v>200000</v>
      </c>
      <c r="M310" s="38">
        <v>6.0999999999999999E-2</v>
      </c>
      <c r="N310" s="29">
        <v>4.0736467968150837E-3</v>
      </c>
      <c r="O310" s="29">
        <v>4.0736467968150837E-3</v>
      </c>
      <c r="P310" s="29">
        <v>4.1581926201166427E-3</v>
      </c>
      <c r="Q310" s="65"/>
      <c r="R310" s="31"/>
      <c r="S310" s="32"/>
    </row>
    <row r="311" spans="1:19" s="30" customFormat="1" ht="15" customHeight="1">
      <c r="A311" s="253"/>
      <c r="B311" s="25" t="s">
        <v>103</v>
      </c>
      <c r="C311" s="25" t="s">
        <v>182</v>
      </c>
      <c r="D311" s="26" t="s">
        <v>178</v>
      </c>
      <c r="E311" s="27" t="s">
        <v>179</v>
      </c>
      <c r="F311" s="28">
        <v>45895</v>
      </c>
      <c r="G311" s="28">
        <v>46626</v>
      </c>
      <c r="H311" s="28" t="s">
        <v>148</v>
      </c>
      <c r="I311" s="66">
        <v>100000</v>
      </c>
      <c r="J311" s="67">
        <v>100091.98</v>
      </c>
      <c r="K311" s="66">
        <v>100684.28</v>
      </c>
      <c r="L311" s="66">
        <f t="shared" si="3"/>
        <v>100000</v>
      </c>
      <c r="M311" s="38">
        <v>6.25E-2</v>
      </c>
      <c r="N311" s="29">
        <v>2.0010301711272092E-3</v>
      </c>
      <c r="O311" s="29">
        <v>2.0010301711272092E-3</v>
      </c>
      <c r="P311" s="29">
        <v>2.0425602182097095E-3</v>
      </c>
      <c r="Q311" s="65"/>
      <c r="R311" s="31"/>
      <c r="S311" s="32"/>
    </row>
    <row r="312" spans="1:19" s="30" customFormat="1" ht="15" customHeight="1">
      <c r="A312" s="253"/>
      <c r="B312" s="25" t="s">
        <v>103</v>
      </c>
      <c r="C312" s="25" t="s">
        <v>182</v>
      </c>
      <c r="D312" s="26" t="s">
        <v>178</v>
      </c>
      <c r="E312" s="27" t="s">
        <v>179</v>
      </c>
      <c r="F312" s="28">
        <v>45895</v>
      </c>
      <c r="G312" s="28">
        <v>46626</v>
      </c>
      <c r="H312" s="28" t="s">
        <v>148</v>
      </c>
      <c r="I312" s="66">
        <v>100000</v>
      </c>
      <c r="J312" s="67">
        <v>100091.98</v>
      </c>
      <c r="K312" s="66">
        <v>100684.28</v>
      </c>
      <c r="L312" s="66">
        <f t="shared" si="3"/>
        <v>100000</v>
      </c>
      <c r="M312" s="38">
        <v>6.25E-2</v>
      </c>
      <c r="N312" s="29">
        <v>2.0010301711272092E-3</v>
      </c>
      <c r="O312" s="29">
        <v>2.0010301711272092E-3</v>
      </c>
      <c r="P312" s="29">
        <v>2.0425602182097095E-3</v>
      </c>
      <c r="Q312" s="65"/>
      <c r="R312" s="31"/>
      <c r="S312" s="32"/>
    </row>
    <row r="313" spans="1:19" s="30" customFormat="1" ht="15" customHeight="1">
      <c r="A313" s="253"/>
      <c r="B313" s="25" t="s">
        <v>103</v>
      </c>
      <c r="C313" s="25" t="s">
        <v>182</v>
      </c>
      <c r="D313" s="26" t="s">
        <v>178</v>
      </c>
      <c r="E313" s="27" t="s">
        <v>179</v>
      </c>
      <c r="F313" s="28">
        <v>45895</v>
      </c>
      <c r="G313" s="28">
        <v>46626</v>
      </c>
      <c r="H313" s="28" t="s">
        <v>148</v>
      </c>
      <c r="I313" s="66">
        <v>100000</v>
      </c>
      <c r="J313" s="67">
        <v>100091.98</v>
      </c>
      <c r="K313" s="66">
        <v>100684.28</v>
      </c>
      <c r="L313" s="66">
        <f t="shared" si="3"/>
        <v>100000</v>
      </c>
      <c r="M313" s="38">
        <v>6.25E-2</v>
      </c>
      <c r="N313" s="29">
        <v>2.0010301711272092E-3</v>
      </c>
      <c r="O313" s="29">
        <v>2.0010301711272092E-3</v>
      </c>
      <c r="P313" s="29">
        <v>2.0425602182097095E-3</v>
      </c>
      <c r="Q313" s="65"/>
      <c r="R313" s="31"/>
      <c r="S313" s="32"/>
    </row>
    <row r="314" spans="1:19" s="30" customFormat="1" ht="15" customHeight="1">
      <c r="A314" s="253"/>
      <c r="B314" s="25" t="s">
        <v>103</v>
      </c>
      <c r="C314" s="25" t="s">
        <v>182</v>
      </c>
      <c r="D314" s="26" t="s">
        <v>178</v>
      </c>
      <c r="E314" s="27" t="s">
        <v>179</v>
      </c>
      <c r="F314" s="28">
        <v>45895</v>
      </c>
      <c r="G314" s="28">
        <v>46626</v>
      </c>
      <c r="H314" s="28" t="s">
        <v>148</v>
      </c>
      <c r="I314" s="66">
        <v>100000</v>
      </c>
      <c r="J314" s="67">
        <v>100091.98</v>
      </c>
      <c r="K314" s="66">
        <v>100684.28</v>
      </c>
      <c r="L314" s="66">
        <f t="shared" si="3"/>
        <v>100000</v>
      </c>
      <c r="M314" s="38">
        <v>6.25E-2</v>
      </c>
      <c r="N314" s="29">
        <v>2.0010301711272092E-3</v>
      </c>
      <c r="O314" s="29">
        <v>2.0010301711272092E-3</v>
      </c>
      <c r="P314" s="29">
        <v>2.0425602182097095E-3</v>
      </c>
      <c r="Q314" s="65"/>
      <c r="R314" s="31"/>
      <c r="S314" s="32"/>
    </row>
    <row r="315" spans="1:19" s="30" customFormat="1" ht="15" customHeight="1">
      <c r="A315" s="253"/>
      <c r="B315" s="25" t="s">
        <v>103</v>
      </c>
      <c r="C315" s="25" t="s">
        <v>182</v>
      </c>
      <c r="D315" s="26" t="s">
        <v>178</v>
      </c>
      <c r="E315" s="27" t="s">
        <v>179</v>
      </c>
      <c r="F315" s="28">
        <v>45895</v>
      </c>
      <c r="G315" s="28">
        <v>46626</v>
      </c>
      <c r="H315" s="28" t="s">
        <v>148</v>
      </c>
      <c r="I315" s="66">
        <v>100000</v>
      </c>
      <c r="J315" s="67">
        <v>100091.98</v>
      </c>
      <c r="K315" s="66">
        <v>100684.28</v>
      </c>
      <c r="L315" s="66">
        <f t="shared" si="3"/>
        <v>100000</v>
      </c>
      <c r="M315" s="38">
        <v>6.25E-2</v>
      </c>
      <c r="N315" s="29">
        <v>2.0010301711272092E-3</v>
      </c>
      <c r="O315" s="29">
        <v>2.0010301711272092E-3</v>
      </c>
      <c r="P315" s="29">
        <v>2.0425602182097095E-3</v>
      </c>
      <c r="Q315" s="65"/>
      <c r="R315" s="31"/>
      <c r="S315" s="32"/>
    </row>
    <row r="316" spans="1:19" s="30" customFormat="1" ht="15" customHeight="1">
      <c r="A316" s="253"/>
      <c r="B316" s="25" t="s">
        <v>103</v>
      </c>
      <c r="C316" s="25" t="s">
        <v>182</v>
      </c>
      <c r="D316" s="26" t="s">
        <v>178</v>
      </c>
      <c r="E316" s="27" t="s">
        <v>179</v>
      </c>
      <c r="F316" s="28">
        <v>45895</v>
      </c>
      <c r="G316" s="28">
        <v>46626</v>
      </c>
      <c r="H316" s="28" t="s">
        <v>148</v>
      </c>
      <c r="I316" s="66">
        <v>100000</v>
      </c>
      <c r="J316" s="67">
        <v>100091.98</v>
      </c>
      <c r="K316" s="66">
        <v>100684.28</v>
      </c>
      <c r="L316" s="66">
        <f t="shared" si="3"/>
        <v>100000</v>
      </c>
      <c r="M316" s="38">
        <v>6.25E-2</v>
      </c>
      <c r="N316" s="29">
        <v>2.0010301711272092E-3</v>
      </c>
      <c r="O316" s="29">
        <v>2.0010301711272092E-3</v>
      </c>
      <c r="P316" s="29">
        <v>2.0425602182097095E-3</v>
      </c>
      <c r="Q316" s="65"/>
      <c r="R316" s="31"/>
      <c r="S316" s="32"/>
    </row>
    <row r="317" spans="1:19" s="30" customFormat="1" ht="15" customHeight="1">
      <c r="A317" s="253"/>
      <c r="B317" s="25" t="s">
        <v>103</v>
      </c>
      <c r="C317" s="25" t="s">
        <v>182</v>
      </c>
      <c r="D317" s="26" t="s">
        <v>178</v>
      </c>
      <c r="E317" s="27" t="s">
        <v>179</v>
      </c>
      <c r="F317" s="28">
        <v>45895</v>
      </c>
      <c r="G317" s="28">
        <v>46626</v>
      </c>
      <c r="H317" s="28" t="s">
        <v>148</v>
      </c>
      <c r="I317" s="66">
        <v>100000</v>
      </c>
      <c r="J317" s="67">
        <v>100091.98</v>
      </c>
      <c r="K317" s="66">
        <v>100684.28</v>
      </c>
      <c r="L317" s="66">
        <f t="shared" si="3"/>
        <v>100000</v>
      </c>
      <c r="M317" s="38">
        <v>6.25E-2</v>
      </c>
      <c r="N317" s="29">
        <v>2.0010301711272092E-3</v>
      </c>
      <c r="O317" s="29">
        <v>2.0010301711272092E-3</v>
      </c>
      <c r="P317" s="29">
        <v>2.0425602182097095E-3</v>
      </c>
      <c r="Q317" s="65"/>
      <c r="R317" s="31"/>
      <c r="S317" s="32"/>
    </row>
    <row r="318" spans="1:19" s="30" customFormat="1" ht="15" customHeight="1">
      <c r="A318" s="253"/>
      <c r="B318" s="25" t="s">
        <v>103</v>
      </c>
      <c r="C318" s="25" t="s">
        <v>182</v>
      </c>
      <c r="D318" s="26" t="s">
        <v>178</v>
      </c>
      <c r="E318" s="27" t="s">
        <v>179</v>
      </c>
      <c r="F318" s="28">
        <v>45895</v>
      </c>
      <c r="G318" s="28">
        <v>46626</v>
      </c>
      <c r="H318" s="28" t="s">
        <v>148</v>
      </c>
      <c r="I318" s="66">
        <v>100000</v>
      </c>
      <c r="J318" s="67">
        <v>100091.98</v>
      </c>
      <c r="K318" s="66">
        <v>100684.28</v>
      </c>
      <c r="L318" s="66">
        <f t="shared" si="3"/>
        <v>100000</v>
      </c>
      <c r="M318" s="38">
        <v>6.25E-2</v>
      </c>
      <c r="N318" s="29">
        <v>2.0010301711272092E-3</v>
      </c>
      <c r="O318" s="29">
        <v>2.0010301711272092E-3</v>
      </c>
      <c r="P318" s="29">
        <v>2.0425602182097095E-3</v>
      </c>
      <c r="Q318" s="65"/>
      <c r="R318" s="31"/>
      <c r="S318" s="32"/>
    </row>
    <row r="319" spans="1:19" s="30" customFormat="1" ht="15" customHeight="1">
      <c r="A319" s="253"/>
      <c r="B319" s="25" t="s">
        <v>103</v>
      </c>
      <c r="C319" s="25" t="s">
        <v>182</v>
      </c>
      <c r="D319" s="26" t="s">
        <v>178</v>
      </c>
      <c r="E319" s="27" t="s">
        <v>179</v>
      </c>
      <c r="F319" s="28">
        <v>45895</v>
      </c>
      <c r="G319" s="28">
        <v>46626</v>
      </c>
      <c r="H319" s="28" t="s">
        <v>148</v>
      </c>
      <c r="I319" s="66">
        <v>100000</v>
      </c>
      <c r="J319" s="67">
        <v>100091.98</v>
      </c>
      <c r="K319" s="66">
        <v>100684.28</v>
      </c>
      <c r="L319" s="66">
        <f t="shared" si="3"/>
        <v>100000</v>
      </c>
      <c r="M319" s="38">
        <v>6.25E-2</v>
      </c>
      <c r="N319" s="29">
        <v>2.0010301711272092E-3</v>
      </c>
      <c r="O319" s="29">
        <v>2.0010301711272092E-3</v>
      </c>
      <c r="P319" s="29">
        <v>2.0425602182097095E-3</v>
      </c>
      <c r="Q319" s="65"/>
      <c r="R319" s="31"/>
      <c r="S319" s="32"/>
    </row>
    <row r="320" spans="1:19" s="30" customFormat="1" ht="15" customHeight="1">
      <c r="A320" s="253"/>
      <c r="B320" s="25" t="s">
        <v>103</v>
      </c>
      <c r="C320" s="25" t="s">
        <v>182</v>
      </c>
      <c r="D320" s="26" t="s">
        <v>178</v>
      </c>
      <c r="E320" s="27" t="s">
        <v>179</v>
      </c>
      <c r="F320" s="28">
        <v>45895</v>
      </c>
      <c r="G320" s="28">
        <v>46626</v>
      </c>
      <c r="H320" s="28" t="s">
        <v>148</v>
      </c>
      <c r="I320" s="66">
        <v>100000</v>
      </c>
      <c r="J320" s="67">
        <v>100091.98</v>
      </c>
      <c r="K320" s="66">
        <v>100684.28</v>
      </c>
      <c r="L320" s="66">
        <f t="shared" si="3"/>
        <v>100000</v>
      </c>
      <c r="M320" s="38">
        <v>6.25E-2</v>
      </c>
      <c r="N320" s="29">
        <v>2.0010301711272092E-3</v>
      </c>
      <c r="O320" s="29">
        <v>2.0010301711272092E-3</v>
      </c>
      <c r="P320" s="29">
        <v>2.0425602182097095E-3</v>
      </c>
      <c r="Q320" s="65"/>
      <c r="R320" s="31"/>
      <c r="S320" s="32"/>
    </row>
    <row r="321" spans="1:19" s="30" customFormat="1" ht="15" customHeight="1">
      <c r="A321" s="253"/>
      <c r="B321" s="25" t="s">
        <v>103</v>
      </c>
      <c r="C321" s="25" t="s">
        <v>182</v>
      </c>
      <c r="D321" s="26" t="s">
        <v>178</v>
      </c>
      <c r="E321" s="27" t="s">
        <v>179</v>
      </c>
      <c r="F321" s="28">
        <v>45919</v>
      </c>
      <c r="G321" s="28">
        <v>47015</v>
      </c>
      <c r="H321" s="28" t="s">
        <v>148</v>
      </c>
      <c r="I321" s="66">
        <v>100000</v>
      </c>
      <c r="J321" s="67">
        <v>100137.36</v>
      </c>
      <c r="K321" s="66">
        <v>100330.62</v>
      </c>
      <c r="L321" s="66">
        <f t="shared" si="3"/>
        <v>100000</v>
      </c>
      <c r="M321" s="38">
        <v>6.5000000000000002E-2</v>
      </c>
      <c r="N321" s="29">
        <v>1.9940014241339264E-3</v>
      </c>
      <c r="O321" s="29">
        <v>1.9940014241339264E-3</v>
      </c>
      <c r="P321" s="29">
        <v>2.0353855942587609E-3</v>
      </c>
      <c r="Q321" s="65"/>
      <c r="R321" s="31"/>
      <c r="S321" s="32"/>
    </row>
    <row r="322" spans="1:19" s="30" customFormat="1" ht="15" customHeight="1">
      <c r="A322" s="253"/>
      <c r="B322" s="25" t="s">
        <v>103</v>
      </c>
      <c r="C322" s="25" t="s">
        <v>182</v>
      </c>
      <c r="D322" s="26" t="s">
        <v>178</v>
      </c>
      <c r="E322" s="27" t="s">
        <v>179</v>
      </c>
      <c r="F322" s="28">
        <v>45919</v>
      </c>
      <c r="G322" s="28">
        <v>47015</v>
      </c>
      <c r="H322" s="28" t="s">
        <v>148</v>
      </c>
      <c r="I322" s="66">
        <v>100000</v>
      </c>
      <c r="J322" s="67">
        <v>100137.36</v>
      </c>
      <c r="K322" s="66">
        <v>100330.62</v>
      </c>
      <c r="L322" s="66">
        <f t="shared" si="3"/>
        <v>100000</v>
      </c>
      <c r="M322" s="38">
        <v>6.5000000000000002E-2</v>
      </c>
      <c r="N322" s="29">
        <v>1.9940014241339264E-3</v>
      </c>
      <c r="O322" s="29">
        <v>1.9940014241339264E-3</v>
      </c>
      <c r="P322" s="29">
        <v>2.0353855942587609E-3</v>
      </c>
      <c r="Q322" s="65"/>
      <c r="R322" s="31"/>
      <c r="S322" s="32"/>
    </row>
    <row r="323" spans="1:19" s="30" customFormat="1" ht="15" customHeight="1">
      <c r="A323" s="253"/>
      <c r="B323" s="25" t="s">
        <v>103</v>
      </c>
      <c r="C323" s="25" t="s">
        <v>182</v>
      </c>
      <c r="D323" s="26" t="s">
        <v>178</v>
      </c>
      <c r="E323" s="27" t="s">
        <v>179</v>
      </c>
      <c r="F323" s="28">
        <v>45919</v>
      </c>
      <c r="G323" s="28">
        <v>47015</v>
      </c>
      <c r="H323" s="28" t="s">
        <v>148</v>
      </c>
      <c r="I323" s="66">
        <v>100000</v>
      </c>
      <c r="J323" s="67">
        <v>100137.36</v>
      </c>
      <c r="K323" s="66">
        <v>100330.62</v>
      </c>
      <c r="L323" s="66">
        <f t="shared" si="3"/>
        <v>100000</v>
      </c>
      <c r="M323" s="38">
        <v>6.5000000000000002E-2</v>
      </c>
      <c r="N323" s="29">
        <v>1.9940014241339264E-3</v>
      </c>
      <c r="O323" s="29">
        <v>1.9940014241339264E-3</v>
      </c>
      <c r="P323" s="29">
        <v>2.0353855942587609E-3</v>
      </c>
      <c r="Q323" s="65"/>
      <c r="R323" s="31"/>
      <c r="S323" s="32"/>
    </row>
    <row r="324" spans="1:19" s="30" customFormat="1" ht="15" customHeight="1">
      <c r="A324" s="253"/>
      <c r="B324" s="25" t="s">
        <v>103</v>
      </c>
      <c r="C324" s="25" t="s">
        <v>182</v>
      </c>
      <c r="D324" s="26" t="s">
        <v>178</v>
      </c>
      <c r="E324" s="27" t="s">
        <v>179</v>
      </c>
      <c r="F324" s="28">
        <v>45919</v>
      </c>
      <c r="G324" s="28">
        <v>47015</v>
      </c>
      <c r="H324" s="28" t="s">
        <v>148</v>
      </c>
      <c r="I324" s="66">
        <v>100000</v>
      </c>
      <c r="J324" s="67">
        <v>100137.36</v>
      </c>
      <c r="K324" s="66">
        <v>100330.62</v>
      </c>
      <c r="L324" s="66">
        <f t="shared" si="3"/>
        <v>100000</v>
      </c>
      <c r="M324" s="38">
        <v>6.5000000000000002E-2</v>
      </c>
      <c r="N324" s="29">
        <v>1.9940014241339264E-3</v>
      </c>
      <c r="O324" s="29">
        <v>1.9940014241339264E-3</v>
      </c>
      <c r="P324" s="29">
        <v>2.0353855942587609E-3</v>
      </c>
      <c r="Q324" s="65"/>
      <c r="R324" s="31"/>
      <c r="S324" s="32"/>
    </row>
    <row r="325" spans="1:19" s="30" customFormat="1" ht="15" customHeight="1">
      <c r="A325" s="253"/>
      <c r="B325" s="25" t="s">
        <v>103</v>
      </c>
      <c r="C325" s="25" t="s">
        <v>182</v>
      </c>
      <c r="D325" s="26" t="s">
        <v>178</v>
      </c>
      <c r="E325" s="27" t="s">
        <v>179</v>
      </c>
      <c r="F325" s="28">
        <v>45919</v>
      </c>
      <c r="G325" s="28">
        <v>47015</v>
      </c>
      <c r="H325" s="28" t="s">
        <v>148</v>
      </c>
      <c r="I325" s="66">
        <v>100000</v>
      </c>
      <c r="J325" s="67">
        <v>100137.36</v>
      </c>
      <c r="K325" s="66">
        <v>100330.62</v>
      </c>
      <c r="L325" s="66">
        <f t="shared" si="3"/>
        <v>100000</v>
      </c>
      <c r="M325" s="38">
        <v>6.5000000000000002E-2</v>
      </c>
      <c r="N325" s="29">
        <v>1.9940014241339264E-3</v>
      </c>
      <c r="O325" s="29">
        <v>1.9940014241339264E-3</v>
      </c>
      <c r="P325" s="29">
        <v>2.0353855942587609E-3</v>
      </c>
      <c r="Q325" s="65"/>
      <c r="R325" s="31"/>
      <c r="S325" s="32"/>
    </row>
    <row r="326" spans="1:19" s="30" customFormat="1" ht="15" customHeight="1">
      <c r="A326" s="253"/>
      <c r="B326" s="25" t="s">
        <v>103</v>
      </c>
      <c r="C326" s="25" t="s">
        <v>182</v>
      </c>
      <c r="D326" s="27" t="s">
        <v>178</v>
      </c>
      <c r="E326" s="27" t="s">
        <v>179</v>
      </c>
      <c r="F326" s="28">
        <v>45919</v>
      </c>
      <c r="G326" s="28">
        <v>47015</v>
      </c>
      <c r="H326" s="28" t="s">
        <v>148</v>
      </c>
      <c r="I326" s="66">
        <v>50000</v>
      </c>
      <c r="J326" s="67">
        <v>50068.66</v>
      </c>
      <c r="K326" s="66">
        <v>50165.3</v>
      </c>
      <c r="L326" s="66">
        <f t="shared" si="3"/>
        <v>50000</v>
      </c>
      <c r="M326" s="38">
        <v>6.5000000000000002E-2</v>
      </c>
      <c r="N326" s="29">
        <v>9.9700051332390514E-4</v>
      </c>
      <c r="O326" s="29">
        <v>9.9700051332390514E-4</v>
      </c>
      <c r="P326" s="29">
        <v>1.0176925942615427E-3</v>
      </c>
      <c r="Q326" s="65"/>
      <c r="R326" s="31"/>
      <c r="S326" s="32"/>
    </row>
    <row r="327" spans="1:19" s="30" customFormat="1" ht="15" customHeight="1">
      <c r="A327" s="253"/>
      <c r="B327" s="25" t="s">
        <v>103</v>
      </c>
      <c r="C327" s="25" t="s">
        <v>182</v>
      </c>
      <c r="D327" s="26" t="s">
        <v>178</v>
      </c>
      <c r="E327" s="27" t="s">
        <v>179</v>
      </c>
      <c r="F327" s="28">
        <v>45919</v>
      </c>
      <c r="G327" s="28">
        <v>47015</v>
      </c>
      <c r="H327" s="28" t="s">
        <v>148</v>
      </c>
      <c r="I327" s="66">
        <v>50000</v>
      </c>
      <c r="J327" s="67">
        <v>50068.66</v>
      </c>
      <c r="K327" s="66">
        <v>50165.3</v>
      </c>
      <c r="L327" s="66">
        <f t="shared" si="3"/>
        <v>50000</v>
      </c>
      <c r="M327" s="38">
        <v>6.5000000000000002E-2</v>
      </c>
      <c r="N327" s="29">
        <v>9.9700051332390514E-4</v>
      </c>
      <c r="O327" s="29">
        <v>9.9700051332390514E-4</v>
      </c>
      <c r="P327" s="29">
        <v>1.0176925942615427E-3</v>
      </c>
      <c r="Q327" s="65"/>
      <c r="R327" s="31"/>
      <c r="S327" s="32"/>
    </row>
    <row r="328" spans="1:19" s="30" customFormat="1" ht="15" customHeight="1">
      <c r="A328" s="253"/>
      <c r="B328" s="25" t="s">
        <v>103</v>
      </c>
      <c r="C328" s="25" t="s">
        <v>182</v>
      </c>
      <c r="D328" s="26" t="s">
        <v>178</v>
      </c>
      <c r="E328" s="27" t="s">
        <v>179</v>
      </c>
      <c r="F328" s="28">
        <v>45919</v>
      </c>
      <c r="G328" s="28">
        <v>47015</v>
      </c>
      <c r="H328" s="28" t="s">
        <v>148</v>
      </c>
      <c r="I328" s="66">
        <v>50000</v>
      </c>
      <c r="J328" s="67">
        <v>50068.66</v>
      </c>
      <c r="K328" s="66">
        <v>50165.3</v>
      </c>
      <c r="L328" s="66">
        <f t="shared" si="3"/>
        <v>50000</v>
      </c>
      <c r="M328" s="38">
        <v>6.5000000000000002E-2</v>
      </c>
      <c r="N328" s="29">
        <v>9.9700051332390514E-4</v>
      </c>
      <c r="O328" s="29">
        <v>9.9700051332390514E-4</v>
      </c>
      <c r="P328" s="29">
        <v>1.0176925942615427E-3</v>
      </c>
      <c r="Q328" s="65"/>
      <c r="R328" s="31"/>
      <c r="S328" s="32"/>
    </row>
    <row r="329" spans="1:19" s="30" customFormat="1" ht="15" customHeight="1">
      <c r="A329" s="253"/>
      <c r="B329" s="25" t="s">
        <v>103</v>
      </c>
      <c r="C329" s="25" t="s">
        <v>182</v>
      </c>
      <c r="D329" s="26" t="s">
        <v>178</v>
      </c>
      <c r="E329" s="27" t="s">
        <v>179</v>
      </c>
      <c r="F329" s="28">
        <v>45919</v>
      </c>
      <c r="G329" s="28">
        <v>47015</v>
      </c>
      <c r="H329" s="28" t="s">
        <v>148</v>
      </c>
      <c r="I329" s="66">
        <v>50000</v>
      </c>
      <c r="J329" s="67">
        <v>50068.66</v>
      </c>
      <c r="K329" s="66">
        <v>50165.3</v>
      </c>
      <c r="L329" s="66">
        <f t="shared" si="3"/>
        <v>50000</v>
      </c>
      <c r="M329" s="38">
        <v>6.5000000000000002E-2</v>
      </c>
      <c r="N329" s="29">
        <v>9.9700051332390514E-4</v>
      </c>
      <c r="O329" s="29">
        <v>9.9700051332390514E-4</v>
      </c>
      <c r="P329" s="29">
        <v>1.0176925942615427E-3</v>
      </c>
      <c r="Q329" s="65"/>
      <c r="R329" s="31"/>
      <c r="S329" s="32"/>
    </row>
    <row r="330" spans="1:19" s="30" customFormat="1" ht="15" customHeight="1">
      <c r="A330" s="253"/>
      <c r="B330" s="25" t="s">
        <v>103</v>
      </c>
      <c r="C330" s="25" t="s">
        <v>182</v>
      </c>
      <c r="D330" s="26" t="s">
        <v>178</v>
      </c>
      <c r="E330" s="27" t="s">
        <v>179</v>
      </c>
      <c r="F330" s="28">
        <v>45919</v>
      </c>
      <c r="G330" s="28">
        <v>47015</v>
      </c>
      <c r="H330" s="28" t="s">
        <v>148</v>
      </c>
      <c r="I330" s="66">
        <v>50000</v>
      </c>
      <c r="J330" s="67">
        <v>50068.66</v>
      </c>
      <c r="K330" s="66">
        <v>50165.3</v>
      </c>
      <c r="L330" s="66">
        <f t="shared" si="3"/>
        <v>50000</v>
      </c>
      <c r="M330" s="38">
        <v>6.5000000000000002E-2</v>
      </c>
      <c r="N330" s="29">
        <v>9.9700051332390514E-4</v>
      </c>
      <c r="O330" s="29">
        <v>9.9700051332390514E-4</v>
      </c>
      <c r="P330" s="29">
        <v>1.0176925942615427E-3</v>
      </c>
      <c r="Q330" s="65"/>
      <c r="R330" s="31"/>
      <c r="S330" s="32"/>
    </row>
    <row r="331" spans="1:19" s="30" customFormat="1" ht="15" customHeight="1">
      <c r="A331" s="253"/>
      <c r="B331" s="25" t="s">
        <v>103</v>
      </c>
      <c r="C331" s="25" t="s">
        <v>182</v>
      </c>
      <c r="D331" s="26" t="s">
        <v>178</v>
      </c>
      <c r="E331" s="27" t="s">
        <v>179</v>
      </c>
      <c r="F331" s="28">
        <v>45919</v>
      </c>
      <c r="G331" s="28">
        <v>47015</v>
      </c>
      <c r="H331" s="28" t="s">
        <v>148</v>
      </c>
      <c r="I331" s="66">
        <v>50000</v>
      </c>
      <c r="J331" s="67">
        <v>50068.66</v>
      </c>
      <c r="K331" s="66">
        <v>50165.3</v>
      </c>
      <c r="L331" s="66">
        <f t="shared" si="3"/>
        <v>50000</v>
      </c>
      <c r="M331" s="38">
        <v>6.5000000000000002E-2</v>
      </c>
      <c r="N331" s="29">
        <v>9.9700051332390514E-4</v>
      </c>
      <c r="O331" s="29">
        <v>9.9700051332390514E-4</v>
      </c>
      <c r="P331" s="29">
        <v>1.0176925942615427E-3</v>
      </c>
      <c r="Q331" s="65"/>
      <c r="R331" s="31"/>
      <c r="S331" s="32"/>
    </row>
    <row r="332" spans="1:19" s="30" customFormat="1" ht="15" customHeight="1">
      <c r="A332" s="253"/>
      <c r="B332" s="25" t="s">
        <v>103</v>
      </c>
      <c r="C332" s="25" t="s">
        <v>182</v>
      </c>
      <c r="D332" s="26" t="s">
        <v>178</v>
      </c>
      <c r="E332" s="27" t="s">
        <v>179</v>
      </c>
      <c r="F332" s="28">
        <v>45919</v>
      </c>
      <c r="G332" s="28">
        <v>47015</v>
      </c>
      <c r="H332" s="28" t="s">
        <v>148</v>
      </c>
      <c r="I332" s="66">
        <v>50000</v>
      </c>
      <c r="J332" s="67">
        <v>50068.66</v>
      </c>
      <c r="K332" s="66">
        <v>50165.3</v>
      </c>
      <c r="L332" s="66">
        <f t="shared" si="3"/>
        <v>50000</v>
      </c>
      <c r="M332" s="38">
        <v>6.5000000000000002E-2</v>
      </c>
      <c r="N332" s="29">
        <v>9.9700051332390514E-4</v>
      </c>
      <c r="O332" s="29">
        <v>9.9700051332390514E-4</v>
      </c>
      <c r="P332" s="29">
        <v>1.0176925942615427E-3</v>
      </c>
      <c r="Q332" s="65"/>
      <c r="R332" s="31"/>
      <c r="S332" s="32"/>
    </row>
    <row r="333" spans="1:19" s="30" customFormat="1" ht="15" customHeight="1">
      <c r="A333" s="253"/>
      <c r="B333" s="25" t="s">
        <v>103</v>
      </c>
      <c r="C333" s="25" t="s">
        <v>182</v>
      </c>
      <c r="D333" s="26" t="s">
        <v>178</v>
      </c>
      <c r="E333" s="27" t="s">
        <v>179</v>
      </c>
      <c r="F333" s="28">
        <v>45919</v>
      </c>
      <c r="G333" s="28">
        <v>47015</v>
      </c>
      <c r="H333" s="28" t="s">
        <v>148</v>
      </c>
      <c r="I333" s="66">
        <v>50000</v>
      </c>
      <c r="J333" s="67">
        <v>50068.66</v>
      </c>
      <c r="K333" s="66">
        <v>50165.3</v>
      </c>
      <c r="L333" s="66">
        <f t="shared" si="3"/>
        <v>50000</v>
      </c>
      <c r="M333" s="38">
        <v>6.5000000000000002E-2</v>
      </c>
      <c r="N333" s="29">
        <v>9.9700051332390514E-4</v>
      </c>
      <c r="O333" s="29">
        <v>9.9700051332390514E-4</v>
      </c>
      <c r="P333" s="29">
        <v>1.0176925942615427E-3</v>
      </c>
      <c r="Q333" s="65"/>
      <c r="R333" s="31"/>
      <c r="S333" s="32"/>
    </row>
    <row r="334" spans="1:19" s="30" customFormat="1" ht="15" customHeight="1">
      <c r="A334" s="253"/>
      <c r="B334" s="25" t="s">
        <v>103</v>
      </c>
      <c r="C334" s="25" t="s">
        <v>182</v>
      </c>
      <c r="D334" s="26" t="s">
        <v>178</v>
      </c>
      <c r="E334" s="27" t="s">
        <v>179</v>
      </c>
      <c r="F334" s="28">
        <v>45919</v>
      </c>
      <c r="G334" s="28">
        <v>47015</v>
      </c>
      <c r="H334" s="28" t="s">
        <v>148</v>
      </c>
      <c r="I334" s="66">
        <v>50000</v>
      </c>
      <c r="J334" s="67">
        <v>50068.66</v>
      </c>
      <c r="K334" s="66">
        <v>50165.3</v>
      </c>
      <c r="L334" s="66">
        <f t="shared" si="3"/>
        <v>50000</v>
      </c>
      <c r="M334" s="38">
        <v>6.5000000000000002E-2</v>
      </c>
      <c r="N334" s="29">
        <v>9.9700051332390514E-4</v>
      </c>
      <c r="O334" s="29">
        <v>9.9700051332390514E-4</v>
      </c>
      <c r="P334" s="29">
        <v>1.0176925942615427E-3</v>
      </c>
      <c r="Q334" s="65"/>
      <c r="R334" s="31"/>
      <c r="S334" s="32"/>
    </row>
    <row r="335" spans="1:19" s="30" customFormat="1" ht="15" customHeight="1">
      <c r="A335" s="253"/>
      <c r="B335" s="25" t="s">
        <v>103</v>
      </c>
      <c r="C335" s="25" t="s">
        <v>182</v>
      </c>
      <c r="D335" s="26" t="s">
        <v>178</v>
      </c>
      <c r="E335" s="27" t="s">
        <v>179</v>
      </c>
      <c r="F335" s="28">
        <v>45919</v>
      </c>
      <c r="G335" s="28">
        <v>47015</v>
      </c>
      <c r="H335" s="28" t="s">
        <v>148</v>
      </c>
      <c r="I335" s="66">
        <v>50000</v>
      </c>
      <c r="J335" s="67">
        <v>50068.66</v>
      </c>
      <c r="K335" s="66">
        <v>50165.3</v>
      </c>
      <c r="L335" s="66">
        <f t="shared" si="3"/>
        <v>50000</v>
      </c>
      <c r="M335" s="38">
        <v>6.5000000000000002E-2</v>
      </c>
      <c r="N335" s="29">
        <v>9.9700051332390514E-4</v>
      </c>
      <c r="O335" s="29">
        <v>9.9700051332390514E-4</v>
      </c>
      <c r="P335" s="29">
        <v>1.0176925942615427E-3</v>
      </c>
      <c r="Q335" s="65"/>
      <c r="R335" s="31"/>
      <c r="S335" s="32"/>
    </row>
    <row r="336" spans="1:19" s="30" customFormat="1" ht="15" customHeight="1">
      <c r="A336" s="253"/>
      <c r="B336" s="25" t="s">
        <v>103</v>
      </c>
      <c r="C336" s="25" t="s">
        <v>182</v>
      </c>
      <c r="D336" s="26" t="s">
        <v>178</v>
      </c>
      <c r="E336" s="27" t="s">
        <v>179</v>
      </c>
      <c r="F336" s="28">
        <v>45919</v>
      </c>
      <c r="G336" s="28">
        <v>47015</v>
      </c>
      <c r="H336" s="28" t="s">
        <v>148</v>
      </c>
      <c r="I336" s="66">
        <v>50000</v>
      </c>
      <c r="J336" s="67">
        <v>50068.66</v>
      </c>
      <c r="K336" s="66">
        <v>50165.3</v>
      </c>
      <c r="L336" s="66">
        <f t="shared" si="3"/>
        <v>50000</v>
      </c>
      <c r="M336" s="38">
        <v>6.5000000000000002E-2</v>
      </c>
      <c r="N336" s="29">
        <v>9.9700051332390514E-4</v>
      </c>
      <c r="O336" s="29">
        <v>9.9700051332390514E-4</v>
      </c>
      <c r="P336" s="29">
        <v>1.0176925942615427E-3</v>
      </c>
      <c r="Q336" s="65"/>
      <c r="R336" s="31"/>
      <c r="S336" s="32"/>
    </row>
    <row r="337" spans="1:19" s="30" customFormat="1" ht="15" customHeight="1">
      <c r="A337" s="253"/>
      <c r="B337" s="25" t="s">
        <v>103</v>
      </c>
      <c r="C337" s="25" t="s">
        <v>182</v>
      </c>
      <c r="D337" s="26" t="s">
        <v>178</v>
      </c>
      <c r="E337" s="27" t="s">
        <v>179</v>
      </c>
      <c r="F337" s="28">
        <v>45919</v>
      </c>
      <c r="G337" s="28">
        <v>47015</v>
      </c>
      <c r="H337" s="28" t="s">
        <v>148</v>
      </c>
      <c r="I337" s="66">
        <v>50000</v>
      </c>
      <c r="J337" s="67">
        <v>50068.66</v>
      </c>
      <c r="K337" s="66">
        <v>50165.3</v>
      </c>
      <c r="L337" s="66">
        <f t="shared" si="3"/>
        <v>50000</v>
      </c>
      <c r="M337" s="38">
        <v>6.5000000000000002E-2</v>
      </c>
      <c r="N337" s="29">
        <v>9.9700051332390514E-4</v>
      </c>
      <c r="O337" s="29">
        <v>9.9700051332390514E-4</v>
      </c>
      <c r="P337" s="29">
        <v>1.0176925942615427E-3</v>
      </c>
      <c r="Q337" s="65"/>
      <c r="R337" s="31"/>
      <c r="S337" s="32"/>
    </row>
    <row r="338" spans="1:19" s="30" customFormat="1" ht="15" customHeight="1">
      <c r="A338" s="253"/>
      <c r="B338" s="25" t="s">
        <v>103</v>
      </c>
      <c r="C338" s="25" t="s">
        <v>182</v>
      </c>
      <c r="D338" s="26" t="s">
        <v>178</v>
      </c>
      <c r="E338" s="27" t="s">
        <v>179</v>
      </c>
      <c r="F338" s="28">
        <v>45919</v>
      </c>
      <c r="G338" s="28">
        <v>47015</v>
      </c>
      <c r="H338" s="28" t="s">
        <v>148</v>
      </c>
      <c r="I338" s="66">
        <v>50000</v>
      </c>
      <c r="J338" s="67">
        <v>50068.66</v>
      </c>
      <c r="K338" s="66">
        <v>50165.3</v>
      </c>
      <c r="L338" s="66">
        <f t="shared" si="3"/>
        <v>50000</v>
      </c>
      <c r="M338" s="38">
        <v>6.5000000000000002E-2</v>
      </c>
      <c r="N338" s="29">
        <v>9.9700051332390514E-4</v>
      </c>
      <c r="O338" s="29">
        <v>9.9700051332390514E-4</v>
      </c>
      <c r="P338" s="29">
        <v>1.0176925942615427E-3</v>
      </c>
      <c r="Q338" s="65"/>
      <c r="R338" s="31"/>
      <c r="S338" s="32"/>
    </row>
    <row r="339" spans="1:19" s="30" customFormat="1" ht="15" customHeight="1">
      <c r="A339" s="253"/>
      <c r="B339" s="25" t="s">
        <v>103</v>
      </c>
      <c r="C339" s="25" t="s">
        <v>182</v>
      </c>
      <c r="D339" s="26" t="s">
        <v>178</v>
      </c>
      <c r="E339" s="27" t="s">
        <v>179</v>
      </c>
      <c r="F339" s="28">
        <v>45919</v>
      </c>
      <c r="G339" s="28">
        <v>47015</v>
      </c>
      <c r="H339" s="28" t="s">
        <v>148</v>
      </c>
      <c r="I339" s="66">
        <v>50000</v>
      </c>
      <c r="J339" s="67">
        <v>50068.66</v>
      </c>
      <c r="K339" s="66">
        <v>50165.3</v>
      </c>
      <c r="L339" s="66">
        <f t="shared" si="3"/>
        <v>50000</v>
      </c>
      <c r="M339" s="38">
        <v>6.5000000000000002E-2</v>
      </c>
      <c r="N339" s="29">
        <v>9.9700051332390514E-4</v>
      </c>
      <c r="O339" s="29">
        <v>9.9700051332390514E-4</v>
      </c>
      <c r="P339" s="29">
        <v>1.0176925942615427E-3</v>
      </c>
      <c r="Q339" s="65"/>
      <c r="R339" s="31"/>
      <c r="S339" s="32"/>
    </row>
    <row r="340" spans="1:19" s="30" customFormat="1" ht="15" customHeight="1">
      <c r="A340" s="253"/>
      <c r="B340" s="25" t="s">
        <v>103</v>
      </c>
      <c r="C340" s="25" t="s">
        <v>182</v>
      </c>
      <c r="D340" s="26" t="s">
        <v>178</v>
      </c>
      <c r="E340" s="27" t="s">
        <v>179</v>
      </c>
      <c r="F340" s="28">
        <v>45919</v>
      </c>
      <c r="G340" s="28">
        <v>47015</v>
      </c>
      <c r="H340" s="28" t="s">
        <v>148</v>
      </c>
      <c r="I340" s="66">
        <v>50000</v>
      </c>
      <c r="J340" s="67">
        <v>50068.66</v>
      </c>
      <c r="K340" s="66">
        <v>50165.3</v>
      </c>
      <c r="L340" s="66">
        <f t="shared" ref="L340:L363" si="4">+I340</f>
        <v>50000</v>
      </c>
      <c r="M340" s="38">
        <v>6.5000000000000002E-2</v>
      </c>
      <c r="N340" s="29">
        <v>9.9700051332390514E-4</v>
      </c>
      <c r="O340" s="29">
        <v>9.9700051332390514E-4</v>
      </c>
      <c r="P340" s="29">
        <v>1.0176925942615427E-3</v>
      </c>
      <c r="Q340" s="65"/>
      <c r="R340" s="31"/>
      <c r="S340" s="32"/>
    </row>
    <row r="341" spans="1:19" s="30" customFormat="1" ht="15" customHeight="1">
      <c r="A341" s="253"/>
      <c r="B341" s="25" t="s">
        <v>103</v>
      </c>
      <c r="C341" s="25" t="s">
        <v>182</v>
      </c>
      <c r="D341" s="26" t="s">
        <v>178</v>
      </c>
      <c r="E341" s="27" t="s">
        <v>179</v>
      </c>
      <c r="F341" s="28">
        <v>45919</v>
      </c>
      <c r="G341" s="28">
        <v>47015</v>
      </c>
      <c r="H341" s="28" t="s">
        <v>148</v>
      </c>
      <c r="I341" s="66">
        <v>50000</v>
      </c>
      <c r="J341" s="67">
        <v>50068.66</v>
      </c>
      <c r="K341" s="66">
        <v>50165.3</v>
      </c>
      <c r="L341" s="66">
        <f t="shared" si="4"/>
        <v>50000</v>
      </c>
      <c r="M341" s="38">
        <v>6.5000000000000002E-2</v>
      </c>
      <c r="N341" s="29">
        <v>9.9700051332390514E-4</v>
      </c>
      <c r="O341" s="29">
        <v>9.9700051332390514E-4</v>
      </c>
      <c r="P341" s="29">
        <v>1.0176925942615427E-3</v>
      </c>
      <c r="Q341" s="65"/>
      <c r="R341" s="31"/>
      <c r="S341" s="32"/>
    </row>
    <row r="342" spans="1:19" s="30" customFormat="1" ht="15" customHeight="1">
      <c r="A342" s="253"/>
      <c r="B342" s="25" t="s">
        <v>103</v>
      </c>
      <c r="C342" s="25" t="s">
        <v>182</v>
      </c>
      <c r="D342" s="26" t="s">
        <v>178</v>
      </c>
      <c r="E342" s="27" t="s">
        <v>179</v>
      </c>
      <c r="F342" s="28">
        <v>45919</v>
      </c>
      <c r="G342" s="28">
        <v>47015</v>
      </c>
      <c r="H342" s="28" t="s">
        <v>148</v>
      </c>
      <c r="I342" s="66">
        <v>50000</v>
      </c>
      <c r="J342" s="67">
        <v>50068.66</v>
      </c>
      <c r="K342" s="66">
        <v>50165.3</v>
      </c>
      <c r="L342" s="66">
        <f t="shared" si="4"/>
        <v>50000</v>
      </c>
      <c r="M342" s="38">
        <v>6.5000000000000002E-2</v>
      </c>
      <c r="N342" s="29">
        <v>9.9700051332390514E-4</v>
      </c>
      <c r="O342" s="29">
        <v>9.9700051332390514E-4</v>
      </c>
      <c r="P342" s="29">
        <v>1.0176925942615427E-3</v>
      </c>
      <c r="Q342" s="65"/>
      <c r="R342" s="31"/>
      <c r="S342" s="32"/>
    </row>
    <row r="343" spans="1:19" s="30" customFormat="1" ht="15" customHeight="1">
      <c r="A343" s="253"/>
      <c r="B343" s="25" t="s">
        <v>103</v>
      </c>
      <c r="C343" s="25" t="s">
        <v>182</v>
      </c>
      <c r="D343" s="26" t="s">
        <v>178</v>
      </c>
      <c r="E343" s="27" t="s">
        <v>179</v>
      </c>
      <c r="F343" s="28">
        <v>45919</v>
      </c>
      <c r="G343" s="28">
        <v>47015</v>
      </c>
      <c r="H343" s="28" t="s">
        <v>148</v>
      </c>
      <c r="I343" s="66">
        <v>50000</v>
      </c>
      <c r="J343" s="67">
        <v>50068.66</v>
      </c>
      <c r="K343" s="66">
        <v>50165.3</v>
      </c>
      <c r="L343" s="66">
        <f t="shared" si="4"/>
        <v>50000</v>
      </c>
      <c r="M343" s="38">
        <v>6.5000000000000002E-2</v>
      </c>
      <c r="N343" s="29">
        <v>9.9700051332390514E-4</v>
      </c>
      <c r="O343" s="29">
        <v>9.9700051332390514E-4</v>
      </c>
      <c r="P343" s="29">
        <v>1.0176925942615427E-3</v>
      </c>
      <c r="Q343" s="65"/>
      <c r="R343" s="31"/>
      <c r="S343" s="32"/>
    </row>
    <row r="344" spans="1:19" s="30" customFormat="1" ht="15" customHeight="1">
      <c r="A344" s="253"/>
      <c r="B344" s="25" t="s">
        <v>103</v>
      </c>
      <c r="C344" s="25" t="s">
        <v>182</v>
      </c>
      <c r="D344" s="26" t="s">
        <v>178</v>
      </c>
      <c r="E344" s="27" t="s">
        <v>179</v>
      </c>
      <c r="F344" s="28">
        <v>45919</v>
      </c>
      <c r="G344" s="28">
        <v>47015</v>
      </c>
      <c r="H344" s="28" t="s">
        <v>148</v>
      </c>
      <c r="I344" s="66">
        <v>50000</v>
      </c>
      <c r="J344" s="67">
        <v>50068.66</v>
      </c>
      <c r="K344" s="66">
        <v>50165.3</v>
      </c>
      <c r="L344" s="66">
        <f t="shared" si="4"/>
        <v>50000</v>
      </c>
      <c r="M344" s="38">
        <v>6.5000000000000002E-2</v>
      </c>
      <c r="N344" s="29">
        <v>9.9700051332390514E-4</v>
      </c>
      <c r="O344" s="29">
        <v>9.9700051332390514E-4</v>
      </c>
      <c r="P344" s="29">
        <v>1.0176925942615427E-3</v>
      </c>
      <c r="Q344" s="65"/>
      <c r="R344" s="31"/>
      <c r="S344" s="32"/>
    </row>
    <row r="345" spans="1:19" s="30" customFormat="1" ht="15" customHeight="1">
      <c r="A345" s="253"/>
      <c r="B345" s="25" t="s">
        <v>103</v>
      </c>
      <c r="C345" s="25" t="s">
        <v>182</v>
      </c>
      <c r="D345" s="26" t="s">
        <v>178</v>
      </c>
      <c r="E345" s="27" t="s">
        <v>179</v>
      </c>
      <c r="F345" s="28">
        <v>45919</v>
      </c>
      <c r="G345" s="28">
        <v>47015</v>
      </c>
      <c r="H345" s="28" t="s">
        <v>148</v>
      </c>
      <c r="I345" s="66">
        <v>50000</v>
      </c>
      <c r="J345" s="67">
        <v>50068.66</v>
      </c>
      <c r="K345" s="66">
        <v>50165.3</v>
      </c>
      <c r="L345" s="66">
        <f t="shared" si="4"/>
        <v>50000</v>
      </c>
      <c r="M345" s="38">
        <v>6.5000000000000002E-2</v>
      </c>
      <c r="N345" s="29">
        <v>9.9700051332390514E-4</v>
      </c>
      <c r="O345" s="29">
        <v>9.9700051332390514E-4</v>
      </c>
      <c r="P345" s="29">
        <v>1.0176925942615427E-3</v>
      </c>
      <c r="Q345" s="65"/>
      <c r="R345" s="31"/>
      <c r="S345" s="32"/>
    </row>
    <row r="346" spans="1:19" s="30" customFormat="1" ht="15" customHeight="1">
      <c r="A346" s="253"/>
      <c r="B346" s="25" t="s">
        <v>103</v>
      </c>
      <c r="C346" s="25" t="s">
        <v>182</v>
      </c>
      <c r="D346" s="26" t="s">
        <v>178</v>
      </c>
      <c r="E346" s="27" t="s">
        <v>179</v>
      </c>
      <c r="F346" s="28">
        <v>45919</v>
      </c>
      <c r="G346" s="28">
        <v>47015</v>
      </c>
      <c r="H346" s="28" t="s">
        <v>148</v>
      </c>
      <c r="I346" s="66">
        <v>50000</v>
      </c>
      <c r="J346" s="67">
        <v>50068.66</v>
      </c>
      <c r="K346" s="66">
        <v>50165.3</v>
      </c>
      <c r="L346" s="66">
        <f t="shared" si="4"/>
        <v>50000</v>
      </c>
      <c r="M346" s="38">
        <v>6.5000000000000002E-2</v>
      </c>
      <c r="N346" s="29">
        <v>9.9700051332390514E-4</v>
      </c>
      <c r="O346" s="29">
        <v>9.9700051332390514E-4</v>
      </c>
      <c r="P346" s="29">
        <v>1.0176925942615427E-3</v>
      </c>
      <c r="Q346" s="65"/>
      <c r="R346" s="31"/>
      <c r="S346" s="32"/>
    </row>
    <row r="347" spans="1:19" s="30" customFormat="1" ht="15" customHeight="1">
      <c r="A347" s="253"/>
      <c r="B347" s="25" t="s">
        <v>103</v>
      </c>
      <c r="C347" s="25" t="s">
        <v>182</v>
      </c>
      <c r="D347" s="26" t="s">
        <v>178</v>
      </c>
      <c r="E347" s="27" t="s">
        <v>179</v>
      </c>
      <c r="F347" s="28">
        <v>45919</v>
      </c>
      <c r="G347" s="28">
        <v>47015</v>
      </c>
      <c r="H347" s="28" t="s">
        <v>148</v>
      </c>
      <c r="I347" s="66">
        <v>50000</v>
      </c>
      <c r="J347" s="67">
        <v>50068.66</v>
      </c>
      <c r="K347" s="66">
        <v>50165.3</v>
      </c>
      <c r="L347" s="66">
        <f t="shared" si="4"/>
        <v>50000</v>
      </c>
      <c r="M347" s="38">
        <v>6.5000000000000002E-2</v>
      </c>
      <c r="N347" s="29">
        <v>9.9700051332390514E-4</v>
      </c>
      <c r="O347" s="29">
        <v>9.9700051332390514E-4</v>
      </c>
      <c r="P347" s="29">
        <v>1.0176925942615427E-3</v>
      </c>
      <c r="Q347" s="65"/>
      <c r="R347" s="31"/>
      <c r="S347" s="32"/>
    </row>
    <row r="348" spans="1:19" s="30" customFormat="1" ht="15" customHeight="1">
      <c r="A348" s="253"/>
      <c r="B348" s="25" t="s">
        <v>103</v>
      </c>
      <c r="C348" s="25" t="s">
        <v>182</v>
      </c>
      <c r="D348" s="26" t="s">
        <v>178</v>
      </c>
      <c r="E348" s="27" t="s">
        <v>179</v>
      </c>
      <c r="F348" s="28">
        <v>45919</v>
      </c>
      <c r="G348" s="28">
        <v>47015</v>
      </c>
      <c r="H348" s="28" t="s">
        <v>148</v>
      </c>
      <c r="I348" s="66">
        <v>50000</v>
      </c>
      <c r="J348" s="67">
        <v>50068.66</v>
      </c>
      <c r="K348" s="66">
        <v>50165.3</v>
      </c>
      <c r="L348" s="66">
        <f t="shared" si="4"/>
        <v>50000</v>
      </c>
      <c r="M348" s="38">
        <v>6.5000000000000002E-2</v>
      </c>
      <c r="N348" s="29">
        <v>9.9700051332390514E-4</v>
      </c>
      <c r="O348" s="29">
        <v>9.9700051332390514E-4</v>
      </c>
      <c r="P348" s="29">
        <v>1.0176925942615427E-3</v>
      </c>
      <c r="Q348" s="65"/>
      <c r="R348" s="31"/>
      <c r="S348" s="32"/>
    </row>
    <row r="349" spans="1:19" s="30" customFormat="1" ht="15" customHeight="1">
      <c r="A349" s="253"/>
      <c r="B349" s="25" t="s">
        <v>103</v>
      </c>
      <c r="C349" s="25" t="s">
        <v>182</v>
      </c>
      <c r="D349" s="26" t="s">
        <v>178</v>
      </c>
      <c r="E349" s="27" t="s">
        <v>179</v>
      </c>
      <c r="F349" s="28">
        <v>45919</v>
      </c>
      <c r="G349" s="28">
        <v>47015</v>
      </c>
      <c r="H349" s="28" t="s">
        <v>148</v>
      </c>
      <c r="I349" s="66">
        <v>50000</v>
      </c>
      <c r="J349" s="67">
        <v>50068.66</v>
      </c>
      <c r="K349" s="66">
        <v>50165.3</v>
      </c>
      <c r="L349" s="66">
        <f t="shared" si="4"/>
        <v>50000</v>
      </c>
      <c r="M349" s="38">
        <v>6.5000000000000002E-2</v>
      </c>
      <c r="N349" s="29">
        <v>9.9700051332390514E-4</v>
      </c>
      <c r="O349" s="29">
        <v>9.9700051332390514E-4</v>
      </c>
      <c r="P349" s="29">
        <v>1.0176925942615427E-3</v>
      </c>
      <c r="Q349" s="65"/>
      <c r="R349" s="31"/>
      <c r="S349" s="32"/>
    </row>
    <row r="350" spans="1:19" s="30" customFormat="1" ht="15" customHeight="1">
      <c r="A350" s="253"/>
      <c r="B350" s="25" t="s">
        <v>103</v>
      </c>
      <c r="C350" s="25" t="s">
        <v>182</v>
      </c>
      <c r="D350" s="26" t="s">
        <v>178</v>
      </c>
      <c r="E350" s="27" t="s">
        <v>179</v>
      </c>
      <c r="F350" s="28">
        <v>45919</v>
      </c>
      <c r="G350" s="28">
        <v>47015</v>
      </c>
      <c r="H350" s="28" t="s">
        <v>148</v>
      </c>
      <c r="I350" s="66">
        <v>50000</v>
      </c>
      <c r="J350" s="67">
        <v>50068.66</v>
      </c>
      <c r="K350" s="66">
        <v>50165.3</v>
      </c>
      <c r="L350" s="66">
        <f t="shared" si="4"/>
        <v>50000</v>
      </c>
      <c r="M350" s="38">
        <v>6.5000000000000002E-2</v>
      </c>
      <c r="N350" s="29">
        <v>9.9700051332390514E-4</v>
      </c>
      <c r="O350" s="29">
        <v>9.9700051332390514E-4</v>
      </c>
      <c r="P350" s="29">
        <v>1.0176925942615427E-3</v>
      </c>
      <c r="Q350" s="65"/>
      <c r="R350" s="31"/>
      <c r="S350" s="32"/>
    </row>
    <row r="351" spans="1:19" s="30" customFormat="1" ht="15" customHeight="1">
      <c r="A351" s="253"/>
      <c r="B351" s="25" t="s">
        <v>103</v>
      </c>
      <c r="C351" s="25" t="s">
        <v>182</v>
      </c>
      <c r="D351" s="26" t="s">
        <v>178</v>
      </c>
      <c r="E351" s="27" t="s">
        <v>179</v>
      </c>
      <c r="F351" s="28">
        <v>45919</v>
      </c>
      <c r="G351" s="28">
        <v>47015</v>
      </c>
      <c r="H351" s="28" t="s">
        <v>148</v>
      </c>
      <c r="I351" s="66">
        <v>50000</v>
      </c>
      <c r="J351" s="67">
        <v>50068.66</v>
      </c>
      <c r="K351" s="66">
        <v>50165.3</v>
      </c>
      <c r="L351" s="66">
        <f t="shared" si="4"/>
        <v>50000</v>
      </c>
      <c r="M351" s="38">
        <v>6.5000000000000002E-2</v>
      </c>
      <c r="N351" s="29">
        <v>9.9700051332390514E-4</v>
      </c>
      <c r="O351" s="29">
        <v>9.9700051332390514E-4</v>
      </c>
      <c r="P351" s="29">
        <v>1.0176925942615427E-3</v>
      </c>
      <c r="Q351" s="65"/>
      <c r="R351" s="31"/>
      <c r="S351" s="32"/>
    </row>
    <row r="352" spans="1:19" s="30" customFormat="1" ht="15" customHeight="1">
      <c r="A352" s="253"/>
      <c r="B352" s="25" t="s">
        <v>103</v>
      </c>
      <c r="C352" s="25" t="s">
        <v>182</v>
      </c>
      <c r="D352" s="26" t="s">
        <v>178</v>
      </c>
      <c r="E352" s="27" t="s">
        <v>179</v>
      </c>
      <c r="F352" s="28">
        <v>45919</v>
      </c>
      <c r="G352" s="28">
        <v>47015</v>
      </c>
      <c r="H352" s="28" t="s">
        <v>148</v>
      </c>
      <c r="I352" s="66">
        <v>50000</v>
      </c>
      <c r="J352" s="67">
        <v>50068.66</v>
      </c>
      <c r="K352" s="66">
        <v>50165.3</v>
      </c>
      <c r="L352" s="66">
        <f t="shared" si="4"/>
        <v>50000</v>
      </c>
      <c r="M352" s="38">
        <v>6.5000000000000002E-2</v>
      </c>
      <c r="N352" s="29">
        <v>9.9700051332390514E-4</v>
      </c>
      <c r="O352" s="29">
        <v>9.9700051332390514E-4</v>
      </c>
      <c r="P352" s="29">
        <v>1.0176925942615427E-3</v>
      </c>
      <c r="Q352" s="65"/>
      <c r="R352" s="31"/>
      <c r="S352" s="32"/>
    </row>
    <row r="353" spans="1:19" s="30" customFormat="1" ht="15" customHeight="1">
      <c r="A353" s="253"/>
      <c r="B353" s="25" t="s">
        <v>103</v>
      </c>
      <c r="C353" s="25" t="s">
        <v>182</v>
      </c>
      <c r="D353" s="26" t="s">
        <v>178</v>
      </c>
      <c r="E353" s="27" t="s">
        <v>179</v>
      </c>
      <c r="F353" s="28">
        <v>45919</v>
      </c>
      <c r="G353" s="28">
        <v>47015</v>
      </c>
      <c r="H353" s="28" t="s">
        <v>148</v>
      </c>
      <c r="I353" s="66">
        <v>50000</v>
      </c>
      <c r="J353" s="67">
        <v>50068.66</v>
      </c>
      <c r="K353" s="66">
        <v>50165.3</v>
      </c>
      <c r="L353" s="66">
        <f t="shared" si="4"/>
        <v>50000</v>
      </c>
      <c r="M353" s="38">
        <v>6.5000000000000002E-2</v>
      </c>
      <c r="N353" s="29">
        <v>9.9700051332390514E-4</v>
      </c>
      <c r="O353" s="29">
        <v>9.9700051332390514E-4</v>
      </c>
      <c r="P353" s="29">
        <v>1.0176925942615427E-3</v>
      </c>
      <c r="Q353" s="65"/>
      <c r="R353" s="31"/>
      <c r="S353" s="32"/>
    </row>
    <row r="354" spans="1:19" s="30" customFormat="1" ht="15" customHeight="1">
      <c r="A354" s="253"/>
      <c r="B354" s="25" t="s">
        <v>103</v>
      </c>
      <c r="C354" s="25" t="s">
        <v>182</v>
      </c>
      <c r="D354" s="26" t="s">
        <v>178</v>
      </c>
      <c r="E354" s="27" t="s">
        <v>179</v>
      </c>
      <c r="F354" s="28">
        <v>45919</v>
      </c>
      <c r="G354" s="28">
        <v>47015</v>
      </c>
      <c r="H354" s="28" t="s">
        <v>148</v>
      </c>
      <c r="I354" s="66">
        <v>50000</v>
      </c>
      <c r="J354" s="67">
        <v>50068.66</v>
      </c>
      <c r="K354" s="66">
        <v>50165.3</v>
      </c>
      <c r="L354" s="66">
        <f t="shared" si="4"/>
        <v>50000</v>
      </c>
      <c r="M354" s="38">
        <v>6.5000000000000002E-2</v>
      </c>
      <c r="N354" s="29">
        <v>9.9700051332390514E-4</v>
      </c>
      <c r="O354" s="29">
        <v>9.9700051332390514E-4</v>
      </c>
      <c r="P354" s="29">
        <v>1.0176925942615427E-3</v>
      </c>
      <c r="Q354" s="65"/>
      <c r="R354" s="31"/>
      <c r="S354" s="32"/>
    </row>
    <row r="355" spans="1:19" s="30" customFormat="1" ht="15" customHeight="1">
      <c r="A355" s="253"/>
      <c r="B355" s="25" t="s">
        <v>103</v>
      </c>
      <c r="C355" s="25" t="s">
        <v>182</v>
      </c>
      <c r="D355" s="26" t="s">
        <v>178</v>
      </c>
      <c r="E355" s="27" t="s">
        <v>179</v>
      </c>
      <c r="F355" s="28">
        <v>45919</v>
      </c>
      <c r="G355" s="28">
        <v>47015</v>
      </c>
      <c r="H355" s="28" t="s">
        <v>148</v>
      </c>
      <c r="I355" s="66">
        <v>50000</v>
      </c>
      <c r="J355" s="67">
        <v>50068.66</v>
      </c>
      <c r="K355" s="66">
        <v>50165.3</v>
      </c>
      <c r="L355" s="66">
        <f t="shared" si="4"/>
        <v>50000</v>
      </c>
      <c r="M355" s="38">
        <v>6.5000000000000002E-2</v>
      </c>
      <c r="N355" s="29">
        <v>9.9700051332390514E-4</v>
      </c>
      <c r="O355" s="29">
        <v>9.9700051332390514E-4</v>
      </c>
      <c r="P355" s="29">
        <v>1.0176925942615427E-3</v>
      </c>
      <c r="Q355" s="65"/>
      <c r="R355" s="31"/>
      <c r="S355" s="32"/>
    </row>
    <row r="356" spans="1:19" s="30" customFormat="1" ht="15" customHeight="1">
      <c r="A356" s="253"/>
      <c r="B356" s="25" t="s">
        <v>103</v>
      </c>
      <c r="C356" s="25" t="s">
        <v>245</v>
      </c>
      <c r="D356" s="26" t="s">
        <v>178</v>
      </c>
      <c r="E356" s="27" t="s">
        <v>179</v>
      </c>
      <c r="F356" s="28">
        <v>45625</v>
      </c>
      <c r="G356" s="28">
        <v>45943</v>
      </c>
      <c r="H356" s="28" t="s">
        <v>148</v>
      </c>
      <c r="I356" s="66">
        <v>250000</v>
      </c>
      <c r="J356" s="67">
        <v>252940.15</v>
      </c>
      <c r="K356" s="66">
        <v>253839.34</v>
      </c>
      <c r="L356" s="66">
        <f t="shared" si="4"/>
        <v>250000</v>
      </c>
      <c r="M356" s="38">
        <v>6.25E-2</v>
      </c>
      <c r="N356" s="29">
        <v>5.044880670140541E-3</v>
      </c>
      <c r="O356" s="29">
        <v>5.044880670140541E-3</v>
      </c>
      <c r="P356" s="29">
        <v>5.1495838049456051E-3</v>
      </c>
      <c r="Q356" s="65"/>
      <c r="R356" s="31"/>
      <c r="S356" s="32"/>
    </row>
    <row r="357" spans="1:19" s="30" customFormat="1" ht="15" customHeight="1">
      <c r="A357" s="253"/>
      <c r="B357" s="25" t="s">
        <v>103</v>
      </c>
      <c r="C357" s="25" t="s">
        <v>245</v>
      </c>
      <c r="D357" s="26" t="s">
        <v>178</v>
      </c>
      <c r="E357" s="27" t="s">
        <v>179</v>
      </c>
      <c r="F357" s="28">
        <v>45625</v>
      </c>
      <c r="G357" s="28">
        <v>45943</v>
      </c>
      <c r="H357" s="28" t="s">
        <v>148</v>
      </c>
      <c r="I357" s="66">
        <v>250000</v>
      </c>
      <c r="J357" s="67">
        <v>252940.15</v>
      </c>
      <c r="K357" s="66">
        <v>253839.34</v>
      </c>
      <c r="L357" s="66">
        <f t="shared" si="4"/>
        <v>250000</v>
      </c>
      <c r="M357" s="38">
        <v>6.25E-2</v>
      </c>
      <c r="N357" s="29">
        <v>5.044880670140541E-3</v>
      </c>
      <c r="O357" s="29">
        <v>5.044880670140541E-3</v>
      </c>
      <c r="P357" s="29">
        <v>5.1495838049456051E-3</v>
      </c>
      <c r="Q357" s="65"/>
      <c r="R357" s="31"/>
      <c r="S357" s="32"/>
    </row>
    <row r="358" spans="1:19" s="30" customFormat="1" ht="15" customHeight="1">
      <c r="A358" s="253"/>
      <c r="B358" s="25" t="s">
        <v>103</v>
      </c>
      <c r="C358" s="25" t="s">
        <v>245</v>
      </c>
      <c r="D358" s="26" t="s">
        <v>178</v>
      </c>
      <c r="E358" s="27" t="s">
        <v>179</v>
      </c>
      <c r="F358" s="28">
        <v>45625</v>
      </c>
      <c r="G358" s="28">
        <v>45943</v>
      </c>
      <c r="H358" s="28" t="s">
        <v>148</v>
      </c>
      <c r="I358" s="66">
        <v>250000</v>
      </c>
      <c r="J358" s="67">
        <v>252940.15</v>
      </c>
      <c r="K358" s="66">
        <v>253839.34</v>
      </c>
      <c r="L358" s="66">
        <f t="shared" si="4"/>
        <v>250000</v>
      </c>
      <c r="M358" s="38">
        <v>6.25E-2</v>
      </c>
      <c r="N358" s="29">
        <v>5.044880670140541E-3</v>
      </c>
      <c r="O358" s="29">
        <v>5.044880670140541E-3</v>
      </c>
      <c r="P358" s="29">
        <v>5.1495838049456051E-3</v>
      </c>
      <c r="Q358" s="65"/>
      <c r="R358" s="31"/>
      <c r="S358" s="32"/>
    </row>
    <row r="359" spans="1:19" s="30" customFormat="1" ht="15" customHeight="1">
      <c r="A359" s="253"/>
      <c r="B359" s="25" t="s">
        <v>103</v>
      </c>
      <c r="C359" s="25" t="s">
        <v>245</v>
      </c>
      <c r="D359" s="26" t="s">
        <v>178</v>
      </c>
      <c r="E359" s="27" t="s">
        <v>179</v>
      </c>
      <c r="F359" s="28">
        <v>45625</v>
      </c>
      <c r="G359" s="28">
        <v>45943</v>
      </c>
      <c r="H359" s="28" t="s">
        <v>148</v>
      </c>
      <c r="I359" s="66">
        <v>250000</v>
      </c>
      <c r="J359" s="67">
        <v>252940.15</v>
      </c>
      <c r="K359" s="66">
        <v>253839.34</v>
      </c>
      <c r="L359" s="66">
        <f t="shared" si="4"/>
        <v>250000</v>
      </c>
      <c r="M359" s="38">
        <v>6.25E-2</v>
      </c>
      <c r="N359" s="29">
        <v>5.044880670140541E-3</v>
      </c>
      <c r="O359" s="29">
        <v>5.044880670140541E-3</v>
      </c>
      <c r="P359" s="29">
        <v>5.1495838049456051E-3</v>
      </c>
      <c r="Q359" s="65"/>
      <c r="R359" s="31"/>
      <c r="S359" s="32"/>
    </row>
    <row r="360" spans="1:19" s="30" customFormat="1" ht="15" customHeight="1">
      <c r="A360" s="253"/>
      <c r="B360" s="25" t="s">
        <v>103</v>
      </c>
      <c r="C360" s="25" t="s">
        <v>245</v>
      </c>
      <c r="D360" s="26" t="s">
        <v>178</v>
      </c>
      <c r="E360" s="27" t="s">
        <v>179</v>
      </c>
      <c r="F360" s="28">
        <v>45625</v>
      </c>
      <c r="G360" s="28">
        <v>45943</v>
      </c>
      <c r="H360" s="28" t="s">
        <v>148</v>
      </c>
      <c r="I360" s="66">
        <v>250000</v>
      </c>
      <c r="J360" s="67">
        <v>252940.15</v>
      </c>
      <c r="K360" s="66">
        <v>253839.34</v>
      </c>
      <c r="L360" s="66">
        <f t="shared" si="4"/>
        <v>250000</v>
      </c>
      <c r="M360" s="38">
        <v>6.25E-2</v>
      </c>
      <c r="N360" s="29">
        <v>5.044880670140541E-3</v>
      </c>
      <c r="O360" s="29">
        <v>5.044880670140541E-3</v>
      </c>
      <c r="P360" s="29">
        <v>5.1495838049456051E-3</v>
      </c>
      <c r="Q360" s="65"/>
      <c r="R360" s="31"/>
      <c r="S360" s="32"/>
    </row>
    <row r="361" spans="1:19" s="30" customFormat="1" ht="15" customHeight="1">
      <c r="A361" s="253"/>
      <c r="B361" s="25" t="s">
        <v>103</v>
      </c>
      <c r="C361" s="25" t="s">
        <v>245</v>
      </c>
      <c r="D361" s="26" t="s">
        <v>178</v>
      </c>
      <c r="E361" s="27" t="s">
        <v>179</v>
      </c>
      <c r="F361" s="28">
        <v>45625</v>
      </c>
      <c r="G361" s="28">
        <v>45943</v>
      </c>
      <c r="H361" s="28" t="s">
        <v>148</v>
      </c>
      <c r="I361" s="66">
        <v>250000</v>
      </c>
      <c r="J361" s="67">
        <v>252940.15</v>
      </c>
      <c r="K361" s="66">
        <v>253839.34</v>
      </c>
      <c r="L361" s="66">
        <f t="shared" si="4"/>
        <v>250000</v>
      </c>
      <c r="M361" s="38">
        <v>6.25E-2</v>
      </c>
      <c r="N361" s="29">
        <v>5.044880670140541E-3</v>
      </c>
      <c r="O361" s="29">
        <v>5.044880670140541E-3</v>
      </c>
      <c r="P361" s="29">
        <v>5.1495838049456051E-3</v>
      </c>
      <c r="Q361" s="65"/>
      <c r="R361" s="31"/>
      <c r="S361" s="32"/>
    </row>
    <row r="362" spans="1:19" s="30" customFormat="1" ht="15" customHeight="1">
      <c r="A362" s="253"/>
      <c r="B362" s="25" t="s">
        <v>103</v>
      </c>
      <c r="C362" s="25" t="s">
        <v>245</v>
      </c>
      <c r="D362" s="26" t="s">
        <v>178</v>
      </c>
      <c r="E362" s="27" t="s">
        <v>179</v>
      </c>
      <c r="F362" s="28">
        <v>45777</v>
      </c>
      <c r="G362" s="28">
        <v>46132</v>
      </c>
      <c r="H362" s="28" t="s">
        <v>148</v>
      </c>
      <c r="I362" s="66">
        <v>250000</v>
      </c>
      <c r="J362" s="67">
        <v>251169.03</v>
      </c>
      <c r="K362" s="66">
        <v>253607.74</v>
      </c>
      <c r="L362" s="66">
        <f t="shared" si="4"/>
        <v>250000</v>
      </c>
      <c r="M362" s="38">
        <v>6.0999999999999999E-2</v>
      </c>
      <c r="N362" s="29">
        <v>5.0402777809146048E-3</v>
      </c>
      <c r="O362" s="29">
        <v>5.0402777809146048E-3</v>
      </c>
      <c r="P362" s="29">
        <v>5.1448853858226066E-3</v>
      </c>
      <c r="Q362" s="65"/>
      <c r="R362" s="31"/>
      <c r="S362" s="32"/>
    </row>
    <row r="363" spans="1:19" s="30" customFormat="1" ht="15" customHeight="1">
      <c r="A363" s="253"/>
      <c r="B363" s="25" t="s">
        <v>103</v>
      </c>
      <c r="C363" s="25" t="s">
        <v>245</v>
      </c>
      <c r="D363" s="26" t="s">
        <v>178</v>
      </c>
      <c r="E363" s="27" t="s">
        <v>179</v>
      </c>
      <c r="F363" s="28">
        <v>45777</v>
      </c>
      <c r="G363" s="28">
        <v>46134</v>
      </c>
      <c r="H363" s="28" t="s">
        <v>148</v>
      </c>
      <c r="I363" s="66">
        <v>250000</v>
      </c>
      <c r="J363" s="67">
        <v>251007</v>
      </c>
      <c r="K363" s="66">
        <v>253443.15</v>
      </c>
      <c r="L363" s="66">
        <f t="shared" si="4"/>
        <v>250000</v>
      </c>
      <c r="M363" s="38">
        <v>6.0999999999999999E-2</v>
      </c>
      <c r="N363" s="29">
        <v>5.0370066689210957E-3</v>
      </c>
      <c r="O363" s="29">
        <v>5.0370066689210957E-3</v>
      </c>
      <c r="P363" s="29">
        <v>5.1415463840805749E-3</v>
      </c>
      <c r="Q363" s="65"/>
      <c r="R363" s="31"/>
      <c r="S363" s="32"/>
    </row>
    <row r="364" spans="1:19" s="30" customFormat="1" ht="15" customHeight="1">
      <c r="A364" s="253"/>
      <c r="B364" s="25" t="s">
        <v>103</v>
      </c>
      <c r="C364" s="25" t="s">
        <v>245</v>
      </c>
      <c r="D364" s="26" t="s">
        <v>178</v>
      </c>
      <c r="E364" s="27" t="s">
        <v>179</v>
      </c>
      <c r="F364" s="28">
        <v>45777</v>
      </c>
      <c r="G364" s="28">
        <v>46134</v>
      </c>
      <c r="H364" s="28" t="s">
        <v>148</v>
      </c>
      <c r="I364" s="66">
        <v>250000</v>
      </c>
      <c r="J364" s="67">
        <v>251007</v>
      </c>
      <c r="K364" s="66">
        <v>253443.15</v>
      </c>
      <c r="L364" s="66">
        <f t="shared" ref="L364:L427" si="5">+I364</f>
        <v>250000</v>
      </c>
      <c r="M364" s="38">
        <v>6.0999999999999999E-2</v>
      </c>
      <c r="N364" s="29">
        <v>5.0370066689210957E-3</v>
      </c>
      <c r="O364" s="29">
        <v>5.0370066689210957E-3</v>
      </c>
      <c r="P364" s="29">
        <v>5.1415463840805749E-3</v>
      </c>
      <c r="Q364" s="65"/>
      <c r="R364" s="31"/>
      <c r="S364" s="32"/>
    </row>
    <row r="365" spans="1:19" s="30" customFormat="1" ht="15" customHeight="1">
      <c r="A365" s="253"/>
      <c r="B365" s="25" t="s">
        <v>103</v>
      </c>
      <c r="C365" s="25" t="s">
        <v>245</v>
      </c>
      <c r="D365" s="26" t="s">
        <v>178</v>
      </c>
      <c r="E365" s="27" t="s">
        <v>179</v>
      </c>
      <c r="F365" s="28">
        <v>45777</v>
      </c>
      <c r="G365" s="28">
        <v>46134</v>
      </c>
      <c r="H365" s="28" t="s">
        <v>148</v>
      </c>
      <c r="I365" s="66">
        <v>250000</v>
      </c>
      <c r="J365" s="67">
        <v>251007</v>
      </c>
      <c r="K365" s="66">
        <v>253443.15</v>
      </c>
      <c r="L365" s="66">
        <f t="shared" si="5"/>
        <v>250000</v>
      </c>
      <c r="M365" s="38">
        <v>6.0999999999999999E-2</v>
      </c>
      <c r="N365" s="29">
        <v>5.0370066689210957E-3</v>
      </c>
      <c r="O365" s="29">
        <v>5.0370066689210957E-3</v>
      </c>
      <c r="P365" s="29">
        <v>5.1415463840805749E-3</v>
      </c>
      <c r="Q365" s="65"/>
      <c r="R365" s="31"/>
      <c r="S365" s="32"/>
    </row>
    <row r="366" spans="1:19" s="30" customFormat="1" ht="15" customHeight="1">
      <c r="A366" s="253"/>
      <c r="B366" s="25" t="s">
        <v>103</v>
      </c>
      <c r="C366" s="25" t="s">
        <v>245</v>
      </c>
      <c r="D366" s="26" t="s">
        <v>178</v>
      </c>
      <c r="E366" s="27" t="s">
        <v>179</v>
      </c>
      <c r="F366" s="28">
        <v>45888</v>
      </c>
      <c r="G366" s="28">
        <v>46433</v>
      </c>
      <c r="H366" s="28" t="s">
        <v>148</v>
      </c>
      <c r="I366" s="66">
        <v>250000</v>
      </c>
      <c r="J366" s="67">
        <v>250625.96</v>
      </c>
      <c r="K366" s="66">
        <v>252420.07</v>
      </c>
      <c r="L366" s="66">
        <f t="shared" si="5"/>
        <v>250000</v>
      </c>
      <c r="M366" s="38">
        <v>6.3500000000000001E-2</v>
      </c>
      <c r="N366" s="29">
        <v>5.0166736641315025E-3</v>
      </c>
      <c r="O366" s="29">
        <v>5.0166736641315025E-3</v>
      </c>
      <c r="P366" s="29">
        <v>5.120791381332917E-3</v>
      </c>
      <c r="Q366" s="65"/>
      <c r="R366" s="31"/>
      <c r="S366" s="32"/>
    </row>
    <row r="367" spans="1:19" s="30" customFormat="1" ht="15" customHeight="1">
      <c r="A367" s="253"/>
      <c r="B367" s="25" t="s">
        <v>103</v>
      </c>
      <c r="C367" s="25" t="s">
        <v>245</v>
      </c>
      <c r="D367" s="26" t="s">
        <v>178</v>
      </c>
      <c r="E367" s="27" t="s">
        <v>179</v>
      </c>
      <c r="F367" s="28">
        <v>45888</v>
      </c>
      <c r="G367" s="28">
        <v>46433</v>
      </c>
      <c r="H367" s="28" t="s">
        <v>148</v>
      </c>
      <c r="I367" s="66">
        <v>250000</v>
      </c>
      <c r="J367" s="67">
        <v>250625.96</v>
      </c>
      <c r="K367" s="66">
        <v>252420.07</v>
      </c>
      <c r="L367" s="66">
        <f t="shared" si="5"/>
        <v>250000</v>
      </c>
      <c r="M367" s="38">
        <v>6.3500000000000001E-2</v>
      </c>
      <c r="N367" s="29">
        <v>5.0166736641315025E-3</v>
      </c>
      <c r="O367" s="29">
        <v>5.0166736641315025E-3</v>
      </c>
      <c r="P367" s="29">
        <v>5.120791381332917E-3</v>
      </c>
      <c r="Q367" s="65"/>
      <c r="R367" s="31"/>
      <c r="S367" s="32"/>
    </row>
    <row r="368" spans="1:19" s="30" customFormat="1" ht="15" customHeight="1">
      <c r="A368" s="253"/>
      <c r="B368" s="25" t="s">
        <v>103</v>
      </c>
      <c r="C368" s="25" t="s">
        <v>245</v>
      </c>
      <c r="D368" s="26" t="s">
        <v>178</v>
      </c>
      <c r="E368" s="27" t="s">
        <v>179</v>
      </c>
      <c r="F368" s="28">
        <v>45888</v>
      </c>
      <c r="G368" s="28">
        <v>46433</v>
      </c>
      <c r="H368" s="28" t="s">
        <v>148</v>
      </c>
      <c r="I368" s="66">
        <v>250000</v>
      </c>
      <c r="J368" s="67">
        <v>250625.96</v>
      </c>
      <c r="K368" s="66">
        <v>252420.07</v>
      </c>
      <c r="L368" s="66">
        <f t="shared" si="5"/>
        <v>250000</v>
      </c>
      <c r="M368" s="38">
        <v>6.3500000000000001E-2</v>
      </c>
      <c r="N368" s="29">
        <v>5.0166736641315025E-3</v>
      </c>
      <c r="O368" s="29">
        <v>5.0166736641315025E-3</v>
      </c>
      <c r="P368" s="29">
        <v>5.120791381332917E-3</v>
      </c>
      <c r="Q368" s="65"/>
      <c r="R368" s="31"/>
      <c r="S368" s="32"/>
    </row>
    <row r="369" spans="1:19" s="30" customFormat="1" ht="15" customHeight="1">
      <c r="A369" s="253"/>
      <c r="B369" s="25" t="s">
        <v>103</v>
      </c>
      <c r="C369" s="25" t="s">
        <v>245</v>
      </c>
      <c r="D369" s="26" t="s">
        <v>178</v>
      </c>
      <c r="E369" s="27" t="s">
        <v>179</v>
      </c>
      <c r="F369" s="28">
        <v>45888</v>
      </c>
      <c r="G369" s="28">
        <v>46433</v>
      </c>
      <c r="H369" s="28" t="s">
        <v>148</v>
      </c>
      <c r="I369" s="66">
        <v>250000</v>
      </c>
      <c r="J369" s="67">
        <v>250625.96</v>
      </c>
      <c r="K369" s="66">
        <v>252420.07</v>
      </c>
      <c r="L369" s="66">
        <f t="shared" si="5"/>
        <v>250000</v>
      </c>
      <c r="M369" s="38">
        <v>6.3500000000000001E-2</v>
      </c>
      <c r="N369" s="29">
        <v>5.0166736641315025E-3</v>
      </c>
      <c r="O369" s="29">
        <v>5.0166736641315025E-3</v>
      </c>
      <c r="P369" s="29">
        <v>5.120791381332917E-3</v>
      </c>
      <c r="Q369" s="65"/>
      <c r="R369" s="31"/>
      <c r="S369" s="32"/>
    </row>
    <row r="370" spans="1:19" s="30" customFormat="1" ht="15" customHeight="1">
      <c r="A370" s="253"/>
      <c r="B370" s="25" t="s">
        <v>103</v>
      </c>
      <c r="C370" s="25" t="s">
        <v>245</v>
      </c>
      <c r="D370" s="26" t="s">
        <v>178</v>
      </c>
      <c r="E370" s="27" t="s">
        <v>179</v>
      </c>
      <c r="F370" s="28">
        <v>45888</v>
      </c>
      <c r="G370" s="28">
        <v>46433</v>
      </c>
      <c r="H370" s="28" t="s">
        <v>148</v>
      </c>
      <c r="I370" s="66">
        <v>250000</v>
      </c>
      <c r="J370" s="67">
        <v>250625.96</v>
      </c>
      <c r="K370" s="66">
        <v>252420.07</v>
      </c>
      <c r="L370" s="66">
        <f t="shared" si="5"/>
        <v>250000</v>
      </c>
      <c r="M370" s="38">
        <v>6.3500000000000001E-2</v>
      </c>
      <c r="N370" s="29">
        <v>5.0166736641315025E-3</v>
      </c>
      <c r="O370" s="29">
        <v>5.0166736641315025E-3</v>
      </c>
      <c r="P370" s="29">
        <v>5.120791381332917E-3</v>
      </c>
      <c r="Q370" s="65"/>
      <c r="R370" s="31"/>
      <c r="S370" s="32"/>
    </row>
    <row r="371" spans="1:19" s="30" customFormat="1" ht="15" customHeight="1">
      <c r="A371" s="253"/>
      <c r="B371" s="25" t="s">
        <v>103</v>
      </c>
      <c r="C371" s="25" t="s">
        <v>245</v>
      </c>
      <c r="D371" s="26" t="s">
        <v>178</v>
      </c>
      <c r="E371" s="27" t="s">
        <v>179</v>
      </c>
      <c r="F371" s="28">
        <v>45888</v>
      </c>
      <c r="G371" s="28">
        <v>46433</v>
      </c>
      <c r="H371" s="28" t="s">
        <v>148</v>
      </c>
      <c r="I371" s="66">
        <v>250000</v>
      </c>
      <c r="J371" s="67">
        <v>250625.96</v>
      </c>
      <c r="K371" s="66">
        <v>252420.07</v>
      </c>
      <c r="L371" s="66">
        <f t="shared" si="5"/>
        <v>250000</v>
      </c>
      <c r="M371" s="38">
        <v>6.3500000000000001E-2</v>
      </c>
      <c r="N371" s="29">
        <v>5.0166736641315025E-3</v>
      </c>
      <c r="O371" s="29">
        <v>5.0166736641315025E-3</v>
      </c>
      <c r="P371" s="29">
        <v>5.120791381332917E-3</v>
      </c>
      <c r="Q371" s="65"/>
      <c r="R371" s="31"/>
      <c r="S371" s="32"/>
    </row>
    <row r="372" spans="1:19" s="30" customFormat="1" ht="15" customHeight="1">
      <c r="A372" s="253"/>
      <c r="B372" s="25" t="s">
        <v>103</v>
      </c>
      <c r="C372" s="25" t="s">
        <v>245</v>
      </c>
      <c r="D372" s="26" t="s">
        <v>178</v>
      </c>
      <c r="E372" s="27" t="s">
        <v>179</v>
      </c>
      <c r="F372" s="28">
        <v>45888</v>
      </c>
      <c r="G372" s="28">
        <v>46433</v>
      </c>
      <c r="H372" s="28" t="s">
        <v>148</v>
      </c>
      <c r="I372" s="66">
        <v>250000</v>
      </c>
      <c r="J372" s="67">
        <v>250625.96</v>
      </c>
      <c r="K372" s="66">
        <v>252420.07</v>
      </c>
      <c r="L372" s="66">
        <f t="shared" si="5"/>
        <v>250000</v>
      </c>
      <c r="M372" s="38">
        <v>6.3500000000000001E-2</v>
      </c>
      <c r="N372" s="29">
        <v>5.0166736641315025E-3</v>
      </c>
      <c r="O372" s="29">
        <v>5.0166736641315025E-3</v>
      </c>
      <c r="P372" s="29">
        <v>5.120791381332917E-3</v>
      </c>
      <c r="Q372" s="65"/>
      <c r="R372" s="31"/>
      <c r="S372" s="32"/>
    </row>
    <row r="373" spans="1:19" s="30" customFormat="1" ht="15" customHeight="1">
      <c r="A373" s="253"/>
      <c r="B373" s="25" t="s">
        <v>103</v>
      </c>
      <c r="C373" s="25" t="s">
        <v>245</v>
      </c>
      <c r="D373" s="26" t="s">
        <v>178</v>
      </c>
      <c r="E373" s="27" t="s">
        <v>179</v>
      </c>
      <c r="F373" s="28">
        <v>45888</v>
      </c>
      <c r="G373" s="28">
        <v>46433</v>
      </c>
      <c r="H373" s="28" t="s">
        <v>148</v>
      </c>
      <c r="I373" s="66">
        <v>250000</v>
      </c>
      <c r="J373" s="67">
        <v>250625.96</v>
      </c>
      <c r="K373" s="66">
        <v>252420.07</v>
      </c>
      <c r="L373" s="66">
        <f t="shared" si="5"/>
        <v>250000</v>
      </c>
      <c r="M373" s="38">
        <v>6.3500000000000001E-2</v>
      </c>
      <c r="N373" s="29">
        <v>5.0166736641315025E-3</v>
      </c>
      <c r="O373" s="29">
        <v>5.0166736641315025E-3</v>
      </c>
      <c r="P373" s="29">
        <v>5.120791381332917E-3</v>
      </c>
      <c r="Q373" s="65"/>
      <c r="R373" s="31"/>
      <c r="S373" s="32"/>
    </row>
    <row r="374" spans="1:19" s="30" customFormat="1" ht="15" customHeight="1">
      <c r="A374" s="253"/>
      <c r="B374" s="25" t="s">
        <v>103</v>
      </c>
      <c r="C374" s="25" t="s">
        <v>245</v>
      </c>
      <c r="D374" s="26" t="s">
        <v>178</v>
      </c>
      <c r="E374" s="27" t="s">
        <v>179</v>
      </c>
      <c r="F374" s="28">
        <v>45904</v>
      </c>
      <c r="G374" s="28">
        <v>46269</v>
      </c>
      <c r="H374" s="28" t="s">
        <v>148</v>
      </c>
      <c r="I374" s="66">
        <v>190000</v>
      </c>
      <c r="J374" s="67">
        <v>189838.51</v>
      </c>
      <c r="K374" s="66">
        <v>190659.06</v>
      </c>
      <c r="L374" s="66">
        <f t="shared" si="5"/>
        <v>190000</v>
      </c>
      <c r="M374" s="38">
        <v>5.7500000000000002E-2</v>
      </c>
      <c r="N374" s="29">
        <v>3.7892164641665296E-3</v>
      </c>
      <c r="O374" s="29">
        <v>3.7892164641665296E-3</v>
      </c>
      <c r="P374" s="29">
        <v>3.8678591255482796E-3</v>
      </c>
      <c r="Q374" s="65"/>
      <c r="R374" s="31"/>
      <c r="S374" s="32"/>
    </row>
    <row r="375" spans="1:19" s="30" customFormat="1" ht="15" customHeight="1">
      <c r="A375" s="253"/>
      <c r="B375" s="25" t="s">
        <v>103</v>
      </c>
      <c r="C375" s="25" t="s">
        <v>245</v>
      </c>
      <c r="D375" s="26" t="s">
        <v>178</v>
      </c>
      <c r="E375" s="27" t="s">
        <v>179</v>
      </c>
      <c r="F375" s="28">
        <v>45912</v>
      </c>
      <c r="G375" s="28">
        <v>45943</v>
      </c>
      <c r="H375" s="28" t="s">
        <v>148</v>
      </c>
      <c r="I375" s="66">
        <v>100000</v>
      </c>
      <c r="J375" s="67">
        <v>101269.55</v>
      </c>
      <c r="K375" s="66">
        <v>101547.93</v>
      </c>
      <c r="L375" s="66">
        <f t="shared" si="5"/>
        <v>100000</v>
      </c>
      <c r="M375" s="38">
        <v>6.25E-2</v>
      </c>
      <c r="N375" s="29">
        <v>2.018194615341281E-3</v>
      </c>
      <c r="O375" s="29">
        <v>2.018194615341281E-3</v>
      </c>
      <c r="P375" s="29">
        <v>2.0600808990196315E-3</v>
      </c>
      <c r="Q375" s="65"/>
      <c r="R375" s="31"/>
      <c r="S375" s="32"/>
    </row>
    <row r="376" spans="1:19" s="30" customFormat="1" ht="15" customHeight="1">
      <c r="A376" s="253"/>
      <c r="B376" s="25" t="s">
        <v>103</v>
      </c>
      <c r="C376" s="25" t="s">
        <v>245</v>
      </c>
      <c r="D376" s="26" t="s">
        <v>178</v>
      </c>
      <c r="E376" s="27" t="s">
        <v>179</v>
      </c>
      <c r="F376" s="28">
        <v>45912</v>
      </c>
      <c r="G376" s="28">
        <v>45943</v>
      </c>
      <c r="H376" s="28" t="s">
        <v>148</v>
      </c>
      <c r="I376" s="66">
        <v>100000</v>
      </c>
      <c r="J376" s="67">
        <v>101269.55</v>
      </c>
      <c r="K376" s="66">
        <v>101547.93</v>
      </c>
      <c r="L376" s="66">
        <f t="shared" si="5"/>
        <v>100000</v>
      </c>
      <c r="M376" s="38">
        <v>6.25E-2</v>
      </c>
      <c r="N376" s="29">
        <v>2.018194615341281E-3</v>
      </c>
      <c r="O376" s="29">
        <v>2.018194615341281E-3</v>
      </c>
      <c r="P376" s="29">
        <v>2.0600808990196315E-3</v>
      </c>
      <c r="Q376" s="65"/>
      <c r="R376" s="31"/>
      <c r="S376" s="32"/>
    </row>
    <row r="377" spans="1:19" s="30" customFormat="1" ht="15" customHeight="1">
      <c r="A377" s="253"/>
      <c r="B377" s="25" t="s">
        <v>103</v>
      </c>
      <c r="C377" s="25" t="s">
        <v>245</v>
      </c>
      <c r="D377" s="26" t="s">
        <v>178</v>
      </c>
      <c r="E377" s="27" t="s">
        <v>179</v>
      </c>
      <c r="F377" s="28">
        <v>45912</v>
      </c>
      <c r="G377" s="28">
        <v>45965</v>
      </c>
      <c r="H377" s="28" t="s">
        <v>148</v>
      </c>
      <c r="I377" s="66">
        <v>150000</v>
      </c>
      <c r="J377" s="67">
        <v>151330.32</v>
      </c>
      <c r="K377" s="66">
        <v>151745.64000000001</v>
      </c>
      <c r="L377" s="66">
        <f t="shared" si="5"/>
        <v>150000</v>
      </c>
      <c r="M377" s="38">
        <v>6.1499999999999999E-2</v>
      </c>
      <c r="N377" s="29">
        <v>3.0158392549165364E-3</v>
      </c>
      <c r="O377" s="29">
        <v>3.0158392549165364E-3</v>
      </c>
      <c r="P377" s="29">
        <v>3.0784309879434216E-3</v>
      </c>
      <c r="Q377" s="65"/>
      <c r="R377" s="31"/>
      <c r="S377" s="32"/>
    </row>
    <row r="378" spans="1:19" s="30" customFormat="1" ht="15" customHeight="1">
      <c r="A378" s="253"/>
      <c r="B378" s="25" t="s">
        <v>103</v>
      </c>
      <c r="C378" s="25" t="s">
        <v>246</v>
      </c>
      <c r="D378" s="26" t="s">
        <v>178</v>
      </c>
      <c r="E378" s="27" t="s">
        <v>179</v>
      </c>
      <c r="F378" s="28">
        <v>45758</v>
      </c>
      <c r="G378" s="28">
        <v>46308</v>
      </c>
      <c r="H378" s="28" t="s">
        <v>148</v>
      </c>
      <c r="I378" s="66">
        <v>500000</v>
      </c>
      <c r="J378" s="67">
        <v>500000</v>
      </c>
      <c r="K378" s="66">
        <v>506736.28</v>
      </c>
      <c r="L378" s="66">
        <f t="shared" si="5"/>
        <v>500000</v>
      </c>
      <c r="M378" s="38">
        <v>0.06</v>
      </c>
      <c r="N378" s="29">
        <v>1.0071031794484358E-2</v>
      </c>
      <c r="O378" s="29">
        <v>1.0071031794484358E-2</v>
      </c>
      <c r="P378" s="29">
        <v>1.0280049344858766E-2</v>
      </c>
      <c r="Q378" s="65"/>
      <c r="R378" s="31"/>
      <c r="S378" s="32"/>
    </row>
    <row r="379" spans="1:19" s="30" customFormat="1" ht="15" customHeight="1">
      <c r="A379" s="253"/>
      <c r="B379" s="25" t="s">
        <v>103</v>
      </c>
      <c r="C379" s="25" t="s">
        <v>246</v>
      </c>
      <c r="D379" s="26" t="s">
        <v>178</v>
      </c>
      <c r="E379" s="27" t="s">
        <v>179</v>
      </c>
      <c r="F379" s="28">
        <v>45758</v>
      </c>
      <c r="G379" s="28">
        <v>46308</v>
      </c>
      <c r="H379" s="28" t="s">
        <v>148</v>
      </c>
      <c r="I379" s="66">
        <v>500000</v>
      </c>
      <c r="J379" s="67">
        <v>500000</v>
      </c>
      <c r="K379" s="66">
        <v>506736.28</v>
      </c>
      <c r="L379" s="66">
        <f t="shared" si="5"/>
        <v>500000</v>
      </c>
      <c r="M379" s="38">
        <v>0.06</v>
      </c>
      <c r="N379" s="29">
        <v>1.0071031794484358E-2</v>
      </c>
      <c r="O379" s="29">
        <v>1.0071031794484358E-2</v>
      </c>
      <c r="P379" s="29">
        <v>1.0280049344858766E-2</v>
      </c>
      <c r="Q379" s="65"/>
      <c r="R379" s="31"/>
      <c r="S379" s="32"/>
    </row>
    <row r="380" spans="1:19" s="30" customFormat="1" ht="15" customHeight="1">
      <c r="A380" s="253"/>
      <c r="B380" s="25" t="s">
        <v>103</v>
      </c>
      <c r="C380" s="25" t="s">
        <v>246</v>
      </c>
      <c r="D380" s="26" t="s">
        <v>178</v>
      </c>
      <c r="E380" s="27" t="s">
        <v>179</v>
      </c>
      <c r="F380" s="28">
        <v>45758</v>
      </c>
      <c r="G380" s="28">
        <v>46308</v>
      </c>
      <c r="H380" s="28" t="s">
        <v>148</v>
      </c>
      <c r="I380" s="66">
        <v>250000</v>
      </c>
      <c r="J380" s="67">
        <v>250000</v>
      </c>
      <c r="K380" s="66">
        <v>253368.14</v>
      </c>
      <c r="L380" s="66">
        <f t="shared" si="5"/>
        <v>250000</v>
      </c>
      <c r="M380" s="38">
        <v>0.06</v>
      </c>
      <c r="N380" s="29">
        <v>5.0355158972421789E-3</v>
      </c>
      <c r="O380" s="29">
        <v>5.0355158972421789E-3</v>
      </c>
      <c r="P380" s="29">
        <v>5.140024672429383E-3</v>
      </c>
      <c r="Q380" s="65"/>
      <c r="R380" s="31"/>
      <c r="S380" s="32"/>
    </row>
    <row r="381" spans="1:19" s="30" customFormat="1" ht="15" customHeight="1">
      <c r="A381" s="253"/>
      <c r="B381" s="25" t="s">
        <v>103</v>
      </c>
      <c r="C381" s="25" t="s">
        <v>246</v>
      </c>
      <c r="D381" s="26" t="s">
        <v>178</v>
      </c>
      <c r="E381" s="27" t="s">
        <v>179</v>
      </c>
      <c r="F381" s="28">
        <v>45758</v>
      </c>
      <c r="G381" s="28">
        <v>46308</v>
      </c>
      <c r="H381" s="28" t="s">
        <v>148</v>
      </c>
      <c r="I381" s="66">
        <v>250000</v>
      </c>
      <c r="J381" s="67">
        <v>250000</v>
      </c>
      <c r="K381" s="66">
        <v>253368.14</v>
      </c>
      <c r="L381" s="66">
        <f t="shared" si="5"/>
        <v>250000</v>
      </c>
      <c r="M381" s="38">
        <v>0.06</v>
      </c>
      <c r="N381" s="29">
        <v>5.0355158972421789E-3</v>
      </c>
      <c r="O381" s="29">
        <v>5.0355158972421789E-3</v>
      </c>
      <c r="P381" s="29">
        <v>5.140024672429383E-3</v>
      </c>
      <c r="Q381" s="65"/>
      <c r="R381" s="31"/>
      <c r="S381" s="32"/>
    </row>
    <row r="382" spans="1:19" s="30" customFormat="1" ht="15" customHeight="1">
      <c r="A382" s="253"/>
      <c r="B382" s="25" t="s">
        <v>103</v>
      </c>
      <c r="C382" s="25" t="s">
        <v>246</v>
      </c>
      <c r="D382" s="26" t="s">
        <v>178</v>
      </c>
      <c r="E382" s="27" t="s">
        <v>179</v>
      </c>
      <c r="F382" s="28">
        <v>45758</v>
      </c>
      <c r="G382" s="28">
        <v>46308</v>
      </c>
      <c r="H382" s="28" t="s">
        <v>148</v>
      </c>
      <c r="I382" s="66">
        <v>250000</v>
      </c>
      <c r="J382" s="67">
        <v>250000</v>
      </c>
      <c r="K382" s="66">
        <v>253368.14</v>
      </c>
      <c r="L382" s="66">
        <f t="shared" si="5"/>
        <v>250000</v>
      </c>
      <c r="M382" s="38">
        <v>0.06</v>
      </c>
      <c r="N382" s="29">
        <v>5.0355158972421789E-3</v>
      </c>
      <c r="O382" s="29">
        <v>5.0355158972421789E-3</v>
      </c>
      <c r="P382" s="29">
        <v>5.140024672429383E-3</v>
      </c>
      <c r="Q382" s="65"/>
      <c r="R382" s="31"/>
      <c r="S382" s="32"/>
    </row>
    <row r="383" spans="1:19" s="30" customFormat="1" ht="15" customHeight="1">
      <c r="A383" s="253"/>
      <c r="B383" s="25" t="s">
        <v>103</v>
      </c>
      <c r="C383" s="25" t="s">
        <v>246</v>
      </c>
      <c r="D383" s="26" t="s">
        <v>178</v>
      </c>
      <c r="E383" s="27" t="s">
        <v>179</v>
      </c>
      <c r="F383" s="28">
        <v>45758</v>
      </c>
      <c r="G383" s="28">
        <v>46308</v>
      </c>
      <c r="H383" s="28" t="s">
        <v>148</v>
      </c>
      <c r="I383" s="66">
        <v>250000</v>
      </c>
      <c r="J383" s="67">
        <v>250000</v>
      </c>
      <c r="K383" s="66">
        <v>253368.14</v>
      </c>
      <c r="L383" s="66">
        <f t="shared" si="5"/>
        <v>250000</v>
      </c>
      <c r="M383" s="38">
        <v>0.06</v>
      </c>
      <c r="N383" s="29">
        <v>5.0355158972421789E-3</v>
      </c>
      <c r="O383" s="29">
        <v>5.0355158972421789E-3</v>
      </c>
      <c r="P383" s="29">
        <v>5.140024672429383E-3</v>
      </c>
      <c r="Q383" s="65"/>
      <c r="R383" s="31"/>
      <c r="S383" s="32"/>
    </row>
    <row r="384" spans="1:19" s="30" customFormat="1" ht="15" customHeight="1">
      <c r="A384" s="253"/>
      <c r="B384" s="25" t="s">
        <v>103</v>
      </c>
      <c r="C384" s="25" t="s">
        <v>246</v>
      </c>
      <c r="D384" s="26" t="s">
        <v>178</v>
      </c>
      <c r="E384" s="27" t="s">
        <v>179</v>
      </c>
      <c r="F384" s="28">
        <v>45777</v>
      </c>
      <c r="G384" s="28">
        <v>46037</v>
      </c>
      <c r="H384" s="28" t="s">
        <v>148</v>
      </c>
      <c r="I384" s="66">
        <v>200000</v>
      </c>
      <c r="J384" s="67">
        <v>201512.02</v>
      </c>
      <c r="K384" s="66">
        <v>203052.07</v>
      </c>
      <c r="L384" s="66">
        <f t="shared" si="5"/>
        <v>200000</v>
      </c>
      <c r="M384" s="38">
        <v>6.2E-2</v>
      </c>
      <c r="N384" s="29">
        <v>4.035518934831079E-3</v>
      </c>
      <c r="O384" s="29">
        <v>4.035518934831079E-3</v>
      </c>
      <c r="P384" s="29">
        <v>4.119273439777622E-3</v>
      </c>
      <c r="Q384" s="65"/>
      <c r="R384" s="31"/>
      <c r="S384" s="32"/>
    </row>
    <row r="385" spans="1:19" s="30" customFormat="1" ht="15" customHeight="1">
      <c r="A385" s="253"/>
      <c r="B385" s="25" t="s">
        <v>103</v>
      </c>
      <c r="C385" s="25" t="s">
        <v>246</v>
      </c>
      <c r="D385" s="26" t="s">
        <v>178</v>
      </c>
      <c r="E385" s="27" t="s">
        <v>179</v>
      </c>
      <c r="F385" s="28">
        <v>45777</v>
      </c>
      <c r="G385" s="28">
        <v>46037</v>
      </c>
      <c r="H385" s="28" t="s">
        <v>148</v>
      </c>
      <c r="I385" s="66">
        <v>200000</v>
      </c>
      <c r="J385" s="67">
        <v>201512.02</v>
      </c>
      <c r="K385" s="66">
        <v>203052.07</v>
      </c>
      <c r="L385" s="66">
        <f t="shared" si="5"/>
        <v>200000</v>
      </c>
      <c r="M385" s="38">
        <v>6.2E-2</v>
      </c>
      <c r="N385" s="29">
        <v>4.035518934831079E-3</v>
      </c>
      <c r="O385" s="29">
        <v>4.035518934831079E-3</v>
      </c>
      <c r="P385" s="29">
        <v>4.119273439777622E-3</v>
      </c>
      <c r="Q385" s="65"/>
      <c r="R385" s="31"/>
      <c r="S385" s="32"/>
    </row>
    <row r="386" spans="1:19" s="30" customFormat="1" ht="15" customHeight="1">
      <c r="A386" s="253"/>
      <c r="B386" s="25" t="s">
        <v>103</v>
      </c>
      <c r="C386" s="25" t="s">
        <v>246</v>
      </c>
      <c r="D386" s="26" t="s">
        <v>178</v>
      </c>
      <c r="E386" s="27" t="s">
        <v>179</v>
      </c>
      <c r="F386" s="28">
        <v>45777</v>
      </c>
      <c r="G386" s="28">
        <v>46037</v>
      </c>
      <c r="H386" s="28" t="s">
        <v>148</v>
      </c>
      <c r="I386" s="66">
        <v>200000</v>
      </c>
      <c r="J386" s="67">
        <v>201512.02</v>
      </c>
      <c r="K386" s="66">
        <v>203052.07</v>
      </c>
      <c r="L386" s="66">
        <f t="shared" si="5"/>
        <v>200000</v>
      </c>
      <c r="M386" s="38">
        <v>6.2E-2</v>
      </c>
      <c r="N386" s="29">
        <v>4.035518934831079E-3</v>
      </c>
      <c r="O386" s="29">
        <v>4.035518934831079E-3</v>
      </c>
      <c r="P386" s="29">
        <v>4.119273439777622E-3</v>
      </c>
      <c r="Q386" s="65"/>
      <c r="R386" s="31"/>
      <c r="S386" s="32"/>
    </row>
    <row r="387" spans="1:19" s="30" customFormat="1" ht="15" customHeight="1">
      <c r="A387" s="253"/>
      <c r="B387" s="25" t="s">
        <v>103</v>
      </c>
      <c r="C387" s="25" t="s">
        <v>246</v>
      </c>
      <c r="D387" s="26" t="s">
        <v>178</v>
      </c>
      <c r="E387" s="27" t="s">
        <v>179</v>
      </c>
      <c r="F387" s="28">
        <v>45777</v>
      </c>
      <c r="G387" s="28">
        <v>46106</v>
      </c>
      <c r="H387" s="28" t="s">
        <v>148</v>
      </c>
      <c r="I387" s="66">
        <v>500000</v>
      </c>
      <c r="J387" s="67">
        <v>506047.61</v>
      </c>
      <c r="K387" s="66">
        <v>517728.87</v>
      </c>
      <c r="L387" s="66">
        <f t="shared" si="5"/>
        <v>500000</v>
      </c>
      <c r="M387" s="38">
        <v>6.3E-2</v>
      </c>
      <c r="N387" s="29">
        <v>1.0289501889804412E-2</v>
      </c>
      <c r="O387" s="29">
        <v>1.0289501889804412E-2</v>
      </c>
      <c r="P387" s="29">
        <v>1.0503053641349637E-2</v>
      </c>
      <c r="Q387" s="65"/>
      <c r="R387" s="31"/>
      <c r="S387" s="32"/>
    </row>
    <row r="388" spans="1:19" s="30" customFormat="1" ht="15" customHeight="1">
      <c r="A388" s="253"/>
      <c r="B388" s="25" t="s">
        <v>103</v>
      </c>
      <c r="C388" s="25" t="s">
        <v>246</v>
      </c>
      <c r="D388" s="26" t="s">
        <v>178</v>
      </c>
      <c r="E388" s="27" t="s">
        <v>179</v>
      </c>
      <c r="F388" s="28">
        <v>45777</v>
      </c>
      <c r="G388" s="28">
        <v>46106</v>
      </c>
      <c r="H388" s="28" t="s">
        <v>148</v>
      </c>
      <c r="I388" s="66">
        <v>500000</v>
      </c>
      <c r="J388" s="67">
        <v>506047.61</v>
      </c>
      <c r="K388" s="66">
        <v>517728.87</v>
      </c>
      <c r="L388" s="66">
        <f t="shared" si="5"/>
        <v>500000</v>
      </c>
      <c r="M388" s="38">
        <v>6.3E-2</v>
      </c>
      <c r="N388" s="29">
        <v>1.0289501889804412E-2</v>
      </c>
      <c r="O388" s="29">
        <v>1.0289501889804412E-2</v>
      </c>
      <c r="P388" s="29">
        <v>1.0503053641349637E-2</v>
      </c>
      <c r="Q388" s="65"/>
      <c r="R388" s="31"/>
      <c r="S388" s="32"/>
    </row>
    <row r="389" spans="1:19" s="30" customFormat="1" ht="15" customHeight="1">
      <c r="A389" s="253"/>
      <c r="B389" s="25" t="s">
        <v>103</v>
      </c>
      <c r="C389" s="25" t="s">
        <v>246</v>
      </c>
      <c r="D389" s="26" t="s">
        <v>178</v>
      </c>
      <c r="E389" s="27" t="s">
        <v>179</v>
      </c>
      <c r="F389" s="28">
        <v>45777</v>
      </c>
      <c r="G389" s="28">
        <v>46106</v>
      </c>
      <c r="H389" s="28" t="s">
        <v>148</v>
      </c>
      <c r="I389" s="66">
        <v>500000</v>
      </c>
      <c r="J389" s="67">
        <v>506047.61</v>
      </c>
      <c r="K389" s="66">
        <v>517728.87</v>
      </c>
      <c r="L389" s="66">
        <f t="shared" si="5"/>
        <v>500000</v>
      </c>
      <c r="M389" s="38">
        <v>6.3E-2</v>
      </c>
      <c r="N389" s="29">
        <v>1.0289501889804412E-2</v>
      </c>
      <c r="O389" s="29">
        <v>1.0289501889804412E-2</v>
      </c>
      <c r="P389" s="29">
        <v>1.0503053641349637E-2</v>
      </c>
      <c r="Q389" s="65"/>
      <c r="R389" s="31"/>
      <c r="S389" s="32"/>
    </row>
    <row r="390" spans="1:19" s="30" customFormat="1" ht="15" customHeight="1">
      <c r="A390" s="253"/>
      <c r="B390" s="25" t="s">
        <v>103</v>
      </c>
      <c r="C390" s="25" t="s">
        <v>246</v>
      </c>
      <c r="D390" s="26" t="s">
        <v>178</v>
      </c>
      <c r="E390" s="27" t="s">
        <v>179</v>
      </c>
      <c r="F390" s="28">
        <v>45777</v>
      </c>
      <c r="G390" s="28">
        <v>46106</v>
      </c>
      <c r="H390" s="28" t="s">
        <v>148</v>
      </c>
      <c r="I390" s="66">
        <v>500000</v>
      </c>
      <c r="J390" s="67">
        <v>506047.61</v>
      </c>
      <c r="K390" s="66">
        <v>517728.87</v>
      </c>
      <c r="L390" s="66">
        <f t="shared" si="5"/>
        <v>500000</v>
      </c>
      <c r="M390" s="38">
        <v>6.3E-2</v>
      </c>
      <c r="N390" s="29">
        <v>1.0289501889804412E-2</v>
      </c>
      <c r="O390" s="29">
        <v>1.0289501889804412E-2</v>
      </c>
      <c r="P390" s="29">
        <v>1.0503053641349637E-2</v>
      </c>
      <c r="Q390" s="65"/>
      <c r="R390" s="31"/>
      <c r="S390" s="32"/>
    </row>
    <row r="391" spans="1:19" s="30" customFormat="1" ht="15" customHeight="1">
      <c r="A391" s="253"/>
      <c r="B391" s="25" t="s">
        <v>103</v>
      </c>
      <c r="C391" s="25" t="s">
        <v>246</v>
      </c>
      <c r="D391" s="26" t="s">
        <v>178</v>
      </c>
      <c r="E391" s="27" t="s">
        <v>179</v>
      </c>
      <c r="F391" s="28">
        <v>45777</v>
      </c>
      <c r="G391" s="28">
        <v>46106</v>
      </c>
      <c r="H391" s="28" t="s">
        <v>148</v>
      </c>
      <c r="I391" s="66">
        <v>500000</v>
      </c>
      <c r="J391" s="67">
        <v>506047.61</v>
      </c>
      <c r="K391" s="66">
        <v>517728.87</v>
      </c>
      <c r="L391" s="66">
        <f t="shared" si="5"/>
        <v>500000</v>
      </c>
      <c r="M391" s="38">
        <v>6.3E-2</v>
      </c>
      <c r="N391" s="29">
        <v>1.0289501889804412E-2</v>
      </c>
      <c r="O391" s="29">
        <v>1.0289501889804412E-2</v>
      </c>
      <c r="P391" s="29">
        <v>1.0503053641349637E-2</v>
      </c>
      <c r="Q391" s="65"/>
      <c r="R391" s="31"/>
      <c r="S391" s="32"/>
    </row>
    <row r="392" spans="1:19" s="30" customFormat="1" ht="15" customHeight="1">
      <c r="A392" s="253"/>
      <c r="B392" s="25" t="s">
        <v>103</v>
      </c>
      <c r="C392" s="25" t="s">
        <v>246</v>
      </c>
      <c r="D392" s="26" t="s">
        <v>178</v>
      </c>
      <c r="E392" s="27" t="s">
        <v>179</v>
      </c>
      <c r="F392" s="28">
        <v>45777</v>
      </c>
      <c r="G392" s="28">
        <v>46106</v>
      </c>
      <c r="H392" s="28" t="s">
        <v>148</v>
      </c>
      <c r="I392" s="66">
        <v>500000</v>
      </c>
      <c r="J392" s="67">
        <v>506047.61</v>
      </c>
      <c r="K392" s="66">
        <v>517728.87</v>
      </c>
      <c r="L392" s="66">
        <f t="shared" si="5"/>
        <v>500000</v>
      </c>
      <c r="M392" s="38">
        <v>6.3E-2</v>
      </c>
      <c r="N392" s="29">
        <v>1.0289501889804412E-2</v>
      </c>
      <c r="O392" s="29">
        <v>1.0289501889804412E-2</v>
      </c>
      <c r="P392" s="29">
        <v>1.0503053641349637E-2</v>
      </c>
      <c r="Q392" s="65"/>
      <c r="R392" s="31"/>
      <c r="S392" s="32"/>
    </row>
    <row r="393" spans="1:19" s="30" customFormat="1" ht="15" customHeight="1">
      <c r="A393" s="253"/>
      <c r="B393" s="25" t="s">
        <v>103</v>
      </c>
      <c r="C393" s="25" t="s">
        <v>246</v>
      </c>
      <c r="D393" s="26" t="s">
        <v>178</v>
      </c>
      <c r="E393" s="27" t="s">
        <v>179</v>
      </c>
      <c r="F393" s="28">
        <v>45782</v>
      </c>
      <c r="G393" s="28">
        <v>46304</v>
      </c>
      <c r="H393" s="28" t="s">
        <v>148</v>
      </c>
      <c r="I393" s="66">
        <v>250000</v>
      </c>
      <c r="J393" s="67">
        <v>251120.15</v>
      </c>
      <c r="K393" s="66">
        <v>257111.32</v>
      </c>
      <c r="L393" s="66">
        <f t="shared" si="5"/>
        <v>250000</v>
      </c>
      <c r="M393" s="38">
        <v>5.8999999999999997E-2</v>
      </c>
      <c r="N393" s="29">
        <v>5.1099090012695393E-3</v>
      </c>
      <c r="O393" s="29">
        <v>5.1099090012695393E-3</v>
      </c>
      <c r="P393" s="29">
        <v>5.2159617557317444E-3</v>
      </c>
      <c r="Q393" s="65"/>
      <c r="R393" s="31"/>
      <c r="S393" s="32"/>
    </row>
    <row r="394" spans="1:19" s="30" customFormat="1" ht="15" customHeight="1">
      <c r="A394" s="253"/>
      <c r="B394" s="25" t="s">
        <v>103</v>
      </c>
      <c r="C394" s="25" t="s">
        <v>246</v>
      </c>
      <c r="D394" s="26" t="s">
        <v>178</v>
      </c>
      <c r="E394" s="27" t="s">
        <v>179</v>
      </c>
      <c r="F394" s="28">
        <v>45782</v>
      </c>
      <c r="G394" s="28">
        <v>46304</v>
      </c>
      <c r="H394" s="28" t="s">
        <v>148</v>
      </c>
      <c r="I394" s="66">
        <v>250000</v>
      </c>
      <c r="J394" s="67">
        <v>251120.15</v>
      </c>
      <c r="K394" s="66">
        <v>257111.32</v>
      </c>
      <c r="L394" s="66">
        <f t="shared" si="5"/>
        <v>250000</v>
      </c>
      <c r="M394" s="38">
        <v>5.8999999999999997E-2</v>
      </c>
      <c r="N394" s="29">
        <v>5.1099090012695393E-3</v>
      </c>
      <c r="O394" s="29">
        <v>5.1099090012695393E-3</v>
      </c>
      <c r="P394" s="29">
        <v>5.2159617557317444E-3</v>
      </c>
      <c r="Q394" s="65"/>
      <c r="R394" s="31"/>
      <c r="S394" s="32"/>
    </row>
    <row r="395" spans="1:19" s="30" customFormat="1" ht="15" customHeight="1">
      <c r="A395" s="253"/>
      <c r="B395" s="25" t="s">
        <v>103</v>
      </c>
      <c r="C395" s="25" t="s">
        <v>246</v>
      </c>
      <c r="D395" s="26" t="s">
        <v>178</v>
      </c>
      <c r="E395" s="27" t="s">
        <v>179</v>
      </c>
      <c r="F395" s="28">
        <v>45807</v>
      </c>
      <c r="G395" s="28">
        <v>46307</v>
      </c>
      <c r="H395" s="28" t="s">
        <v>148</v>
      </c>
      <c r="I395" s="66">
        <v>500000</v>
      </c>
      <c r="J395" s="67">
        <v>506693.68</v>
      </c>
      <c r="K395" s="66">
        <v>508794.83</v>
      </c>
      <c r="L395" s="66">
        <f t="shared" si="5"/>
        <v>500000</v>
      </c>
      <c r="M395" s="38">
        <v>0.06</v>
      </c>
      <c r="N395" s="29">
        <v>1.0111944046712548E-2</v>
      </c>
      <c r="O395" s="29">
        <v>1.0111944046712548E-2</v>
      </c>
      <c r="P395" s="29">
        <v>1.0321810703605093E-2</v>
      </c>
      <c r="Q395" s="65"/>
      <c r="R395" s="31"/>
      <c r="S395" s="32"/>
    </row>
    <row r="396" spans="1:19" s="30" customFormat="1" ht="15" customHeight="1">
      <c r="A396" s="253"/>
      <c r="B396" s="25" t="s">
        <v>103</v>
      </c>
      <c r="C396" s="25" t="s">
        <v>246</v>
      </c>
      <c r="D396" s="26" t="s">
        <v>178</v>
      </c>
      <c r="E396" s="27" t="s">
        <v>179</v>
      </c>
      <c r="F396" s="28">
        <v>45807</v>
      </c>
      <c r="G396" s="28">
        <v>46307</v>
      </c>
      <c r="H396" s="28" t="s">
        <v>148</v>
      </c>
      <c r="I396" s="66">
        <v>500000</v>
      </c>
      <c r="J396" s="67">
        <v>506693.68</v>
      </c>
      <c r="K396" s="66">
        <v>508794.83</v>
      </c>
      <c r="L396" s="66">
        <f t="shared" si="5"/>
        <v>500000</v>
      </c>
      <c r="M396" s="38">
        <v>0.06</v>
      </c>
      <c r="N396" s="29">
        <v>1.0111944046712548E-2</v>
      </c>
      <c r="O396" s="29">
        <v>1.0111944046712548E-2</v>
      </c>
      <c r="P396" s="29">
        <v>1.0321810703605093E-2</v>
      </c>
      <c r="Q396" s="65"/>
      <c r="R396" s="31"/>
      <c r="S396" s="32"/>
    </row>
    <row r="397" spans="1:19" s="30" customFormat="1" ht="15" customHeight="1">
      <c r="A397" s="253"/>
      <c r="B397" s="25" t="s">
        <v>103</v>
      </c>
      <c r="C397" s="25" t="s">
        <v>246</v>
      </c>
      <c r="D397" s="26" t="s">
        <v>178</v>
      </c>
      <c r="E397" s="27" t="s">
        <v>179</v>
      </c>
      <c r="F397" s="28">
        <v>45807</v>
      </c>
      <c r="G397" s="28">
        <v>46307</v>
      </c>
      <c r="H397" s="28" t="s">
        <v>148</v>
      </c>
      <c r="I397" s="66">
        <v>500000</v>
      </c>
      <c r="J397" s="67">
        <v>506693.68</v>
      </c>
      <c r="K397" s="66">
        <v>508794.83</v>
      </c>
      <c r="L397" s="66">
        <f t="shared" si="5"/>
        <v>500000</v>
      </c>
      <c r="M397" s="38">
        <v>0.06</v>
      </c>
      <c r="N397" s="29">
        <v>1.0111944046712548E-2</v>
      </c>
      <c r="O397" s="29">
        <v>1.0111944046712548E-2</v>
      </c>
      <c r="P397" s="29">
        <v>1.0321810703605093E-2</v>
      </c>
      <c r="Q397" s="65"/>
      <c r="R397" s="31"/>
      <c r="S397" s="32"/>
    </row>
    <row r="398" spans="1:19" s="30" customFormat="1" ht="15" customHeight="1">
      <c r="A398" s="253"/>
      <c r="B398" s="25" t="s">
        <v>103</v>
      </c>
      <c r="C398" s="25" t="s">
        <v>246</v>
      </c>
      <c r="D398" s="26" t="s">
        <v>178</v>
      </c>
      <c r="E398" s="27" t="s">
        <v>179</v>
      </c>
      <c r="F398" s="28">
        <v>45807</v>
      </c>
      <c r="G398" s="28">
        <v>46307</v>
      </c>
      <c r="H398" s="28" t="s">
        <v>148</v>
      </c>
      <c r="I398" s="66">
        <v>500000</v>
      </c>
      <c r="J398" s="67">
        <v>506693.68</v>
      </c>
      <c r="K398" s="66">
        <v>508794.83</v>
      </c>
      <c r="L398" s="66">
        <f t="shared" si="5"/>
        <v>500000</v>
      </c>
      <c r="M398" s="38">
        <v>0.06</v>
      </c>
      <c r="N398" s="29">
        <v>1.0111944046712548E-2</v>
      </c>
      <c r="O398" s="29">
        <v>1.0111944046712548E-2</v>
      </c>
      <c r="P398" s="29">
        <v>1.0321810703605093E-2</v>
      </c>
      <c r="Q398" s="65"/>
      <c r="R398" s="31"/>
      <c r="S398" s="32"/>
    </row>
    <row r="399" spans="1:19" s="30" customFormat="1" ht="15" customHeight="1">
      <c r="A399" s="253"/>
      <c r="B399" s="25" t="s">
        <v>103</v>
      </c>
      <c r="C399" s="25" t="s">
        <v>246</v>
      </c>
      <c r="D399" s="26" t="s">
        <v>178</v>
      </c>
      <c r="E399" s="27" t="s">
        <v>179</v>
      </c>
      <c r="F399" s="28">
        <v>45862</v>
      </c>
      <c r="G399" s="28">
        <v>46591</v>
      </c>
      <c r="H399" s="28" t="s">
        <v>148</v>
      </c>
      <c r="I399" s="66">
        <v>250000</v>
      </c>
      <c r="J399" s="67">
        <v>250042.15</v>
      </c>
      <c r="K399" s="66">
        <v>252994.61</v>
      </c>
      <c r="L399" s="66">
        <f t="shared" si="5"/>
        <v>250000</v>
      </c>
      <c r="M399" s="38">
        <v>6.3500000000000001E-2</v>
      </c>
      <c r="N399" s="29">
        <v>5.0280922477924216E-3</v>
      </c>
      <c r="O399" s="29">
        <v>5.0280922477924216E-3</v>
      </c>
      <c r="P399" s="29">
        <v>5.132446950084764E-3</v>
      </c>
      <c r="Q399" s="65"/>
      <c r="R399" s="31"/>
      <c r="S399" s="32"/>
    </row>
    <row r="400" spans="1:19" s="30" customFormat="1" ht="15" customHeight="1">
      <c r="A400" s="253"/>
      <c r="B400" s="25" t="s">
        <v>103</v>
      </c>
      <c r="C400" s="25" t="s">
        <v>246</v>
      </c>
      <c r="D400" s="26" t="s">
        <v>178</v>
      </c>
      <c r="E400" s="27" t="s">
        <v>179</v>
      </c>
      <c r="F400" s="28">
        <v>45862</v>
      </c>
      <c r="G400" s="28">
        <v>46591</v>
      </c>
      <c r="H400" s="28" t="s">
        <v>148</v>
      </c>
      <c r="I400" s="66">
        <v>250000</v>
      </c>
      <c r="J400" s="67">
        <v>250042.15</v>
      </c>
      <c r="K400" s="66">
        <v>252994.61</v>
      </c>
      <c r="L400" s="66">
        <f t="shared" si="5"/>
        <v>250000</v>
      </c>
      <c r="M400" s="38">
        <v>6.3500000000000001E-2</v>
      </c>
      <c r="N400" s="29">
        <v>5.0280922477924216E-3</v>
      </c>
      <c r="O400" s="29">
        <v>5.0280922477924216E-3</v>
      </c>
      <c r="P400" s="29">
        <v>5.132446950084764E-3</v>
      </c>
      <c r="Q400" s="65"/>
      <c r="R400" s="31"/>
      <c r="S400" s="32"/>
    </row>
    <row r="401" spans="1:19" s="30" customFormat="1" ht="15" customHeight="1">
      <c r="A401" s="253"/>
      <c r="B401" s="25" t="s">
        <v>103</v>
      </c>
      <c r="C401" s="25" t="s">
        <v>246</v>
      </c>
      <c r="D401" s="26" t="s">
        <v>178</v>
      </c>
      <c r="E401" s="27" t="s">
        <v>179</v>
      </c>
      <c r="F401" s="28">
        <v>45862</v>
      </c>
      <c r="G401" s="28">
        <v>46591</v>
      </c>
      <c r="H401" s="28" t="s">
        <v>148</v>
      </c>
      <c r="I401" s="66">
        <v>250000</v>
      </c>
      <c r="J401" s="67">
        <v>250042.15</v>
      </c>
      <c r="K401" s="66">
        <v>252994.61</v>
      </c>
      <c r="L401" s="66">
        <f t="shared" si="5"/>
        <v>250000</v>
      </c>
      <c r="M401" s="38">
        <v>6.3500000000000001E-2</v>
      </c>
      <c r="N401" s="29">
        <v>5.0280922477924216E-3</v>
      </c>
      <c r="O401" s="29">
        <v>5.0280922477924216E-3</v>
      </c>
      <c r="P401" s="29">
        <v>5.132446950084764E-3</v>
      </c>
      <c r="Q401" s="65"/>
      <c r="R401" s="31"/>
      <c r="S401" s="32"/>
    </row>
    <row r="402" spans="1:19" s="30" customFormat="1" ht="15" customHeight="1">
      <c r="A402" s="253"/>
      <c r="B402" s="25" t="s">
        <v>103</v>
      </c>
      <c r="C402" s="25" t="s">
        <v>246</v>
      </c>
      <c r="D402" s="26" t="s">
        <v>178</v>
      </c>
      <c r="E402" s="27" t="s">
        <v>179</v>
      </c>
      <c r="F402" s="28">
        <v>45870</v>
      </c>
      <c r="G402" s="28">
        <v>46139</v>
      </c>
      <c r="H402" s="28" t="s">
        <v>148</v>
      </c>
      <c r="I402" s="66">
        <v>100000</v>
      </c>
      <c r="J402" s="67">
        <v>100535.11</v>
      </c>
      <c r="K402" s="66">
        <v>100502.27</v>
      </c>
      <c r="L402" s="66">
        <f t="shared" si="5"/>
        <v>100000</v>
      </c>
      <c r="M402" s="38">
        <v>0.06</v>
      </c>
      <c r="N402" s="29">
        <v>1.9974128487264646E-3</v>
      </c>
      <c r="O402" s="29">
        <v>1.9974128487264646E-3</v>
      </c>
      <c r="P402" s="29">
        <v>2.0388678206942649E-3</v>
      </c>
      <c r="Q402" s="65"/>
      <c r="R402" s="31"/>
      <c r="S402" s="32"/>
    </row>
    <row r="403" spans="1:19" s="30" customFormat="1" ht="15" customHeight="1">
      <c r="A403" s="253"/>
      <c r="B403" s="25" t="s">
        <v>103</v>
      </c>
      <c r="C403" s="25" t="s">
        <v>246</v>
      </c>
      <c r="D403" s="26" t="s">
        <v>178</v>
      </c>
      <c r="E403" s="27" t="s">
        <v>179</v>
      </c>
      <c r="F403" s="28">
        <v>45870</v>
      </c>
      <c r="G403" s="28">
        <v>46227</v>
      </c>
      <c r="H403" s="28" t="s">
        <v>148</v>
      </c>
      <c r="I403" s="66">
        <v>100000</v>
      </c>
      <c r="J403" s="67">
        <v>100535.11</v>
      </c>
      <c r="K403" s="66">
        <v>100502.27</v>
      </c>
      <c r="L403" s="66">
        <f t="shared" si="5"/>
        <v>100000</v>
      </c>
      <c r="M403" s="38">
        <v>0.06</v>
      </c>
      <c r="N403" s="29">
        <v>1.9974128487264646E-3</v>
      </c>
      <c r="O403" s="29">
        <v>1.9974128487264646E-3</v>
      </c>
      <c r="P403" s="29">
        <v>2.0388678206942649E-3</v>
      </c>
      <c r="Q403" s="65"/>
      <c r="R403" s="31"/>
      <c r="S403" s="32"/>
    </row>
    <row r="404" spans="1:19" s="30" customFormat="1" ht="15" customHeight="1">
      <c r="A404" s="253"/>
      <c r="B404" s="25" t="s">
        <v>103</v>
      </c>
      <c r="C404" s="25" t="s">
        <v>246</v>
      </c>
      <c r="D404" s="26" t="s">
        <v>178</v>
      </c>
      <c r="E404" s="27" t="s">
        <v>179</v>
      </c>
      <c r="F404" s="28">
        <v>45876</v>
      </c>
      <c r="G404" s="28">
        <v>46090</v>
      </c>
      <c r="H404" s="28" t="s">
        <v>148</v>
      </c>
      <c r="I404" s="66">
        <v>250000</v>
      </c>
      <c r="J404" s="67">
        <v>250338.63</v>
      </c>
      <c r="K404" s="66">
        <v>251245.83</v>
      </c>
      <c r="L404" s="66">
        <f t="shared" si="5"/>
        <v>250000</v>
      </c>
      <c r="M404" s="38">
        <v>5.8500000000000003E-2</v>
      </c>
      <c r="N404" s="29">
        <v>4.9933364592754468E-3</v>
      </c>
      <c r="O404" s="29">
        <v>4.9933364592754468E-3</v>
      </c>
      <c r="P404" s="29">
        <v>5.0969698283493672E-3</v>
      </c>
      <c r="Q404" s="65"/>
      <c r="R404" s="31"/>
      <c r="S404" s="32"/>
    </row>
    <row r="405" spans="1:19" s="30" customFormat="1" ht="15" customHeight="1">
      <c r="A405" s="253"/>
      <c r="B405" s="25" t="s">
        <v>103</v>
      </c>
      <c r="C405" s="25" t="s">
        <v>246</v>
      </c>
      <c r="D405" s="26" t="s">
        <v>178</v>
      </c>
      <c r="E405" s="27" t="s">
        <v>179</v>
      </c>
      <c r="F405" s="28">
        <v>45876</v>
      </c>
      <c r="G405" s="28">
        <v>46090</v>
      </c>
      <c r="H405" s="28" t="s">
        <v>148</v>
      </c>
      <c r="I405" s="66">
        <v>250000</v>
      </c>
      <c r="J405" s="67">
        <v>250338.63</v>
      </c>
      <c r="K405" s="66">
        <v>251245.83</v>
      </c>
      <c r="L405" s="66">
        <f t="shared" si="5"/>
        <v>250000</v>
      </c>
      <c r="M405" s="38">
        <v>5.8500000000000003E-2</v>
      </c>
      <c r="N405" s="29">
        <v>4.9933364592754468E-3</v>
      </c>
      <c r="O405" s="29">
        <v>4.9933364592754468E-3</v>
      </c>
      <c r="P405" s="29">
        <v>5.0969698283493672E-3</v>
      </c>
      <c r="Q405" s="65"/>
      <c r="R405" s="31"/>
      <c r="S405" s="32"/>
    </row>
    <row r="406" spans="1:19" s="30" customFormat="1" ht="15" customHeight="1">
      <c r="A406" s="253"/>
      <c r="B406" s="25" t="s">
        <v>103</v>
      </c>
      <c r="C406" s="25" t="s">
        <v>246</v>
      </c>
      <c r="D406" s="26" t="s">
        <v>178</v>
      </c>
      <c r="E406" s="27" t="s">
        <v>179</v>
      </c>
      <c r="F406" s="28">
        <v>45876</v>
      </c>
      <c r="G406" s="28">
        <v>46090</v>
      </c>
      <c r="H406" s="28" t="s">
        <v>148</v>
      </c>
      <c r="I406" s="66">
        <v>250000</v>
      </c>
      <c r="J406" s="67">
        <v>250338.63</v>
      </c>
      <c r="K406" s="66">
        <v>251245.83</v>
      </c>
      <c r="L406" s="66">
        <f t="shared" si="5"/>
        <v>250000</v>
      </c>
      <c r="M406" s="38">
        <v>5.8500000000000003E-2</v>
      </c>
      <c r="N406" s="29">
        <v>4.9933364592754468E-3</v>
      </c>
      <c r="O406" s="29">
        <v>4.9933364592754468E-3</v>
      </c>
      <c r="P406" s="29">
        <v>5.0969698283493672E-3</v>
      </c>
      <c r="Q406" s="65"/>
      <c r="R406" s="31"/>
      <c r="S406" s="32"/>
    </row>
    <row r="407" spans="1:19" s="30" customFormat="1" ht="15" customHeight="1">
      <c r="A407" s="253"/>
      <c r="B407" s="25" t="s">
        <v>103</v>
      </c>
      <c r="C407" s="25" t="s">
        <v>246</v>
      </c>
      <c r="D407" s="26" t="s">
        <v>178</v>
      </c>
      <c r="E407" s="27" t="s">
        <v>179</v>
      </c>
      <c r="F407" s="28">
        <v>45876</v>
      </c>
      <c r="G407" s="28">
        <v>46090</v>
      </c>
      <c r="H407" s="28" t="s">
        <v>148</v>
      </c>
      <c r="I407" s="66">
        <v>250000</v>
      </c>
      <c r="J407" s="67">
        <v>250338.63</v>
      </c>
      <c r="K407" s="66">
        <v>251245.83</v>
      </c>
      <c r="L407" s="66">
        <f t="shared" si="5"/>
        <v>250000</v>
      </c>
      <c r="M407" s="38">
        <v>5.8500000000000003E-2</v>
      </c>
      <c r="N407" s="29">
        <v>4.9933364592754468E-3</v>
      </c>
      <c r="O407" s="29">
        <v>4.9933364592754468E-3</v>
      </c>
      <c r="P407" s="29">
        <v>5.0969698283493672E-3</v>
      </c>
      <c r="Q407" s="65"/>
      <c r="R407" s="31"/>
      <c r="S407" s="32"/>
    </row>
    <row r="408" spans="1:19" s="30" customFormat="1" ht="15" customHeight="1">
      <c r="A408" s="253"/>
      <c r="B408" s="25" t="s">
        <v>103</v>
      </c>
      <c r="C408" s="25" t="s">
        <v>246</v>
      </c>
      <c r="D408" s="26" t="s">
        <v>178</v>
      </c>
      <c r="E408" s="27" t="s">
        <v>179</v>
      </c>
      <c r="F408" s="28">
        <v>45876</v>
      </c>
      <c r="G408" s="28">
        <v>46090</v>
      </c>
      <c r="H408" s="28" t="s">
        <v>148</v>
      </c>
      <c r="I408" s="66">
        <v>250000</v>
      </c>
      <c r="J408" s="67">
        <v>250338.63</v>
      </c>
      <c r="K408" s="66">
        <v>251245.83</v>
      </c>
      <c r="L408" s="66">
        <f t="shared" si="5"/>
        <v>250000</v>
      </c>
      <c r="M408" s="38">
        <v>5.8500000000000003E-2</v>
      </c>
      <c r="N408" s="29">
        <v>4.9933364592754468E-3</v>
      </c>
      <c r="O408" s="29">
        <v>4.9933364592754468E-3</v>
      </c>
      <c r="P408" s="29">
        <v>5.0969698283493672E-3</v>
      </c>
      <c r="Q408" s="65"/>
      <c r="R408" s="31"/>
      <c r="S408" s="32"/>
    </row>
    <row r="409" spans="1:19" s="30" customFormat="1" ht="15" customHeight="1">
      <c r="A409" s="253"/>
      <c r="B409" s="25" t="s">
        <v>103</v>
      </c>
      <c r="C409" s="25" t="s">
        <v>246</v>
      </c>
      <c r="D409" s="26" t="s">
        <v>178</v>
      </c>
      <c r="E409" s="27" t="s">
        <v>179</v>
      </c>
      <c r="F409" s="28">
        <v>45876</v>
      </c>
      <c r="G409" s="28">
        <v>46090</v>
      </c>
      <c r="H409" s="28" t="s">
        <v>148</v>
      </c>
      <c r="I409" s="66">
        <v>250000</v>
      </c>
      <c r="J409" s="67">
        <v>250338.63</v>
      </c>
      <c r="K409" s="66">
        <v>251245.83</v>
      </c>
      <c r="L409" s="66">
        <f t="shared" si="5"/>
        <v>250000</v>
      </c>
      <c r="M409" s="38">
        <v>5.8500000000000003E-2</v>
      </c>
      <c r="N409" s="29">
        <v>4.9933364592754468E-3</v>
      </c>
      <c r="O409" s="29">
        <v>4.9933364592754468E-3</v>
      </c>
      <c r="P409" s="29">
        <v>5.0969698283493672E-3</v>
      </c>
      <c r="Q409" s="65"/>
      <c r="R409" s="31"/>
      <c r="S409" s="32"/>
    </row>
    <row r="410" spans="1:19" s="30" customFormat="1" ht="15" customHeight="1">
      <c r="A410" s="253"/>
      <c r="B410" s="25" t="s">
        <v>103</v>
      </c>
      <c r="C410" s="25" t="s">
        <v>246</v>
      </c>
      <c r="D410" s="26" t="s">
        <v>178</v>
      </c>
      <c r="E410" s="27" t="s">
        <v>179</v>
      </c>
      <c r="F410" s="28">
        <v>45912</v>
      </c>
      <c r="G410" s="28">
        <v>45967</v>
      </c>
      <c r="H410" s="28" t="s">
        <v>148</v>
      </c>
      <c r="I410" s="66">
        <v>50000</v>
      </c>
      <c r="J410" s="67">
        <v>50871.58</v>
      </c>
      <c r="K410" s="66">
        <v>51009.18</v>
      </c>
      <c r="L410" s="66">
        <f t="shared" si="5"/>
        <v>50000</v>
      </c>
      <c r="M410" s="38">
        <v>4.4999999999999998E-2</v>
      </c>
      <c r="N410" s="29">
        <v>1.0137720425120846E-3</v>
      </c>
      <c r="O410" s="29">
        <v>1.0137720425120846E-3</v>
      </c>
      <c r="P410" s="29">
        <v>1.0348122053561724E-3</v>
      </c>
      <c r="Q410" s="65"/>
      <c r="R410" s="31"/>
      <c r="S410" s="32"/>
    </row>
    <row r="411" spans="1:19" s="30" customFormat="1" ht="15" customHeight="1">
      <c r="A411" s="253"/>
      <c r="B411" s="25" t="s">
        <v>103</v>
      </c>
      <c r="C411" s="25" t="s">
        <v>246</v>
      </c>
      <c r="D411" s="26" t="s">
        <v>178</v>
      </c>
      <c r="E411" s="27" t="s">
        <v>179</v>
      </c>
      <c r="F411" s="28">
        <v>45912</v>
      </c>
      <c r="G411" s="28">
        <v>45943</v>
      </c>
      <c r="H411" s="28" t="s">
        <v>148</v>
      </c>
      <c r="I411" s="66">
        <v>100000</v>
      </c>
      <c r="J411" s="67">
        <v>102734.63</v>
      </c>
      <c r="K411" s="66">
        <v>103012.54</v>
      </c>
      <c r="L411" s="66">
        <f t="shared" si="5"/>
        <v>100000</v>
      </c>
      <c r="M411" s="38">
        <v>6.2E-2</v>
      </c>
      <c r="N411" s="29">
        <v>2.0473027223758115E-3</v>
      </c>
      <c r="O411" s="29">
        <v>2.0473027223758115E-3</v>
      </c>
      <c r="P411" s="29">
        <v>2.089793125408817E-3</v>
      </c>
      <c r="Q411" s="65"/>
      <c r="R411" s="31"/>
      <c r="S411" s="32"/>
    </row>
    <row r="412" spans="1:19" s="30" customFormat="1" ht="15" customHeight="1">
      <c r="A412" s="253"/>
      <c r="B412" s="25" t="s">
        <v>103</v>
      </c>
      <c r="C412" s="25" t="s">
        <v>184</v>
      </c>
      <c r="D412" s="26" t="s">
        <v>178</v>
      </c>
      <c r="E412" s="27" t="s">
        <v>179</v>
      </c>
      <c r="F412" s="28">
        <v>45562</v>
      </c>
      <c r="G412" s="28">
        <v>46100</v>
      </c>
      <c r="H412" s="28" t="s">
        <v>148</v>
      </c>
      <c r="I412" s="66">
        <v>250000</v>
      </c>
      <c r="J412" s="67">
        <v>251160.33</v>
      </c>
      <c r="K412" s="66">
        <v>251063.1</v>
      </c>
      <c r="L412" s="66">
        <f t="shared" si="5"/>
        <v>250000</v>
      </c>
      <c r="M412" s="38">
        <v>6.1499999999999999E-2</v>
      </c>
      <c r="N412" s="29">
        <v>4.989704827374518E-3</v>
      </c>
      <c r="O412" s="29">
        <v>4.989704827374518E-3</v>
      </c>
      <c r="P412" s="29">
        <v>5.0932628243496028E-3</v>
      </c>
      <c r="Q412" s="65"/>
      <c r="R412" s="31"/>
      <c r="S412" s="32"/>
    </row>
    <row r="413" spans="1:19" s="30" customFormat="1" ht="15" customHeight="1">
      <c r="A413" s="253"/>
      <c r="B413" s="25" t="s">
        <v>103</v>
      </c>
      <c r="C413" s="25" t="s">
        <v>184</v>
      </c>
      <c r="D413" s="26" t="s">
        <v>178</v>
      </c>
      <c r="E413" s="27" t="s">
        <v>179</v>
      </c>
      <c r="F413" s="28">
        <v>45562</v>
      </c>
      <c r="G413" s="28">
        <v>46100</v>
      </c>
      <c r="H413" s="28" t="s">
        <v>148</v>
      </c>
      <c r="I413" s="66">
        <v>250000</v>
      </c>
      <c r="J413" s="67">
        <v>251160.33</v>
      </c>
      <c r="K413" s="66">
        <v>251063.1</v>
      </c>
      <c r="L413" s="66">
        <f t="shared" si="5"/>
        <v>250000</v>
      </c>
      <c r="M413" s="38">
        <v>6.1499999999999999E-2</v>
      </c>
      <c r="N413" s="29">
        <v>4.989704827374518E-3</v>
      </c>
      <c r="O413" s="29">
        <v>4.989704827374518E-3</v>
      </c>
      <c r="P413" s="29">
        <v>5.0932628243496028E-3</v>
      </c>
      <c r="Q413" s="65"/>
      <c r="R413" s="31"/>
      <c r="S413" s="32"/>
    </row>
    <row r="414" spans="1:19" s="30" customFormat="1" ht="15" customHeight="1">
      <c r="A414" s="253"/>
      <c r="B414" s="25" t="s">
        <v>103</v>
      </c>
      <c r="C414" s="25" t="s">
        <v>184</v>
      </c>
      <c r="D414" s="26" t="s">
        <v>178</v>
      </c>
      <c r="E414" s="27" t="s">
        <v>179</v>
      </c>
      <c r="F414" s="28">
        <v>45562</v>
      </c>
      <c r="G414" s="28">
        <v>46100</v>
      </c>
      <c r="H414" s="28" t="s">
        <v>148</v>
      </c>
      <c r="I414" s="66">
        <v>250000</v>
      </c>
      <c r="J414" s="67">
        <v>251160.33</v>
      </c>
      <c r="K414" s="66">
        <v>251063.1</v>
      </c>
      <c r="L414" s="66">
        <f t="shared" si="5"/>
        <v>250000</v>
      </c>
      <c r="M414" s="38">
        <v>6.1499999999999999E-2</v>
      </c>
      <c r="N414" s="29">
        <v>4.989704827374518E-3</v>
      </c>
      <c r="O414" s="29">
        <v>4.989704827374518E-3</v>
      </c>
      <c r="P414" s="29">
        <v>5.0932628243496028E-3</v>
      </c>
      <c r="Q414" s="65"/>
      <c r="R414" s="31"/>
      <c r="S414" s="32"/>
    </row>
    <row r="415" spans="1:19" s="30" customFormat="1" ht="15" customHeight="1">
      <c r="A415" s="253"/>
      <c r="B415" s="25" t="s">
        <v>103</v>
      </c>
      <c r="C415" s="25" t="s">
        <v>184</v>
      </c>
      <c r="D415" s="26" t="s">
        <v>178</v>
      </c>
      <c r="E415" s="27" t="s">
        <v>179</v>
      </c>
      <c r="F415" s="28">
        <v>45562</v>
      </c>
      <c r="G415" s="28">
        <v>46100</v>
      </c>
      <c r="H415" s="28" t="s">
        <v>148</v>
      </c>
      <c r="I415" s="66">
        <v>250000</v>
      </c>
      <c r="J415" s="67">
        <v>251160.33</v>
      </c>
      <c r="K415" s="66">
        <v>251063.1</v>
      </c>
      <c r="L415" s="66">
        <f t="shared" si="5"/>
        <v>250000</v>
      </c>
      <c r="M415" s="38">
        <v>6.1499999999999999E-2</v>
      </c>
      <c r="N415" s="29">
        <v>4.989704827374518E-3</v>
      </c>
      <c r="O415" s="29">
        <v>4.989704827374518E-3</v>
      </c>
      <c r="P415" s="29">
        <v>5.0932628243496028E-3</v>
      </c>
      <c r="Q415" s="65"/>
      <c r="R415" s="31"/>
      <c r="S415" s="32"/>
    </row>
    <row r="416" spans="1:19" s="30" customFormat="1" ht="15" customHeight="1">
      <c r="A416" s="253"/>
      <c r="B416" s="25" t="s">
        <v>103</v>
      </c>
      <c r="C416" s="25" t="s">
        <v>184</v>
      </c>
      <c r="D416" s="26" t="s">
        <v>178</v>
      </c>
      <c r="E416" s="27" t="s">
        <v>179</v>
      </c>
      <c r="F416" s="28">
        <v>45684</v>
      </c>
      <c r="G416" s="28">
        <v>46603</v>
      </c>
      <c r="H416" s="28" t="s">
        <v>148</v>
      </c>
      <c r="I416" s="66">
        <v>365000</v>
      </c>
      <c r="J416" s="67">
        <v>365191.51</v>
      </c>
      <c r="K416" s="66">
        <v>369139.37</v>
      </c>
      <c r="L416" s="66">
        <f t="shared" si="5"/>
        <v>365000</v>
      </c>
      <c r="M416" s="38">
        <v>0.06</v>
      </c>
      <c r="N416" s="29">
        <v>7.3363887264316753E-3</v>
      </c>
      <c r="O416" s="29">
        <v>7.3363887264316753E-3</v>
      </c>
      <c r="P416" s="29">
        <v>7.4886505831595037E-3</v>
      </c>
      <c r="Q416" s="65"/>
      <c r="R416" s="31"/>
      <c r="S416" s="32"/>
    </row>
    <row r="417" spans="1:19" s="30" customFormat="1" ht="15" customHeight="1">
      <c r="A417" s="253"/>
      <c r="B417" s="25" t="s">
        <v>103</v>
      </c>
      <c r="C417" s="25" t="s">
        <v>184</v>
      </c>
      <c r="D417" s="26" t="s">
        <v>178</v>
      </c>
      <c r="E417" s="27" t="s">
        <v>179</v>
      </c>
      <c r="F417" s="28">
        <v>45772</v>
      </c>
      <c r="G417" s="28">
        <v>46500</v>
      </c>
      <c r="H417" s="28" t="s">
        <v>148</v>
      </c>
      <c r="I417" s="66">
        <v>250000</v>
      </c>
      <c r="J417" s="67">
        <v>250531.47</v>
      </c>
      <c r="K417" s="66">
        <v>253274.8</v>
      </c>
      <c r="L417" s="66">
        <f t="shared" si="5"/>
        <v>250000</v>
      </c>
      <c r="M417" s="38">
        <v>0.06</v>
      </c>
      <c r="N417" s="29">
        <v>5.0336608295377359E-3</v>
      </c>
      <c r="O417" s="29">
        <v>5.0336608295377359E-3</v>
      </c>
      <c r="P417" s="29">
        <v>5.1381311040315384E-3</v>
      </c>
      <c r="Q417" s="65"/>
      <c r="R417" s="31"/>
      <c r="S417" s="32"/>
    </row>
    <row r="418" spans="1:19" s="30" customFormat="1" ht="15" customHeight="1">
      <c r="A418" s="253"/>
      <c r="B418" s="25" t="s">
        <v>103</v>
      </c>
      <c r="C418" s="25" t="s">
        <v>184</v>
      </c>
      <c r="D418" s="26" t="s">
        <v>178</v>
      </c>
      <c r="E418" s="27" t="s">
        <v>179</v>
      </c>
      <c r="F418" s="28">
        <v>45772</v>
      </c>
      <c r="G418" s="28">
        <v>46500</v>
      </c>
      <c r="H418" s="28" t="s">
        <v>148</v>
      </c>
      <c r="I418" s="66">
        <v>250000</v>
      </c>
      <c r="J418" s="67">
        <v>250531.47</v>
      </c>
      <c r="K418" s="66">
        <v>253274.8</v>
      </c>
      <c r="L418" s="66">
        <f t="shared" si="5"/>
        <v>250000</v>
      </c>
      <c r="M418" s="38">
        <v>0.06</v>
      </c>
      <c r="N418" s="29">
        <v>5.0336608295377359E-3</v>
      </c>
      <c r="O418" s="29">
        <v>5.0336608295377359E-3</v>
      </c>
      <c r="P418" s="29">
        <v>5.1381311040315384E-3</v>
      </c>
      <c r="Q418" s="65"/>
      <c r="R418" s="31"/>
      <c r="S418" s="32"/>
    </row>
    <row r="419" spans="1:19" s="30" customFormat="1" ht="15" customHeight="1">
      <c r="A419" s="253"/>
      <c r="B419" s="25" t="s">
        <v>103</v>
      </c>
      <c r="C419" s="25" t="s">
        <v>184</v>
      </c>
      <c r="D419" s="26" t="s">
        <v>178</v>
      </c>
      <c r="E419" s="27" t="s">
        <v>179</v>
      </c>
      <c r="F419" s="28">
        <v>45772</v>
      </c>
      <c r="G419" s="28">
        <v>46500</v>
      </c>
      <c r="H419" s="28" t="s">
        <v>148</v>
      </c>
      <c r="I419" s="66">
        <v>250000</v>
      </c>
      <c r="J419" s="67">
        <v>250531.47</v>
      </c>
      <c r="K419" s="66">
        <v>253274.8</v>
      </c>
      <c r="L419" s="66">
        <f t="shared" si="5"/>
        <v>250000</v>
      </c>
      <c r="M419" s="38">
        <v>0.06</v>
      </c>
      <c r="N419" s="29">
        <v>5.0336608295377359E-3</v>
      </c>
      <c r="O419" s="29">
        <v>5.0336608295377359E-3</v>
      </c>
      <c r="P419" s="29">
        <v>5.1381311040315384E-3</v>
      </c>
      <c r="Q419" s="65"/>
      <c r="R419" s="31"/>
      <c r="S419" s="32"/>
    </row>
    <row r="420" spans="1:19" s="30" customFormat="1" ht="15" customHeight="1">
      <c r="A420" s="253"/>
      <c r="B420" s="25" t="s">
        <v>103</v>
      </c>
      <c r="C420" s="25" t="s">
        <v>184</v>
      </c>
      <c r="D420" s="26" t="s">
        <v>178</v>
      </c>
      <c r="E420" s="27" t="s">
        <v>179</v>
      </c>
      <c r="F420" s="28">
        <v>45772</v>
      </c>
      <c r="G420" s="28">
        <v>46500</v>
      </c>
      <c r="H420" s="28" t="s">
        <v>148</v>
      </c>
      <c r="I420" s="66">
        <v>250000</v>
      </c>
      <c r="J420" s="67">
        <v>250531.47</v>
      </c>
      <c r="K420" s="66">
        <v>253274.8</v>
      </c>
      <c r="L420" s="66">
        <f t="shared" si="5"/>
        <v>250000</v>
      </c>
      <c r="M420" s="38">
        <v>0.06</v>
      </c>
      <c r="N420" s="29">
        <v>5.0336608295377359E-3</v>
      </c>
      <c r="O420" s="29">
        <v>5.0336608295377359E-3</v>
      </c>
      <c r="P420" s="29">
        <v>5.1381311040315384E-3</v>
      </c>
      <c r="Q420" s="65"/>
      <c r="R420" s="31"/>
      <c r="S420" s="32"/>
    </row>
    <row r="421" spans="1:19" s="30" customFormat="1" ht="15" customHeight="1">
      <c r="A421" s="253"/>
      <c r="B421" s="25" t="s">
        <v>103</v>
      </c>
      <c r="C421" s="25" t="s">
        <v>184</v>
      </c>
      <c r="D421" s="26" t="s">
        <v>178</v>
      </c>
      <c r="E421" s="27" t="s">
        <v>179</v>
      </c>
      <c r="F421" s="28">
        <v>45833</v>
      </c>
      <c r="G421" s="28">
        <v>46090</v>
      </c>
      <c r="H421" s="28" t="s">
        <v>148</v>
      </c>
      <c r="I421" s="66">
        <v>400000</v>
      </c>
      <c r="J421" s="67">
        <v>402664.38</v>
      </c>
      <c r="K421" s="66">
        <v>400682.97</v>
      </c>
      <c r="L421" s="66">
        <f t="shared" si="5"/>
        <v>400000</v>
      </c>
      <c r="M421" s="38">
        <v>6.25E-2</v>
      </c>
      <c r="N421" s="29">
        <v>7.9632958792262148E-3</v>
      </c>
      <c r="O421" s="29">
        <v>7.9632958792262148E-3</v>
      </c>
      <c r="P421" s="29">
        <v>8.1285687759411352E-3</v>
      </c>
      <c r="Q421" s="65"/>
      <c r="R421" s="31"/>
      <c r="S421" s="32"/>
    </row>
    <row r="422" spans="1:19" s="30" customFormat="1" ht="15" customHeight="1">
      <c r="A422" s="253"/>
      <c r="B422" s="25" t="s">
        <v>103</v>
      </c>
      <c r="C422" s="25" t="s">
        <v>184</v>
      </c>
      <c r="D422" s="26" t="s">
        <v>178</v>
      </c>
      <c r="E422" s="27" t="s">
        <v>179</v>
      </c>
      <c r="F422" s="28">
        <v>45833</v>
      </c>
      <c r="G422" s="28">
        <v>46119</v>
      </c>
      <c r="H422" s="28" t="s">
        <v>148</v>
      </c>
      <c r="I422" s="66">
        <v>550000</v>
      </c>
      <c r="J422" s="67">
        <v>553092.97</v>
      </c>
      <c r="K422" s="66">
        <v>553190.64</v>
      </c>
      <c r="L422" s="66">
        <f t="shared" si="5"/>
        <v>550000</v>
      </c>
      <c r="M422" s="38">
        <v>6.25E-2</v>
      </c>
      <c r="N422" s="29">
        <v>1.0994279951400263E-2</v>
      </c>
      <c r="O422" s="29">
        <v>1.0994279951400263E-2</v>
      </c>
      <c r="P422" s="29">
        <v>1.1222458901726953E-2</v>
      </c>
      <c r="Q422" s="65"/>
      <c r="R422" s="31"/>
      <c r="S422" s="32"/>
    </row>
    <row r="423" spans="1:19" s="30" customFormat="1" ht="15" customHeight="1">
      <c r="A423" s="253"/>
      <c r="B423" s="25" t="s">
        <v>103</v>
      </c>
      <c r="C423" s="25" t="s">
        <v>184</v>
      </c>
      <c r="D423" s="26" t="s">
        <v>178</v>
      </c>
      <c r="E423" s="27" t="s">
        <v>179</v>
      </c>
      <c r="F423" s="28">
        <v>45845</v>
      </c>
      <c r="G423" s="28">
        <v>46573</v>
      </c>
      <c r="H423" s="28" t="s">
        <v>148</v>
      </c>
      <c r="I423" s="66">
        <v>250000</v>
      </c>
      <c r="J423" s="67">
        <v>250390.63</v>
      </c>
      <c r="K423" s="66">
        <v>254005.4</v>
      </c>
      <c r="L423" s="66">
        <f t="shared" si="5"/>
        <v>250000</v>
      </c>
      <c r="M423" s="38">
        <v>6.25E-2</v>
      </c>
      <c r="N423" s="29">
        <v>5.048180997363593E-3</v>
      </c>
      <c r="O423" s="29">
        <v>5.048180997363593E-3</v>
      </c>
      <c r="P423" s="29">
        <v>5.1529526282597903E-3</v>
      </c>
      <c r="Q423" s="65"/>
      <c r="R423" s="31"/>
      <c r="S423" s="32"/>
    </row>
    <row r="424" spans="1:19" s="30" customFormat="1" ht="15" customHeight="1">
      <c r="A424" s="253"/>
      <c r="B424" s="25" t="s">
        <v>103</v>
      </c>
      <c r="C424" s="25" t="s">
        <v>184</v>
      </c>
      <c r="D424" s="26" t="s">
        <v>178</v>
      </c>
      <c r="E424" s="27" t="s">
        <v>179</v>
      </c>
      <c r="F424" s="28">
        <v>45845</v>
      </c>
      <c r="G424" s="28">
        <v>46573</v>
      </c>
      <c r="H424" s="28" t="s">
        <v>148</v>
      </c>
      <c r="I424" s="66">
        <v>250000</v>
      </c>
      <c r="J424" s="67">
        <v>250390.63</v>
      </c>
      <c r="K424" s="66">
        <v>254005.4</v>
      </c>
      <c r="L424" s="66">
        <f t="shared" si="5"/>
        <v>250000</v>
      </c>
      <c r="M424" s="38">
        <v>6.25E-2</v>
      </c>
      <c r="N424" s="29">
        <v>5.048180997363593E-3</v>
      </c>
      <c r="O424" s="29">
        <v>5.048180997363593E-3</v>
      </c>
      <c r="P424" s="29">
        <v>5.1529526282597903E-3</v>
      </c>
      <c r="Q424" s="65"/>
      <c r="R424" s="31"/>
      <c r="S424" s="32"/>
    </row>
    <row r="425" spans="1:19" s="30" customFormat="1" ht="15" customHeight="1">
      <c r="A425" s="253"/>
      <c r="B425" s="25" t="s">
        <v>103</v>
      </c>
      <c r="C425" s="25" t="s">
        <v>184</v>
      </c>
      <c r="D425" s="26" t="s">
        <v>178</v>
      </c>
      <c r="E425" s="27" t="s">
        <v>179</v>
      </c>
      <c r="F425" s="28">
        <v>45845</v>
      </c>
      <c r="G425" s="28">
        <v>46573</v>
      </c>
      <c r="H425" s="28" t="s">
        <v>148</v>
      </c>
      <c r="I425" s="66">
        <v>250000</v>
      </c>
      <c r="J425" s="67">
        <v>250390.63</v>
      </c>
      <c r="K425" s="66">
        <v>254005.4</v>
      </c>
      <c r="L425" s="66">
        <f t="shared" si="5"/>
        <v>250000</v>
      </c>
      <c r="M425" s="38">
        <v>6.25E-2</v>
      </c>
      <c r="N425" s="29">
        <v>5.048180997363593E-3</v>
      </c>
      <c r="O425" s="29">
        <v>5.048180997363593E-3</v>
      </c>
      <c r="P425" s="29">
        <v>5.1529526282597903E-3</v>
      </c>
      <c r="Q425" s="65"/>
      <c r="R425" s="31"/>
      <c r="S425" s="32"/>
    </row>
    <row r="426" spans="1:19" s="30" customFormat="1" ht="15" customHeight="1">
      <c r="A426" s="253"/>
      <c r="B426" s="25" t="s">
        <v>103</v>
      </c>
      <c r="C426" s="25" t="s">
        <v>184</v>
      </c>
      <c r="D426" s="26" t="s">
        <v>178</v>
      </c>
      <c r="E426" s="27" t="s">
        <v>179</v>
      </c>
      <c r="F426" s="28">
        <v>45845</v>
      </c>
      <c r="G426" s="28">
        <v>46573</v>
      </c>
      <c r="H426" s="28" t="s">
        <v>148</v>
      </c>
      <c r="I426" s="66">
        <v>250000</v>
      </c>
      <c r="J426" s="67">
        <v>250390.63</v>
      </c>
      <c r="K426" s="66">
        <v>254005.4</v>
      </c>
      <c r="L426" s="66">
        <f t="shared" si="5"/>
        <v>250000</v>
      </c>
      <c r="M426" s="38">
        <v>6.25E-2</v>
      </c>
      <c r="N426" s="29">
        <v>5.048180997363593E-3</v>
      </c>
      <c r="O426" s="29">
        <v>5.048180997363593E-3</v>
      </c>
      <c r="P426" s="29">
        <v>5.1529526282597903E-3</v>
      </c>
      <c r="Q426" s="65"/>
      <c r="R426" s="31"/>
      <c r="S426" s="32"/>
    </row>
    <row r="427" spans="1:19" s="30" customFormat="1" ht="15" customHeight="1">
      <c r="A427" s="253"/>
      <c r="B427" s="25" t="s">
        <v>103</v>
      </c>
      <c r="C427" s="25" t="s">
        <v>184</v>
      </c>
      <c r="D427" s="26" t="s">
        <v>178</v>
      </c>
      <c r="E427" s="27" t="s">
        <v>179</v>
      </c>
      <c r="F427" s="28">
        <v>45845</v>
      </c>
      <c r="G427" s="28">
        <v>46573</v>
      </c>
      <c r="H427" s="28" t="s">
        <v>148</v>
      </c>
      <c r="I427" s="66">
        <v>250000</v>
      </c>
      <c r="J427" s="67">
        <v>250390.63</v>
      </c>
      <c r="K427" s="66">
        <v>254005.4</v>
      </c>
      <c r="L427" s="66">
        <f t="shared" si="5"/>
        <v>250000</v>
      </c>
      <c r="M427" s="38">
        <v>6.25E-2</v>
      </c>
      <c r="N427" s="29">
        <v>5.048180997363593E-3</v>
      </c>
      <c r="O427" s="29">
        <v>5.048180997363593E-3</v>
      </c>
      <c r="P427" s="29">
        <v>5.1529526282597903E-3</v>
      </c>
      <c r="Q427" s="65"/>
      <c r="R427" s="31"/>
      <c r="S427" s="32"/>
    </row>
    <row r="428" spans="1:19" s="30" customFormat="1" ht="15" customHeight="1">
      <c r="A428" s="253"/>
      <c r="B428" s="25" t="s">
        <v>103</v>
      </c>
      <c r="C428" s="25" t="s">
        <v>184</v>
      </c>
      <c r="D428" s="26" t="s">
        <v>178</v>
      </c>
      <c r="E428" s="27" t="s">
        <v>179</v>
      </c>
      <c r="F428" s="28">
        <v>45845</v>
      </c>
      <c r="G428" s="28">
        <v>46573</v>
      </c>
      <c r="H428" s="28" t="s">
        <v>148</v>
      </c>
      <c r="I428" s="66">
        <v>250000</v>
      </c>
      <c r="J428" s="67">
        <v>250390.63</v>
      </c>
      <c r="K428" s="66">
        <v>254005.4</v>
      </c>
      <c r="L428" s="66">
        <f t="shared" ref="L428:L446" si="6">+I428</f>
        <v>250000</v>
      </c>
      <c r="M428" s="38">
        <v>6.25E-2</v>
      </c>
      <c r="N428" s="29">
        <v>5.048180997363593E-3</v>
      </c>
      <c r="O428" s="29">
        <v>5.048180997363593E-3</v>
      </c>
      <c r="P428" s="29">
        <v>5.1529526282597903E-3</v>
      </c>
      <c r="Q428" s="65"/>
      <c r="R428" s="31"/>
      <c r="S428" s="32"/>
    </row>
    <row r="429" spans="1:19" s="30" customFormat="1" ht="15" customHeight="1">
      <c r="A429" s="253"/>
      <c r="B429" s="25" t="s">
        <v>103</v>
      </c>
      <c r="C429" s="25" t="s">
        <v>184</v>
      </c>
      <c r="D429" s="26" t="s">
        <v>178</v>
      </c>
      <c r="E429" s="27" t="s">
        <v>179</v>
      </c>
      <c r="F429" s="28">
        <v>45845</v>
      </c>
      <c r="G429" s="28">
        <v>46573</v>
      </c>
      <c r="H429" s="28" t="s">
        <v>148</v>
      </c>
      <c r="I429" s="66">
        <v>250000</v>
      </c>
      <c r="J429" s="67">
        <v>250390.63</v>
      </c>
      <c r="K429" s="66">
        <v>254005.4</v>
      </c>
      <c r="L429" s="66">
        <f t="shared" si="6"/>
        <v>250000</v>
      </c>
      <c r="M429" s="38">
        <v>6.25E-2</v>
      </c>
      <c r="N429" s="29">
        <v>5.048180997363593E-3</v>
      </c>
      <c r="O429" s="29">
        <v>5.048180997363593E-3</v>
      </c>
      <c r="P429" s="29">
        <v>5.1529526282597903E-3</v>
      </c>
      <c r="Q429" s="65"/>
      <c r="R429" s="31"/>
      <c r="S429" s="32"/>
    </row>
    <row r="430" spans="1:19" s="30" customFormat="1" ht="15" customHeight="1">
      <c r="A430" s="253"/>
      <c r="B430" s="25" t="s">
        <v>103</v>
      </c>
      <c r="C430" s="25" t="s">
        <v>184</v>
      </c>
      <c r="D430" s="26" t="s">
        <v>178</v>
      </c>
      <c r="E430" s="27" t="s">
        <v>179</v>
      </c>
      <c r="F430" s="28">
        <v>45845</v>
      </c>
      <c r="G430" s="28">
        <v>46573</v>
      </c>
      <c r="H430" s="28" t="s">
        <v>148</v>
      </c>
      <c r="I430" s="66">
        <v>250000</v>
      </c>
      <c r="J430" s="67">
        <v>250390.63</v>
      </c>
      <c r="K430" s="66">
        <v>254005.4</v>
      </c>
      <c r="L430" s="66">
        <f t="shared" si="6"/>
        <v>250000</v>
      </c>
      <c r="M430" s="38">
        <v>6.25E-2</v>
      </c>
      <c r="N430" s="29">
        <v>5.048180997363593E-3</v>
      </c>
      <c r="O430" s="29">
        <v>5.048180997363593E-3</v>
      </c>
      <c r="P430" s="29">
        <v>5.1529526282597903E-3</v>
      </c>
      <c r="Q430" s="65"/>
      <c r="R430" s="31"/>
      <c r="S430" s="32"/>
    </row>
    <row r="431" spans="1:19" s="30" customFormat="1" ht="15" customHeight="1">
      <c r="A431" s="253"/>
      <c r="B431" s="25" t="s">
        <v>103</v>
      </c>
      <c r="C431" s="25" t="s">
        <v>184</v>
      </c>
      <c r="D431" s="26" t="s">
        <v>178</v>
      </c>
      <c r="E431" s="27" t="s">
        <v>179</v>
      </c>
      <c r="F431" s="28">
        <v>45845</v>
      </c>
      <c r="G431" s="28">
        <v>46573</v>
      </c>
      <c r="H431" s="28" t="s">
        <v>148</v>
      </c>
      <c r="I431" s="66">
        <v>250000</v>
      </c>
      <c r="J431" s="67">
        <v>250390.63</v>
      </c>
      <c r="K431" s="66">
        <v>254005.4</v>
      </c>
      <c r="L431" s="66">
        <f t="shared" si="6"/>
        <v>250000</v>
      </c>
      <c r="M431" s="38">
        <v>6.25E-2</v>
      </c>
      <c r="N431" s="29">
        <v>5.048180997363593E-3</v>
      </c>
      <c r="O431" s="29">
        <v>5.048180997363593E-3</v>
      </c>
      <c r="P431" s="29">
        <v>5.1529526282597903E-3</v>
      </c>
      <c r="Q431" s="65"/>
      <c r="R431" s="31"/>
      <c r="S431" s="32"/>
    </row>
    <row r="432" spans="1:19" s="30" customFormat="1" ht="15" customHeight="1">
      <c r="A432" s="253"/>
      <c r="B432" s="25" t="s">
        <v>103</v>
      </c>
      <c r="C432" s="25" t="s">
        <v>184</v>
      </c>
      <c r="D432" s="26" t="s">
        <v>178</v>
      </c>
      <c r="E432" s="27" t="s">
        <v>179</v>
      </c>
      <c r="F432" s="28">
        <v>45845</v>
      </c>
      <c r="G432" s="28">
        <v>46573</v>
      </c>
      <c r="H432" s="28" t="s">
        <v>148</v>
      </c>
      <c r="I432" s="66">
        <v>250000</v>
      </c>
      <c r="J432" s="67">
        <v>250390.63</v>
      </c>
      <c r="K432" s="66">
        <v>254005.4</v>
      </c>
      <c r="L432" s="66">
        <f t="shared" si="6"/>
        <v>250000</v>
      </c>
      <c r="M432" s="38">
        <v>6.25E-2</v>
      </c>
      <c r="N432" s="29">
        <v>5.048180997363593E-3</v>
      </c>
      <c r="O432" s="29">
        <v>5.048180997363593E-3</v>
      </c>
      <c r="P432" s="29">
        <v>5.1529526282597903E-3</v>
      </c>
      <c r="Q432" s="65"/>
      <c r="R432" s="31"/>
      <c r="S432" s="32"/>
    </row>
    <row r="433" spans="1:19" s="30" customFormat="1" ht="15" customHeight="1">
      <c r="A433" s="253"/>
      <c r="B433" s="25" t="s">
        <v>103</v>
      </c>
      <c r="C433" s="25" t="s">
        <v>184</v>
      </c>
      <c r="D433" s="26" t="s">
        <v>178</v>
      </c>
      <c r="E433" s="27" t="s">
        <v>179</v>
      </c>
      <c r="F433" s="28">
        <v>45845</v>
      </c>
      <c r="G433" s="28">
        <v>46573</v>
      </c>
      <c r="H433" s="28" t="s">
        <v>148</v>
      </c>
      <c r="I433" s="66">
        <v>250000</v>
      </c>
      <c r="J433" s="67">
        <v>250390.63</v>
      </c>
      <c r="K433" s="66">
        <v>254005.4</v>
      </c>
      <c r="L433" s="66">
        <f t="shared" si="6"/>
        <v>250000</v>
      </c>
      <c r="M433" s="38">
        <v>6.25E-2</v>
      </c>
      <c r="N433" s="29">
        <v>5.048180997363593E-3</v>
      </c>
      <c r="O433" s="29">
        <v>5.048180997363593E-3</v>
      </c>
      <c r="P433" s="29">
        <v>5.1529526282597903E-3</v>
      </c>
      <c r="Q433" s="65"/>
      <c r="R433" s="31"/>
      <c r="S433" s="32"/>
    </row>
    <row r="434" spans="1:19" s="30" customFormat="1" ht="15" customHeight="1">
      <c r="A434" s="253"/>
      <c r="B434" s="25" t="s">
        <v>103</v>
      </c>
      <c r="C434" s="25" t="s">
        <v>184</v>
      </c>
      <c r="D434" s="26" t="s">
        <v>178</v>
      </c>
      <c r="E434" s="27" t="s">
        <v>179</v>
      </c>
      <c r="F434" s="28">
        <v>45845</v>
      </c>
      <c r="G434" s="28">
        <v>46573</v>
      </c>
      <c r="H434" s="28" t="s">
        <v>148</v>
      </c>
      <c r="I434" s="66">
        <v>250000</v>
      </c>
      <c r="J434" s="67">
        <v>250390.63</v>
      </c>
      <c r="K434" s="66">
        <v>254005.4</v>
      </c>
      <c r="L434" s="66">
        <f t="shared" si="6"/>
        <v>250000</v>
      </c>
      <c r="M434" s="38">
        <v>6.25E-2</v>
      </c>
      <c r="N434" s="29">
        <v>5.048180997363593E-3</v>
      </c>
      <c r="O434" s="29">
        <v>5.048180997363593E-3</v>
      </c>
      <c r="P434" s="29">
        <v>5.1529526282597903E-3</v>
      </c>
      <c r="Q434" s="65"/>
      <c r="R434" s="31"/>
      <c r="S434" s="32"/>
    </row>
    <row r="435" spans="1:19" s="30" customFormat="1" ht="15" customHeight="1">
      <c r="A435" s="253"/>
      <c r="B435" s="25" t="s">
        <v>103</v>
      </c>
      <c r="C435" s="25" t="s">
        <v>184</v>
      </c>
      <c r="D435" s="26" t="s">
        <v>178</v>
      </c>
      <c r="E435" s="27" t="s">
        <v>179</v>
      </c>
      <c r="F435" s="28">
        <v>45846</v>
      </c>
      <c r="G435" s="28">
        <v>46391</v>
      </c>
      <c r="H435" s="28" t="s">
        <v>148</v>
      </c>
      <c r="I435" s="66">
        <v>200000</v>
      </c>
      <c r="J435" s="67">
        <v>202779.25</v>
      </c>
      <c r="K435" s="66">
        <v>202602.25</v>
      </c>
      <c r="L435" s="66">
        <f t="shared" si="6"/>
        <v>200000</v>
      </c>
      <c r="M435" s="38">
        <v>0.06</v>
      </c>
      <c r="N435" s="29">
        <v>4.0265790745909651E-3</v>
      </c>
      <c r="O435" s="29">
        <v>4.0265790745909651E-3</v>
      </c>
      <c r="P435" s="29">
        <v>4.1101480386985748E-3</v>
      </c>
      <c r="Q435" s="65"/>
      <c r="R435" s="31"/>
      <c r="S435" s="32"/>
    </row>
    <row r="436" spans="1:19" s="30" customFormat="1" ht="15" customHeight="1">
      <c r="A436" s="253"/>
      <c r="B436" s="25" t="s">
        <v>103</v>
      </c>
      <c r="C436" s="25" t="s">
        <v>184</v>
      </c>
      <c r="D436" s="26" t="s">
        <v>178</v>
      </c>
      <c r="E436" s="27" t="s">
        <v>179</v>
      </c>
      <c r="F436" s="28">
        <v>45894</v>
      </c>
      <c r="G436" s="28">
        <v>46065</v>
      </c>
      <c r="H436" s="28" t="s">
        <v>148</v>
      </c>
      <c r="I436" s="66">
        <v>100000</v>
      </c>
      <c r="J436" s="67">
        <v>100130.81</v>
      </c>
      <c r="K436" s="66">
        <v>100691.79</v>
      </c>
      <c r="L436" s="66">
        <f t="shared" si="6"/>
        <v>100000</v>
      </c>
      <c r="M436" s="38">
        <v>5.7500000000000002E-2</v>
      </c>
      <c r="N436" s="29">
        <v>2.0011794271638534E-3</v>
      </c>
      <c r="O436" s="29">
        <v>2.0011794271638534E-3</v>
      </c>
      <c r="P436" s="29">
        <v>2.0427125719558827E-3</v>
      </c>
      <c r="Q436" s="65"/>
      <c r="R436" s="31"/>
      <c r="S436" s="32"/>
    </row>
    <row r="437" spans="1:19" s="30" customFormat="1" ht="15" customHeight="1">
      <c r="A437" s="253"/>
      <c r="B437" s="25" t="s">
        <v>103</v>
      </c>
      <c r="C437" s="25" t="s">
        <v>184</v>
      </c>
      <c r="D437" s="26" t="s">
        <v>178</v>
      </c>
      <c r="E437" s="27" t="s">
        <v>179</v>
      </c>
      <c r="F437" s="28">
        <v>45894</v>
      </c>
      <c r="G437" s="28">
        <v>46065</v>
      </c>
      <c r="H437" s="28" t="s">
        <v>148</v>
      </c>
      <c r="I437" s="66">
        <v>100000</v>
      </c>
      <c r="J437" s="67">
        <v>100130.81</v>
      </c>
      <c r="K437" s="66">
        <v>100691.79</v>
      </c>
      <c r="L437" s="66">
        <f t="shared" si="6"/>
        <v>100000</v>
      </c>
      <c r="M437" s="38">
        <v>5.7500000000000002E-2</v>
      </c>
      <c r="N437" s="29">
        <v>2.0011794271638534E-3</v>
      </c>
      <c r="O437" s="29">
        <v>2.0011794271638534E-3</v>
      </c>
      <c r="P437" s="29">
        <v>2.0427125719558827E-3</v>
      </c>
      <c r="Q437" s="65"/>
      <c r="R437" s="31"/>
      <c r="S437" s="32"/>
    </row>
    <row r="438" spans="1:19" s="30" customFormat="1" ht="15" customHeight="1">
      <c r="A438" s="253"/>
      <c r="B438" s="25" t="s">
        <v>103</v>
      </c>
      <c r="C438" s="25" t="s">
        <v>184</v>
      </c>
      <c r="D438" s="26" t="s">
        <v>178</v>
      </c>
      <c r="E438" s="27" t="s">
        <v>179</v>
      </c>
      <c r="F438" s="28">
        <v>45894</v>
      </c>
      <c r="G438" s="28">
        <v>46065</v>
      </c>
      <c r="H438" s="28" t="s">
        <v>148</v>
      </c>
      <c r="I438" s="66">
        <v>100000</v>
      </c>
      <c r="J438" s="67">
        <v>100130.81</v>
      </c>
      <c r="K438" s="66">
        <v>100691.79</v>
      </c>
      <c r="L438" s="66">
        <f t="shared" si="6"/>
        <v>100000</v>
      </c>
      <c r="M438" s="38">
        <v>5.7500000000000002E-2</v>
      </c>
      <c r="N438" s="29">
        <v>2.0011794271638534E-3</v>
      </c>
      <c r="O438" s="29">
        <v>2.0011794271638534E-3</v>
      </c>
      <c r="P438" s="29">
        <v>2.0427125719558827E-3</v>
      </c>
      <c r="Q438" s="65"/>
      <c r="R438" s="31"/>
      <c r="S438" s="32"/>
    </row>
    <row r="439" spans="1:19" s="30" customFormat="1" ht="15" customHeight="1">
      <c r="A439" s="253"/>
      <c r="B439" s="25" t="s">
        <v>103</v>
      </c>
      <c r="C439" s="25" t="s">
        <v>184</v>
      </c>
      <c r="D439" s="26" t="s">
        <v>178</v>
      </c>
      <c r="E439" s="27" t="s">
        <v>179</v>
      </c>
      <c r="F439" s="28">
        <v>45894</v>
      </c>
      <c r="G439" s="28">
        <v>46065</v>
      </c>
      <c r="H439" s="28" t="s">
        <v>148</v>
      </c>
      <c r="I439" s="66">
        <v>100000</v>
      </c>
      <c r="J439" s="67">
        <v>100130.81</v>
      </c>
      <c r="K439" s="66">
        <v>100691.79</v>
      </c>
      <c r="L439" s="66">
        <f t="shared" si="6"/>
        <v>100000</v>
      </c>
      <c r="M439" s="38">
        <v>5.7500000000000002E-2</v>
      </c>
      <c r="N439" s="29">
        <v>2.0011794271638534E-3</v>
      </c>
      <c r="O439" s="29">
        <v>2.0011794271638534E-3</v>
      </c>
      <c r="P439" s="29">
        <v>2.0427125719558827E-3</v>
      </c>
      <c r="Q439" s="65"/>
      <c r="R439" s="31"/>
      <c r="S439" s="32"/>
    </row>
    <row r="440" spans="1:19" s="30" customFormat="1" ht="15" customHeight="1">
      <c r="A440" s="253"/>
      <c r="B440" s="25" t="s">
        <v>103</v>
      </c>
      <c r="C440" s="25" t="s">
        <v>184</v>
      </c>
      <c r="D440" s="26" t="s">
        <v>178</v>
      </c>
      <c r="E440" s="27" t="s">
        <v>179</v>
      </c>
      <c r="F440" s="28">
        <v>45894</v>
      </c>
      <c r="G440" s="28">
        <v>46065</v>
      </c>
      <c r="H440" s="28" t="s">
        <v>148</v>
      </c>
      <c r="I440" s="66">
        <v>100000</v>
      </c>
      <c r="J440" s="67">
        <v>100130.81</v>
      </c>
      <c r="K440" s="66">
        <v>100691.79</v>
      </c>
      <c r="L440" s="66">
        <f t="shared" si="6"/>
        <v>100000</v>
      </c>
      <c r="M440" s="38">
        <v>5.7500000000000002E-2</v>
      </c>
      <c r="N440" s="29">
        <v>2.0011794271638534E-3</v>
      </c>
      <c r="O440" s="29">
        <v>2.0011794271638534E-3</v>
      </c>
      <c r="P440" s="29">
        <v>2.0427125719558827E-3</v>
      </c>
      <c r="Q440" s="65"/>
      <c r="R440" s="31"/>
      <c r="S440" s="32"/>
    </row>
    <row r="441" spans="1:19" s="30" customFormat="1" ht="15" customHeight="1">
      <c r="A441" s="253"/>
      <c r="B441" s="25" t="s">
        <v>103</v>
      </c>
      <c r="C441" s="25" t="s">
        <v>226</v>
      </c>
      <c r="D441" s="26" t="s">
        <v>178</v>
      </c>
      <c r="E441" s="27" t="s">
        <v>179</v>
      </c>
      <c r="F441" s="28">
        <v>45805</v>
      </c>
      <c r="G441" s="28">
        <v>46279</v>
      </c>
      <c r="H441" s="28" t="s">
        <v>148</v>
      </c>
      <c r="I441" s="66">
        <v>100000</v>
      </c>
      <c r="J441" s="67">
        <v>102076.34</v>
      </c>
      <c r="K441" s="66">
        <v>100936.64</v>
      </c>
      <c r="L441" s="66">
        <f t="shared" si="6"/>
        <v>100000</v>
      </c>
      <c r="M441" s="38">
        <v>6.5000000000000002E-2</v>
      </c>
      <c r="N441" s="29">
        <v>2.0060456509417906E-3</v>
      </c>
      <c r="O441" s="29">
        <v>2.0060456509417906E-3</v>
      </c>
      <c r="P441" s="29">
        <v>2.0476797909639412E-3</v>
      </c>
      <c r="Q441" s="65"/>
      <c r="R441" s="31"/>
      <c r="S441" s="32"/>
    </row>
    <row r="442" spans="1:19" s="30" customFormat="1" ht="15" customHeight="1">
      <c r="A442" s="253"/>
      <c r="B442" s="25" t="s">
        <v>103</v>
      </c>
      <c r="C442" s="25" t="s">
        <v>226</v>
      </c>
      <c r="D442" s="26" t="s">
        <v>178</v>
      </c>
      <c r="E442" s="27" t="s">
        <v>179</v>
      </c>
      <c r="F442" s="28">
        <v>45805</v>
      </c>
      <c r="G442" s="28">
        <v>46279</v>
      </c>
      <c r="H442" s="28" t="s">
        <v>148</v>
      </c>
      <c r="I442" s="66">
        <v>100000</v>
      </c>
      <c r="J442" s="67">
        <v>102076.34</v>
      </c>
      <c r="K442" s="66">
        <v>100936.64</v>
      </c>
      <c r="L442" s="66">
        <f t="shared" si="6"/>
        <v>100000</v>
      </c>
      <c r="M442" s="38">
        <v>6.5000000000000002E-2</v>
      </c>
      <c r="N442" s="29">
        <v>2.0060456509417906E-3</v>
      </c>
      <c r="O442" s="29">
        <v>2.0060456509417906E-3</v>
      </c>
      <c r="P442" s="29">
        <v>2.0476797909639412E-3</v>
      </c>
      <c r="Q442" s="65"/>
      <c r="R442" s="31"/>
      <c r="S442" s="32"/>
    </row>
    <row r="443" spans="1:19" s="30" customFormat="1" ht="15" customHeight="1">
      <c r="A443" s="253"/>
      <c r="B443" s="25" t="s">
        <v>103</v>
      </c>
      <c r="C443" s="25" t="s">
        <v>226</v>
      </c>
      <c r="D443" s="26" t="s">
        <v>178</v>
      </c>
      <c r="E443" s="27" t="s">
        <v>179</v>
      </c>
      <c r="F443" s="28">
        <v>45805</v>
      </c>
      <c r="G443" s="28">
        <v>46279</v>
      </c>
      <c r="H443" s="28" t="s">
        <v>148</v>
      </c>
      <c r="I443" s="66">
        <v>100000</v>
      </c>
      <c r="J443" s="67">
        <v>102076.34</v>
      </c>
      <c r="K443" s="66">
        <v>100936.64</v>
      </c>
      <c r="L443" s="66">
        <f t="shared" si="6"/>
        <v>100000</v>
      </c>
      <c r="M443" s="38">
        <v>6.5000000000000002E-2</v>
      </c>
      <c r="N443" s="29">
        <v>2.0060456509417906E-3</v>
      </c>
      <c r="O443" s="29">
        <v>2.0060456509417906E-3</v>
      </c>
      <c r="P443" s="29">
        <v>2.0476797909639412E-3</v>
      </c>
      <c r="Q443" s="65"/>
      <c r="R443" s="31"/>
      <c r="S443" s="32"/>
    </row>
    <row r="444" spans="1:19" s="30" customFormat="1" ht="15" customHeight="1">
      <c r="A444" s="253"/>
      <c r="B444" s="25" t="s">
        <v>103</v>
      </c>
      <c r="C444" s="25" t="s">
        <v>226</v>
      </c>
      <c r="D444" s="26" t="s">
        <v>178</v>
      </c>
      <c r="E444" s="27" t="s">
        <v>179</v>
      </c>
      <c r="F444" s="28">
        <v>45805</v>
      </c>
      <c r="G444" s="28">
        <v>46279</v>
      </c>
      <c r="H444" s="28" t="s">
        <v>148</v>
      </c>
      <c r="I444" s="66">
        <v>100000</v>
      </c>
      <c r="J444" s="67">
        <v>102076.34</v>
      </c>
      <c r="K444" s="66">
        <v>100936.64</v>
      </c>
      <c r="L444" s="66">
        <f t="shared" si="6"/>
        <v>100000</v>
      </c>
      <c r="M444" s="38">
        <v>6.5000000000000002E-2</v>
      </c>
      <c r="N444" s="29">
        <v>2.0060456509417906E-3</v>
      </c>
      <c r="O444" s="29">
        <v>2.0060456509417906E-3</v>
      </c>
      <c r="P444" s="29">
        <v>2.0476797909639412E-3</v>
      </c>
      <c r="Q444" s="65"/>
      <c r="R444" s="31"/>
      <c r="S444" s="32"/>
    </row>
    <row r="445" spans="1:19" s="30" customFormat="1" ht="15" customHeight="1">
      <c r="A445" s="253"/>
      <c r="B445" s="25" t="s">
        <v>103</v>
      </c>
      <c r="C445" s="25" t="s">
        <v>226</v>
      </c>
      <c r="D445" s="26" t="s">
        <v>178</v>
      </c>
      <c r="E445" s="27" t="s">
        <v>179</v>
      </c>
      <c r="F445" s="28">
        <v>45805</v>
      </c>
      <c r="G445" s="28">
        <v>46279</v>
      </c>
      <c r="H445" s="28" t="s">
        <v>148</v>
      </c>
      <c r="I445" s="66">
        <v>100000</v>
      </c>
      <c r="J445" s="67">
        <v>102076.34</v>
      </c>
      <c r="K445" s="66">
        <v>100936.64</v>
      </c>
      <c r="L445" s="66">
        <f t="shared" si="6"/>
        <v>100000</v>
      </c>
      <c r="M445" s="38">
        <v>6.5000000000000002E-2</v>
      </c>
      <c r="N445" s="29">
        <v>2.0060456509417906E-3</v>
      </c>
      <c r="O445" s="29">
        <v>2.0060456509417906E-3</v>
      </c>
      <c r="P445" s="29">
        <v>2.0476797909639412E-3</v>
      </c>
      <c r="Q445" s="65"/>
      <c r="R445" s="31"/>
      <c r="S445" s="32"/>
    </row>
    <row r="446" spans="1:19" s="30" customFormat="1" ht="15" customHeight="1">
      <c r="A446" s="253"/>
      <c r="B446" s="25" t="s">
        <v>103</v>
      </c>
      <c r="C446" s="25" t="s">
        <v>226</v>
      </c>
      <c r="D446" s="26" t="s">
        <v>178</v>
      </c>
      <c r="E446" s="27" t="s">
        <v>179</v>
      </c>
      <c r="F446" s="28">
        <v>45870</v>
      </c>
      <c r="G446" s="28">
        <v>46041</v>
      </c>
      <c r="H446" s="28" t="s">
        <v>148</v>
      </c>
      <c r="I446" s="66">
        <v>150000</v>
      </c>
      <c r="J446" s="67">
        <v>151004.43</v>
      </c>
      <c r="K446" s="66">
        <v>152490.23999999999</v>
      </c>
      <c r="L446" s="66">
        <f t="shared" si="6"/>
        <v>150000</v>
      </c>
      <c r="M446" s="38">
        <v>0.06</v>
      </c>
      <c r="N446" s="29">
        <v>3.0306376630237527E-3</v>
      </c>
      <c r="O446" s="29">
        <v>3.0306376630237527E-3</v>
      </c>
      <c r="P446" s="29">
        <v>3.093536527144565E-3</v>
      </c>
      <c r="Q446" s="65"/>
      <c r="R446" s="31"/>
      <c r="S446" s="32"/>
    </row>
    <row r="447" spans="1:19" s="30" customFormat="1" ht="15" customHeight="1">
      <c r="A447" s="253"/>
      <c r="B447" s="25" t="s">
        <v>227</v>
      </c>
      <c r="C447" s="25" t="s">
        <v>228</v>
      </c>
      <c r="D447" s="26" t="s">
        <v>229</v>
      </c>
      <c r="E447" s="27" t="s">
        <v>179</v>
      </c>
      <c r="F447" s="28">
        <v>45771</v>
      </c>
      <c r="G447" s="28">
        <v>47780</v>
      </c>
      <c r="H447" s="28" t="s">
        <v>148</v>
      </c>
      <c r="I447" s="66">
        <v>1000000</v>
      </c>
      <c r="J447" s="66">
        <v>997900</v>
      </c>
      <c r="K447" s="67">
        <v>1023047</v>
      </c>
      <c r="L447" s="66">
        <f t="shared" ref="L447" si="7">+I447</f>
        <v>1000000</v>
      </c>
      <c r="M447" s="38">
        <v>5.7500000000000002E-2</v>
      </c>
      <c r="N447" s="29">
        <v>2.0332348937502239E-2</v>
      </c>
      <c r="O447" s="29">
        <v>2.0332348937502239E-2</v>
      </c>
      <c r="P447" s="29">
        <v>2.0754333283793547E-2</v>
      </c>
      <c r="Q447" s="65"/>
      <c r="R447" s="31"/>
      <c r="S447" s="32"/>
    </row>
    <row r="448" spans="1:19" s="30" customFormat="1" ht="15" customHeight="1">
      <c r="A448" s="253"/>
      <c r="B448" s="25" t="s">
        <v>217</v>
      </c>
      <c r="C448" s="25" t="s">
        <v>220</v>
      </c>
      <c r="D448" s="26" t="s">
        <v>178</v>
      </c>
      <c r="E448" s="27" t="s">
        <v>179</v>
      </c>
      <c r="F448" s="28">
        <v>45645</v>
      </c>
      <c r="G448" s="28">
        <v>46192</v>
      </c>
      <c r="H448" s="28" t="s">
        <v>148</v>
      </c>
      <c r="I448" s="66">
        <v>1500000</v>
      </c>
      <c r="J448" s="66">
        <v>1502343</v>
      </c>
      <c r="K448" s="66">
        <v>1522096.5</v>
      </c>
      <c r="L448" s="66">
        <f t="shared" ref="L448" si="8">+I448</f>
        <v>1500000</v>
      </c>
      <c r="M448" s="38">
        <v>5.2499999999999998E-2</v>
      </c>
      <c r="N448" s="29">
        <v>3.025061131556114E-2</v>
      </c>
      <c r="O448" s="29">
        <v>3.025061131556114E-2</v>
      </c>
      <c r="P448" s="29">
        <v>3.0878442584842791E-2</v>
      </c>
      <c r="Q448" s="65"/>
      <c r="R448" s="31"/>
      <c r="S448" s="32"/>
    </row>
    <row r="449" spans="1:21" s="30" customFormat="1" ht="15" customHeight="1">
      <c r="A449" s="253"/>
      <c r="B449" s="25" t="s">
        <v>217</v>
      </c>
      <c r="C449" s="25" t="s">
        <v>216</v>
      </c>
      <c r="D449" s="26" t="s">
        <v>178</v>
      </c>
      <c r="E449" s="27" t="s">
        <v>179</v>
      </c>
      <c r="F449" s="28">
        <v>45838</v>
      </c>
      <c r="G449" s="28">
        <v>46384</v>
      </c>
      <c r="H449" s="28" t="s">
        <v>148</v>
      </c>
      <c r="I449" s="66">
        <v>500000</v>
      </c>
      <c r="J449" s="66">
        <v>500000</v>
      </c>
      <c r="K449" s="66">
        <v>500083</v>
      </c>
      <c r="L449" s="66">
        <f t="shared" ref="L449" si="9">+I449</f>
        <v>500000</v>
      </c>
      <c r="M449" s="38">
        <v>6.0999999999999999E-2</v>
      </c>
      <c r="N449" s="29">
        <v>9.9388024731150507E-3</v>
      </c>
      <c r="O449" s="29">
        <v>9.9388024731150507E-3</v>
      </c>
      <c r="P449" s="29">
        <v>1.0145075692083871E-2</v>
      </c>
      <c r="Q449" s="65"/>
      <c r="R449" s="31"/>
      <c r="S449" s="32"/>
    </row>
    <row r="450" spans="1:21" s="30" customFormat="1" ht="15.6">
      <c r="A450" s="253"/>
      <c r="B450" s="44"/>
      <c r="C450" s="44" t="s">
        <v>243</v>
      </c>
      <c r="D450" s="44"/>
      <c r="E450" s="44"/>
      <c r="F450" s="44"/>
      <c r="G450" s="44"/>
      <c r="H450" s="44"/>
      <c r="I450" s="260">
        <f>SUM(I168:I449)</f>
        <v>49455000</v>
      </c>
      <c r="J450" s="260">
        <f>+SUM(J168:J449)</f>
        <v>49890594.620000087</v>
      </c>
      <c r="K450" s="260">
        <f>+SUM(K168:K449)</f>
        <v>50316222.840000004</v>
      </c>
      <c r="L450" s="260">
        <f>+SUM(L168:L449)</f>
        <v>49455000</v>
      </c>
      <c r="M450" s="261"/>
      <c r="N450" s="262"/>
      <c r="O450" s="262"/>
      <c r="P450" s="262"/>
      <c r="Q450" s="263"/>
      <c r="R450" s="264"/>
      <c r="U450" s="257"/>
    </row>
    <row r="451" spans="1:21" s="30" customFormat="1" ht="15.6">
      <c r="A451" s="253"/>
      <c r="B451" s="44"/>
      <c r="C451" s="44" t="s">
        <v>222</v>
      </c>
      <c r="D451" s="44"/>
      <c r="E451" s="44"/>
      <c r="F451" s="44"/>
      <c r="G451" s="44"/>
      <c r="H451" s="44"/>
      <c r="I451" s="260">
        <v>30833213.210000001</v>
      </c>
      <c r="J451" s="260">
        <v>31114868.349624638</v>
      </c>
      <c r="K451" s="260">
        <v>31352786.211271368</v>
      </c>
      <c r="L451" s="260">
        <v>30833213.210000001</v>
      </c>
      <c r="M451" s="261"/>
      <c r="N451" s="262"/>
      <c r="O451" s="262"/>
      <c r="P451" s="262"/>
    </row>
    <row r="452" spans="1:21" s="15" customFormat="1" ht="15.6">
      <c r="A452" s="253"/>
      <c r="B452" s="23"/>
      <c r="C452" s="23"/>
      <c r="D452" s="23"/>
      <c r="E452" s="23"/>
      <c r="F452" s="23"/>
      <c r="G452" s="23"/>
      <c r="H452" s="23"/>
      <c r="I452" s="265"/>
      <c r="J452" s="265"/>
      <c r="K452" s="258"/>
      <c r="L452" s="265"/>
      <c r="M452" s="266"/>
      <c r="N452" s="267"/>
      <c r="O452" s="267"/>
      <c r="P452" s="267"/>
    </row>
    <row r="453" spans="1:21" ht="15.6">
      <c r="A453" s="232"/>
      <c r="B453" s="8" t="s">
        <v>136</v>
      </c>
      <c r="E453" s="268"/>
      <c r="F453" s="269"/>
      <c r="G453" s="13"/>
      <c r="I453" s="7"/>
      <c r="J453" s="5"/>
      <c r="K453" s="258"/>
    </row>
    <row r="454" spans="1:21" ht="15.6">
      <c r="A454" s="232"/>
      <c r="B454" s="5" t="s">
        <v>94</v>
      </c>
      <c r="E454" s="268"/>
      <c r="F454" s="269"/>
      <c r="G454" s="13"/>
      <c r="I454" s="7"/>
      <c r="J454" s="5"/>
      <c r="K454" s="270"/>
    </row>
    <row r="455" spans="1:21" ht="15.6">
      <c r="A455" s="232"/>
      <c r="E455" s="268"/>
      <c r="F455" s="269"/>
      <c r="G455" s="13"/>
      <c r="I455" s="7"/>
      <c r="J455" s="5"/>
      <c r="K455" s="270"/>
    </row>
    <row r="456" spans="1:21" ht="15.6">
      <c r="A456" s="232"/>
      <c r="B456" s="323" t="s">
        <v>4</v>
      </c>
      <c r="C456" s="325"/>
      <c r="D456" s="58">
        <v>45930</v>
      </c>
      <c r="E456" s="58">
        <v>45657</v>
      </c>
      <c r="F456" s="13"/>
      <c r="G456" s="13"/>
      <c r="I456" s="7"/>
      <c r="J456" s="5"/>
      <c r="K456" s="51"/>
    </row>
    <row r="457" spans="1:21" s="36" customFormat="1" ht="15.6">
      <c r="A457" s="232"/>
      <c r="B457" s="271" t="s">
        <v>181</v>
      </c>
      <c r="C457" s="272"/>
      <c r="D457" s="70">
        <v>16763.09</v>
      </c>
      <c r="E457" s="69">
        <v>161970.69000000507</v>
      </c>
      <c r="F457" s="273"/>
      <c r="G457" s="273"/>
      <c r="I457" s="235"/>
    </row>
    <row r="458" spans="1:21" s="36" customFormat="1">
      <c r="A458" s="274"/>
      <c r="B458" s="271" t="s">
        <v>186</v>
      </c>
      <c r="C458" s="275"/>
      <c r="D458" s="70">
        <v>769.56</v>
      </c>
      <c r="E458" s="69">
        <v>496.97999999999956</v>
      </c>
      <c r="F458" s="273"/>
      <c r="G458" s="273"/>
      <c r="I458" s="235"/>
    </row>
    <row r="459" spans="1:21" s="36" customFormat="1">
      <c r="A459" s="274"/>
      <c r="B459" s="271" t="s">
        <v>149</v>
      </c>
      <c r="C459" s="275"/>
      <c r="D459" s="70">
        <v>529.9</v>
      </c>
      <c r="E459" s="69">
        <v>2.2300000004470348</v>
      </c>
      <c r="F459" s="273"/>
      <c r="G459" s="273"/>
      <c r="I459" s="235"/>
    </row>
    <row r="460" spans="1:21" s="15" customFormat="1" ht="15.6">
      <c r="A460" s="253"/>
      <c r="B460" s="276" t="s">
        <v>3</v>
      </c>
      <c r="C460" s="277"/>
      <c r="D460" s="75">
        <f>+SUM(D457:D459)</f>
        <v>18062.550000000003</v>
      </c>
      <c r="E460" s="75">
        <v>162469.90000000552</v>
      </c>
      <c r="F460" s="273"/>
      <c r="G460" s="93"/>
      <c r="H460" s="30"/>
      <c r="I460" s="30"/>
      <c r="J460" s="17"/>
    </row>
    <row r="461" spans="1:21" s="15" customFormat="1" ht="15.6">
      <c r="A461" s="253"/>
      <c r="B461" s="278"/>
      <c r="C461" s="180"/>
      <c r="D461" s="267"/>
      <c r="E461" s="132"/>
      <c r="F461" s="273"/>
      <c r="G461" s="273"/>
      <c r="J461" s="17"/>
    </row>
    <row r="462" spans="1:21" s="15" customFormat="1" ht="15.6">
      <c r="A462" s="253"/>
      <c r="B462" s="180"/>
      <c r="C462" s="180"/>
      <c r="D462" s="267"/>
      <c r="E462" s="132"/>
      <c r="F462" s="273"/>
      <c r="G462" s="273"/>
      <c r="J462" s="17"/>
    </row>
    <row r="463" spans="1:21" s="15" customFormat="1" ht="15.6">
      <c r="A463" s="253"/>
      <c r="B463" s="8" t="s">
        <v>135</v>
      </c>
      <c r="C463" s="8"/>
      <c r="D463" s="267"/>
      <c r="E463" s="89"/>
      <c r="F463" s="13"/>
      <c r="G463" s="13"/>
      <c r="J463" s="17"/>
    </row>
    <row r="464" spans="1:21" ht="15.6">
      <c r="A464" s="232"/>
      <c r="B464" s="5" t="s">
        <v>94</v>
      </c>
      <c r="E464" s="268"/>
      <c r="F464" s="269"/>
      <c r="G464" s="13"/>
    </row>
    <row r="465" spans="1:10" ht="15.6">
      <c r="A465" s="232"/>
      <c r="E465" s="268"/>
      <c r="F465" s="269"/>
      <c r="G465" s="13"/>
    </row>
    <row r="466" spans="1:10" ht="15.6">
      <c r="A466" s="232"/>
      <c r="B466" s="323" t="s">
        <v>4</v>
      </c>
      <c r="C466" s="325"/>
      <c r="D466" s="58">
        <v>45930</v>
      </c>
      <c r="E466" s="58">
        <v>45657</v>
      </c>
      <c r="F466" s="269"/>
      <c r="G466" s="13"/>
    </row>
    <row r="467" spans="1:10" ht="15.6">
      <c r="A467" s="232"/>
      <c r="B467" s="271" t="s">
        <v>205</v>
      </c>
      <c r="C467" s="272"/>
      <c r="D467" s="70">
        <v>14025.87</v>
      </c>
      <c r="E467" s="69">
        <v>7191.28900000453</v>
      </c>
      <c r="F467" s="279"/>
      <c r="G467" s="273"/>
    </row>
    <row r="468" spans="1:10" ht="15.6">
      <c r="A468" s="232"/>
      <c r="B468" s="276" t="s">
        <v>3</v>
      </c>
      <c r="C468" s="277"/>
      <c r="D468" s="75">
        <f>+SUM(D467)</f>
        <v>14025.87</v>
      </c>
      <c r="E468" s="75">
        <v>12718.83900000155</v>
      </c>
      <c r="F468" s="279"/>
      <c r="G468" s="93"/>
    </row>
    <row r="469" spans="1:10" ht="15.6">
      <c r="A469" s="232"/>
      <c r="D469" s="36"/>
      <c r="E469" s="280"/>
      <c r="F469" s="279"/>
      <c r="G469" s="273"/>
    </row>
    <row r="470" spans="1:10" ht="15.6">
      <c r="A470" s="232"/>
      <c r="B470" s="205"/>
      <c r="C470" s="205"/>
      <c r="E470" s="268"/>
      <c r="F470" s="269"/>
      <c r="G470" s="13"/>
    </row>
    <row r="471" spans="1:10" s="15" customFormat="1" ht="15.6">
      <c r="A471" s="253"/>
      <c r="B471" s="8" t="s">
        <v>248</v>
      </c>
      <c r="C471" s="8"/>
      <c r="D471" s="267"/>
      <c r="E471" s="89"/>
      <c r="F471" s="13"/>
      <c r="G471" s="13"/>
      <c r="J471" s="17"/>
    </row>
    <row r="472" spans="1:10" ht="15.6">
      <c r="A472" s="232"/>
      <c r="B472" s="5" t="s">
        <v>94</v>
      </c>
      <c r="E472" s="268"/>
      <c r="F472" s="269"/>
      <c r="G472" s="13"/>
    </row>
    <row r="473" spans="1:10" ht="15.6">
      <c r="A473" s="232"/>
      <c r="E473" s="268"/>
      <c r="F473" s="269"/>
      <c r="G473" s="13"/>
    </row>
    <row r="474" spans="1:10" ht="15.6">
      <c r="A474" s="232"/>
      <c r="B474" s="323" t="s">
        <v>4</v>
      </c>
      <c r="C474" s="325"/>
      <c r="D474" s="58">
        <v>45930</v>
      </c>
      <c r="E474" s="58">
        <v>45657</v>
      </c>
      <c r="F474" s="269"/>
      <c r="G474" s="13"/>
    </row>
    <row r="475" spans="1:10" s="36" customFormat="1" ht="15.6">
      <c r="A475" s="232"/>
      <c r="B475" s="271" t="s">
        <v>180</v>
      </c>
      <c r="C475" s="272"/>
      <c r="D475" s="70">
        <v>714322.12</v>
      </c>
      <c r="E475" s="69">
        <v>86587.929999999702</v>
      </c>
      <c r="F475" s="273"/>
      <c r="G475" s="273"/>
      <c r="I475" s="235"/>
    </row>
    <row r="476" spans="1:10" ht="15.6">
      <c r="A476" s="232"/>
      <c r="B476" s="276" t="s">
        <v>3</v>
      </c>
      <c r="C476" s="277"/>
      <c r="D476" s="75">
        <f>+SUM(D475)</f>
        <v>714322.12</v>
      </c>
      <c r="E476" s="75">
        <f>+SUM(E475)</f>
        <v>86587.929999999702</v>
      </c>
      <c r="F476" s="279"/>
      <c r="G476" s="279"/>
    </row>
    <row r="477" spans="1:10" ht="15.6">
      <c r="A477" s="232"/>
      <c r="B477" s="205"/>
      <c r="C477" s="205"/>
      <c r="E477" s="268"/>
      <c r="F477" s="269"/>
      <c r="G477" s="13"/>
    </row>
    <row r="478" spans="1:10" ht="15.6">
      <c r="A478" s="232"/>
      <c r="B478" s="205"/>
      <c r="C478" s="205"/>
      <c r="E478" s="268"/>
      <c r="F478" s="269"/>
      <c r="G478" s="13"/>
    </row>
    <row r="479" spans="1:10" s="15" customFormat="1" ht="15.6">
      <c r="A479" s="253"/>
      <c r="B479" s="8" t="s">
        <v>249</v>
      </c>
      <c r="C479" s="8"/>
      <c r="D479" s="14"/>
      <c r="F479" s="269"/>
      <c r="G479" s="13"/>
      <c r="J479" s="17"/>
    </row>
    <row r="480" spans="1:10" ht="15.6">
      <c r="A480" s="232"/>
      <c r="B480" s="5" t="s">
        <v>94</v>
      </c>
      <c r="E480" s="268"/>
      <c r="F480" s="269"/>
      <c r="G480" s="13"/>
      <c r="I480" s="15"/>
    </row>
    <row r="481" spans="1:10" ht="15.6">
      <c r="A481" s="232"/>
      <c r="E481" s="268"/>
      <c r="F481" s="269"/>
      <c r="G481" s="13"/>
      <c r="I481" s="15"/>
    </row>
    <row r="482" spans="1:10" ht="15.6">
      <c r="A482" s="232"/>
      <c r="B482" s="323" t="s">
        <v>4</v>
      </c>
      <c r="C482" s="325"/>
      <c r="D482" s="58">
        <v>45930</v>
      </c>
      <c r="E482" s="58">
        <v>45565</v>
      </c>
      <c r="F482" s="13"/>
      <c r="G482" s="13"/>
      <c r="I482" s="15"/>
      <c r="J482" s="5"/>
    </row>
    <row r="483" spans="1:10" s="36" customFormat="1" ht="16.5" customHeight="1">
      <c r="A483" s="233"/>
      <c r="B483" s="271" t="s">
        <v>146</v>
      </c>
      <c r="C483" s="275"/>
      <c r="D483" s="70">
        <v>1494067.13</v>
      </c>
      <c r="E483" s="70">
        <v>886370.25</v>
      </c>
      <c r="I483" s="30"/>
    </row>
    <row r="484" spans="1:10" s="36" customFormat="1" ht="16.5" customHeight="1">
      <c r="A484" s="281"/>
      <c r="B484" s="271" t="s">
        <v>188</v>
      </c>
      <c r="C484" s="275"/>
      <c r="D484" s="70">
        <v>240883.19</v>
      </c>
      <c r="E484" s="70">
        <v>214840.1041</v>
      </c>
      <c r="I484" s="30"/>
    </row>
    <row r="485" spans="1:10" s="36" customFormat="1" ht="16.5" customHeight="1">
      <c r="A485" s="282"/>
      <c r="B485" s="271" t="s">
        <v>158</v>
      </c>
      <c r="C485" s="275"/>
      <c r="D485" s="70">
        <v>96611.48</v>
      </c>
      <c r="E485" s="70">
        <v>25346.454000000002</v>
      </c>
      <c r="I485" s="30"/>
    </row>
    <row r="486" spans="1:10" s="36" customFormat="1" ht="16.5" customHeight="1">
      <c r="A486" s="233"/>
      <c r="B486" s="271" t="s">
        <v>218</v>
      </c>
      <c r="C486" s="275"/>
      <c r="D486" s="70">
        <v>48721.59</v>
      </c>
      <c r="E486" s="283">
        <v>0</v>
      </c>
      <c r="I486" s="30"/>
    </row>
    <row r="487" spans="1:10" s="36" customFormat="1" ht="16.5" customHeight="1">
      <c r="A487" s="233"/>
      <c r="B487" s="271" t="s">
        <v>145</v>
      </c>
      <c r="C487" s="275"/>
      <c r="D487" s="70">
        <v>28338.94</v>
      </c>
      <c r="E487" s="70">
        <v>14938.07</v>
      </c>
      <c r="I487" s="30"/>
    </row>
    <row r="488" spans="1:10" s="36" customFormat="1" ht="16.5" customHeight="1">
      <c r="A488" s="282"/>
      <c r="B488" s="284" t="s">
        <v>225</v>
      </c>
      <c r="C488" s="275"/>
      <c r="D488" s="70">
        <v>25145</v>
      </c>
      <c r="E488" s="283">
        <v>0</v>
      </c>
      <c r="I488" s="30"/>
    </row>
    <row r="489" spans="1:10" s="36" customFormat="1" ht="16.5" customHeight="1">
      <c r="A489" s="233"/>
      <c r="B489" s="271" t="s">
        <v>159</v>
      </c>
      <c r="C489" s="275"/>
      <c r="D489" s="70">
        <v>20985.58</v>
      </c>
      <c r="E489" s="283">
        <v>0</v>
      </c>
      <c r="I489" s="30"/>
    </row>
    <row r="490" spans="1:10" s="36" customFormat="1" ht="16.5" customHeight="1">
      <c r="A490" s="282"/>
      <c r="B490" s="284" t="s">
        <v>141</v>
      </c>
      <c r="C490" s="275"/>
      <c r="D490" s="70">
        <v>12875.99</v>
      </c>
      <c r="E490" s="70">
        <v>512.46</v>
      </c>
      <c r="I490" s="30"/>
    </row>
    <row r="491" spans="1:10" s="36" customFormat="1" ht="16.5" customHeight="1">
      <c r="A491" s="233"/>
      <c r="B491" s="271" t="s">
        <v>160</v>
      </c>
      <c r="C491" s="275"/>
      <c r="D491" s="70">
        <v>8827.16</v>
      </c>
      <c r="E491" s="70">
        <v>1173.69</v>
      </c>
      <c r="I491" s="30"/>
    </row>
    <row r="492" spans="1:10" s="36" customFormat="1" ht="16.5" customHeight="1">
      <c r="A492" s="233"/>
      <c r="B492" s="271" t="s">
        <v>224</v>
      </c>
      <c r="C492" s="275"/>
      <c r="D492" s="70">
        <v>3738.4</v>
      </c>
      <c r="E492" s="283">
        <v>0</v>
      </c>
      <c r="I492" s="30"/>
    </row>
    <row r="493" spans="1:10" ht="15.6">
      <c r="A493" s="232"/>
      <c r="B493" s="276" t="s">
        <v>3</v>
      </c>
      <c r="C493" s="277"/>
      <c r="D493" s="75">
        <f>SUM(D483:D492)</f>
        <v>1980194.4599999997</v>
      </c>
      <c r="E493" s="75">
        <v>1143181.0281</v>
      </c>
      <c r="F493" s="245"/>
      <c r="G493" s="245"/>
      <c r="H493" s="36"/>
      <c r="I493" s="7"/>
      <c r="J493" s="5"/>
    </row>
    <row r="494" spans="1:10" ht="15.6">
      <c r="A494" s="232"/>
      <c r="B494" s="205"/>
      <c r="C494" s="205"/>
      <c r="D494" s="68"/>
      <c r="E494" s="280"/>
      <c r="F494" s="132"/>
      <c r="G494" s="36"/>
      <c r="H494" s="36"/>
    </row>
    <row r="495" spans="1:10" ht="15.6">
      <c r="A495" s="232"/>
      <c r="B495" s="205"/>
      <c r="C495" s="205"/>
      <c r="D495" s="51"/>
      <c r="E495" s="280"/>
      <c r="F495" s="132"/>
      <c r="G495" s="36"/>
      <c r="H495" s="36"/>
    </row>
    <row r="496" spans="1:10" ht="15.6">
      <c r="A496" s="232"/>
      <c r="B496" s="8" t="s">
        <v>250</v>
      </c>
      <c r="C496" s="8"/>
      <c r="D496" s="14"/>
      <c r="E496" s="30"/>
      <c r="F496" s="132"/>
      <c r="G496" s="36"/>
      <c r="H496" s="36"/>
    </row>
    <row r="497" spans="1:10" ht="15.6">
      <c r="A497" s="232"/>
      <c r="B497" s="5" t="s">
        <v>63</v>
      </c>
      <c r="E497" s="280"/>
      <c r="F497" s="132"/>
      <c r="G497" s="36"/>
      <c r="H497" s="36"/>
    </row>
    <row r="498" spans="1:10" ht="15.6">
      <c r="A498" s="232"/>
      <c r="E498" s="268"/>
      <c r="F498" s="89"/>
    </row>
    <row r="499" spans="1:10" ht="15.6">
      <c r="A499" s="232"/>
      <c r="B499" s="323" t="s">
        <v>4</v>
      </c>
      <c r="C499" s="325"/>
      <c r="D499" s="58">
        <v>45930</v>
      </c>
      <c r="E499" s="58">
        <v>45565</v>
      </c>
      <c r="F499" s="89"/>
    </row>
    <row r="500" spans="1:10">
      <c r="A500" s="274"/>
      <c r="B500" s="285" t="s">
        <v>147</v>
      </c>
      <c r="C500" s="286"/>
      <c r="D500" s="70">
        <v>225785.73</v>
      </c>
      <c r="E500" s="70">
        <v>170734.55</v>
      </c>
      <c r="F500" s="132"/>
      <c r="G500" s="36"/>
    </row>
    <row r="501" spans="1:10" ht="15.6">
      <c r="A501" s="232"/>
      <c r="B501" s="276" t="s">
        <v>3</v>
      </c>
      <c r="C501" s="277"/>
      <c r="D501" s="75">
        <f>+SUM(D500)</f>
        <v>225785.73</v>
      </c>
      <c r="E501" s="75">
        <f>+SUM(E500)</f>
        <v>170734.55</v>
      </c>
      <c r="F501" s="287"/>
      <c r="G501" s="287"/>
    </row>
    <row r="502" spans="1:10" ht="15.6">
      <c r="A502" s="232"/>
      <c r="B502" s="205"/>
      <c r="C502" s="205"/>
      <c r="D502" s="36"/>
      <c r="E502" s="280"/>
      <c r="F502" s="132"/>
      <c r="G502" s="36"/>
    </row>
    <row r="503" spans="1:10" ht="15.6">
      <c r="A503" s="232"/>
      <c r="B503" s="205"/>
      <c r="C503" s="205"/>
      <c r="E503" s="280"/>
      <c r="F503" s="132"/>
      <c r="G503" s="36"/>
    </row>
    <row r="504" spans="1:10" s="15" customFormat="1" ht="15.6">
      <c r="A504" s="253"/>
      <c r="B504" s="8" t="s">
        <v>251</v>
      </c>
      <c r="C504" s="8"/>
      <c r="D504" s="14"/>
      <c r="E504" s="30"/>
      <c r="F504" s="16"/>
      <c r="J504" s="17"/>
    </row>
    <row r="505" spans="1:10" ht="15.6">
      <c r="A505" s="232"/>
      <c r="B505" s="5" t="s">
        <v>63</v>
      </c>
      <c r="E505" s="268"/>
      <c r="F505" s="89"/>
    </row>
    <row r="506" spans="1:10" ht="15.6">
      <c r="A506" s="232"/>
      <c r="E506" s="268"/>
      <c r="F506" s="89"/>
    </row>
    <row r="507" spans="1:10" ht="15.6">
      <c r="A507" s="232"/>
      <c r="B507" s="323" t="s">
        <v>4</v>
      </c>
      <c r="C507" s="325"/>
      <c r="D507" s="58">
        <v>45930</v>
      </c>
      <c r="E507" s="58">
        <v>45565</v>
      </c>
      <c r="F507" s="5"/>
      <c r="I507" s="7"/>
      <c r="J507" s="5"/>
    </row>
    <row r="508" spans="1:10" s="36" customFormat="1" ht="16.350000000000001" customHeight="1">
      <c r="A508" s="274"/>
      <c r="B508" s="271" t="s">
        <v>151</v>
      </c>
      <c r="C508" s="275"/>
      <c r="D508" s="70">
        <v>64453.87</v>
      </c>
      <c r="E508" s="70">
        <v>39217.86</v>
      </c>
      <c r="I508" s="235"/>
    </row>
    <row r="509" spans="1:10" s="36" customFormat="1" ht="16.350000000000001" customHeight="1">
      <c r="A509" s="274"/>
      <c r="B509" s="271" t="s">
        <v>150</v>
      </c>
      <c r="C509" s="275"/>
      <c r="D509" s="70">
        <v>3769.2</v>
      </c>
      <c r="E509" s="70">
        <v>22.2</v>
      </c>
      <c r="I509" s="235"/>
    </row>
    <row r="510" spans="1:10" s="36" customFormat="1" ht="16.5" customHeight="1">
      <c r="A510" s="274"/>
      <c r="B510" s="271" t="s">
        <v>158</v>
      </c>
      <c r="C510" s="275"/>
      <c r="D510" s="70">
        <v>0.24</v>
      </c>
      <c r="E510" s="70">
        <v>601.62</v>
      </c>
      <c r="I510" s="30"/>
    </row>
    <row r="511" spans="1:10" s="36" customFormat="1" ht="16.5" customHeight="1">
      <c r="A511" s="274"/>
      <c r="B511" s="271" t="s">
        <v>142</v>
      </c>
      <c r="C511" s="275"/>
      <c r="D511" s="70">
        <v>0</v>
      </c>
      <c r="E511" s="70">
        <v>767.29</v>
      </c>
      <c r="I511" s="30"/>
    </row>
    <row r="512" spans="1:10" ht="15.6">
      <c r="A512" s="232"/>
      <c r="B512" s="276" t="s">
        <v>3</v>
      </c>
      <c r="C512" s="277"/>
      <c r="D512" s="75">
        <f>+SUM(D508:D511)</f>
        <v>68223.310000000012</v>
      </c>
      <c r="E512" s="75">
        <f>+SUM(E508:E511)</f>
        <v>40608.97</v>
      </c>
      <c r="F512" s="93"/>
      <c r="G512" s="93"/>
      <c r="I512" s="7"/>
      <c r="J512" s="5"/>
    </row>
    <row r="513" spans="1:10">
      <c r="A513" s="232"/>
      <c r="D513" s="36"/>
      <c r="E513" s="36"/>
      <c r="F513" s="240"/>
      <c r="G513" s="36"/>
    </row>
    <row r="514" spans="1:10">
      <c r="A514" s="232"/>
      <c r="E514" s="36"/>
      <c r="F514" s="240"/>
      <c r="G514" s="36"/>
    </row>
    <row r="515" spans="1:10">
      <c r="A515" s="232"/>
    </row>
    <row r="516" spans="1:10" ht="15.6">
      <c r="A516" s="232"/>
      <c r="B516" s="8" t="s">
        <v>131</v>
      </c>
      <c r="C516" s="8"/>
    </row>
    <row r="517" spans="1:10" ht="36" customHeight="1">
      <c r="A517" s="232"/>
      <c r="B517" s="348" t="s">
        <v>83</v>
      </c>
      <c r="C517" s="348"/>
      <c r="D517" s="348"/>
      <c r="E517" s="348"/>
      <c r="F517" s="348"/>
      <c r="G517" s="348"/>
      <c r="H517" s="348"/>
      <c r="I517" s="348"/>
      <c r="J517" s="348"/>
    </row>
    <row r="518" spans="1:10">
      <c r="A518" s="232"/>
    </row>
    <row r="519" spans="1:10" ht="15.6">
      <c r="A519" s="232"/>
      <c r="B519" s="8" t="s">
        <v>132</v>
      </c>
      <c r="C519" s="8"/>
    </row>
    <row r="520" spans="1:10">
      <c r="A520" s="232"/>
      <c r="B520" s="5" t="s">
        <v>239</v>
      </c>
    </row>
    <row r="521" spans="1:10">
      <c r="A521" s="232"/>
    </row>
    <row r="522" spans="1:10" ht="15.6">
      <c r="A522" s="232"/>
      <c r="B522" s="8" t="s">
        <v>133</v>
      </c>
      <c r="C522" s="8"/>
    </row>
    <row r="523" spans="1:10" ht="15" customHeight="1">
      <c r="A523" s="232"/>
      <c r="B523" s="342" t="s">
        <v>240</v>
      </c>
      <c r="C523" s="342"/>
      <c r="D523" s="342"/>
      <c r="E523" s="342"/>
      <c r="F523" s="342"/>
      <c r="G523" s="342"/>
      <c r="H523" s="342"/>
      <c r="I523" s="342"/>
    </row>
    <row r="524" spans="1:10">
      <c r="A524" s="232"/>
      <c r="B524" s="225"/>
      <c r="C524" s="225"/>
      <c r="D524" s="225"/>
      <c r="E524" s="225"/>
      <c r="F524" s="225"/>
      <c r="G524" s="225"/>
      <c r="H524" s="225"/>
      <c r="I524" s="225"/>
    </row>
    <row r="525" spans="1:10" ht="15.6">
      <c r="A525" s="232"/>
      <c r="B525" s="8" t="s">
        <v>134</v>
      </c>
      <c r="C525" s="8"/>
      <c r="F525" s="5"/>
    </row>
    <row r="526" spans="1:10" ht="36.75" customHeight="1">
      <c r="A526" s="232"/>
      <c r="B526" s="327" t="s">
        <v>241</v>
      </c>
      <c r="C526" s="327"/>
      <c r="D526" s="327"/>
      <c r="E526" s="327"/>
      <c r="F526" s="327"/>
      <c r="G526" s="327"/>
      <c r="H526" s="327"/>
      <c r="I526" s="327"/>
      <c r="J526" s="327"/>
    </row>
    <row r="527" spans="1:10">
      <c r="A527" s="232"/>
    </row>
    <row r="528" spans="1:10">
      <c r="A528" s="232"/>
    </row>
    <row r="529" spans="1:9">
      <c r="A529" s="232"/>
    </row>
    <row r="530" spans="1:9">
      <c r="A530" s="232"/>
      <c r="B530" s="5" t="s">
        <v>80</v>
      </c>
    </row>
    <row r="531" spans="1:9">
      <c r="A531" s="232"/>
    </row>
    <row r="532" spans="1:9">
      <c r="A532" s="232"/>
    </row>
    <row r="533" spans="1:9">
      <c r="A533" s="232"/>
    </row>
    <row r="534" spans="1:9">
      <c r="A534" s="232"/>
    </row>
    <row r="535" spans="1:9">
      <c r="A535" s="232"/>
    </row>
    <row r="536" spans="1:9">
      <c r="A536" s="232"/>
    </row>
    <row r="537" spans="1:9">
      <c r="A537" s="232"/>
    </row>
    <row r="538" spans="1:9">
      <c r="A538" s="232"/>
    </row>
    <row r="539" spans="1:9">
      <c r="A539" s="232"/>
    </row>
    <row r="540" spans="1:9">
      <c r="A540" s="232"/>
    </row>
    <row r="541" spans="1:9" ht="15.6">
      <c r="A541" s="232"/>
      <c r="B541" s="76"/>
      <c r="C541" s="76"/>
      <c r="D541" s="77"/>
      <c r="E541" s="288"/>
      <c r="I541" s="3"/>
    </row>
    <row r="542" spans="1:9" s="130" customFormat="1" ht="15.6">
      <c r="A542" s="131"/>
      <c r="B542" s="78"/>
      <c r="C542" s="78"/>
      <c r="D542" s="79"/>
      <c r="E542" s="133"/>
      <c r="I542" s="4"/>
    </row>
    <row r="543" spans="1:9">
      <c r="B543" s="78"/>
      <c r="C543" s="79"/>
      <c r="D543" s="79"/>
      <c r="E543" s="79"/>
      <c r="G543" s="133"/>
      <c r="H543" s="133"/>
    </row>
    <row r="544" spans="1:9">
      <c r="B544" s="78"/>
      <c r="C544" s="79"/>
      <c r="D544" s="79"/>
      <c r="E544" s="79"/>
      <c r="F544" s="79"/>
      <c r="G544" s="133"/>
      <c r="H544" s="133"/>
    </row>
    <row r="545" spans="2:8">
      <c r="B545" s="167"/>
      <c r="C545" s="167"/>
      <c r="D545" s="167"/>
      <c r="E545" s="167"/>
      <c r="F545" s="167"/>
      <c r="G545" s="133"/>
      <c r="H545" s="133"/>
    </row>
    <row r="546" spans="2:8">
      <c r="B546" s="167"/>
      <c r="C546" s="167"/>
      <c r="D546" s="167"/>
      <c r="E546" s="167"/>
      <c r="F546" s="167"/>
      <c r="G546" s="133"/>
      <c r="H546" s="133"/>
    </row>
  </sheetData>
  <autoFilter ref="B165:P166" xr:uid="{00000000-0001-0000-0700-000000000000}"/>
  <customSheetViews>
    <customSheetView guid="{F3648BCD-1CED-4BBB-AE63-37BDB925883F}" scale="80" showPageBreaks="1" showGridLines="0" printArea="1">
      <selection activeCell="I17" sqref="I17"/>
      <pageMargins left="0.7" right="0.7" top="0.75" bottom="0.75" header="0.3" footer="0.3"/>
      <pageSetup paperSize="9" scale="50" orientation="portrait" r:id="rId1"/>
    </customSheetView>
    <customSheetView guid="{61A52113-890E-4C3B-ADC2-27DE1001C942}" scale="80" showGridLines="0" fitToPage="1" showAutoFilter="1" hiddenRows="1">
      <selection activeCell="C20" sqref="C20"/>
      <pageMargins left="0.25" right="0.25" top="0.75" bottom="0.75" header="0.3" footer="0.3"/>
      <pageSetup paperSize="9" scale="47" fitToHeight="0" orientation="portrait" r:id="rId2"/>
      <autoFilter ref="B50:P103" xr:uid="{F09B72DF-BD27-4D96-97E9-2F1C61CFEBDF}"/>
    </customSheetView>
    <customSheetView guid="{5FCC9217-B3E9-4B91-A943-5F21728EBEE9}" scale="85" showPageBreaks="1" showGridLines="0" printArea="1" topLeftCell="A272">
      <selection activeCell="D296" sqref="D296"/>
      <pageMargins left="0.7" right="0.7" top="0.75" bottom="0.75" header="0.3" footer="0.3"/>
      <pageSetup paperSize="9" scale="50" orientation="portrait" r:id="rId3"/>
    </customSheetView>
    <customSheetView guid="{7015FC6D-0680-4B00-AA0E-B83DA1D0B666}" scale="85" showPageBreaks="1" showGridLines="0" printArea="1" topLeftCell="A263">
      <selection activeCell="G275" sqref="G275"/>
      <pageMargins left="0.7" right="0.7" top="0.75" bottom="0.75" header="0.3" footer="0.3"/>
      <pageSetup paperSize="9" scale="50" orientation="portrait" r:id="rId4"/>
    </customSheetView>
  </customSheetViews>
  <mergeCells count="120">
    <mergeCell ref="B111:C111"/>
    <mergeCell ref="B128:C128"/>
    <mergeCell ref="B155:C155"/>
    <mergeCell ref="B123:J123"/>
    <mergeCell ref="B148:J148"/>
    <mergeCell ref="B165:B166"/>
    <mergeCell ref="D165:D166"/>
    <mergeCell ref="G165:G166"/>
    <mergeCell ref="E165:E166"/>
    <mergeCell ref="F165:F166"/>
    <mergeCell ref="H165:H166"/>
    <mergeCell ref="I165:I166"/>
    <mergeCell ref="J165:J166"/>
    <mergeCell ref="B507:C507"/>
    <mergeCell ref="B482:C482"/>
    <mergeCell ref="C165:C166"/>
    <mergeCell ref="B517:J517"/>
    <mergeCell ref="B523:I523"/>
    <mergeCell ref="B526:J526"/>
    <mergeCell ref="B499:C499"/>
    <mergeCell ref="B466:C466"/>
    <mergeCell ref="B167:P167"/>
    <mergeCell ref="P165:P166"/>
    <mergeCell ref="K165:K166"/>
    <mergeCell ref="L165:L166"/>
    <mergeCell ref="M165:M166"/>
    <mergeCell ref="B456:C456"/>
    <mergeCell ref="N165:N166"/>
    <mergeCell ref="O165:O166"/>
    <mergeCell ref="B474:C474"/>
    <mergeCell ref="B42:G42"/>
    <mergeCell ref="H42:I42"/>
    <mergeCell ref="J42:K42"/>
    <mergeCell ref="B43:G43"/>
    <mergeCell ref="H43:I43"/>
    <mergeCell ref="J43:K43"/>
    <mergeCell ref="B40:G40"/>
    <mergeCell ref="H40:I40"/>
    <mergeCell ref="J40:K40"/>
    <mergeCell ref="B41:G41"/>
    <mergeCell ref="H41:I41"/>
    <mergeCell ref="J41:K41"/>
    <mergeCell ref="J46:K46"/>
    <mergeCell ref="B47:G47"/>
    <mergeCell ref="H47:I47"/>
    <mergeCell ref="J47:K47"/>
    <mergeCell ref="B44:G44"/>
    <mergeCell ref="H44:I44"/>
    <mergeCell ref="J44:K44"/>
    <mergeCell ref="B45:G45"/>
    <mergeCell ref="H45:I45"/>
    <mergeCell ref="J45:K45"/>
    <mergeCell ref="B106:K106"/>
    <mergeCell ref="B82:K82"/>
    <mergeCell ref="B85:K85"/>
    <mergeCell ref="B88:K88"/>
    <mergeCell ref="B91:K91"/>
    <mergeCell ref="B92:K92"/>
    <mergeCell ref="B73:K73"/>
    <mergeCell ref="B74:K74"/>
    <mergeCell ref="B75:K75"/>
    <mergeCell ref="B76:K76"/>
    <mergeCell ref="B77:K77"/>
    <mergeCell ref="B28:K28"/>
    <mergeCell ref="B29:K29"/>
    <mergeCell ref="B30:K30"/>
    <mergeCell ref="B31:K31"/>
    <mergeCell ref="B32:K32"/>
    <mergeCell ref="B95:K95"/>
    <mergeCell ref="B96:K96"/>
    <mergeCell ref="B102:K102"/>
    <mergeCell ref="B105:K105"/>
    <mergeCell ref="B54:G54"/>
    <mergeCell ref="H54:I54"/>
    <mergeCell ref="J54:K54"/>
    <mergeCell ref="B55:G55"/>
    <mergeCell ref="H55:I55"/>
    <mergeCell ref="J55:K55"/>
    <mergeCell ref="B57:K57"/>
    <mergeCell ref="B52:G52"/>
    <mergeCell ref="H52:I52"/>
    <mergeCell ref="J52:K52"/>
    <mergeCell ref="B53:G53"/>
    <mergeCell ref="H53:I53"/>
    <mergeCell ref="J53:K53"/>
    <mergeCell ref="B50:G50"/>
    <mergeCell ref="H50:I50"/>
    <mergeCell ref="B7:K7"/>
    <mergeCell ref="B8:K8"/>
    <mergeCell ref="B9:K9"/>
    <mergeCell ref="B14:K14"/>
    <mergeCell ref="B15:K15"/>
    <mergeCell ref="B16:K16"/>
    <mergeCell ref="B17:K17"/>
    <mergeCell ref="B21:K21"/>
    <mergeCell ref="B27:K27"/>
    <mergeCell ref="B58:K58"/>
    <mergeCell ref="B61:K61"/>
    <mergeCell ref="B64:K64"/>
    <mergeCell ref="B69:K69"/>
    <mergeCell ref="B72:K72"/>
    <mergeCell ref="B36:K36"/>
    <mergeCell ref="B38:G38"/>
    <mergeCell ref="H38:I38"/>
    <mergeCell ref="J38:K38"/>
    <mergeCell ref="B39:G39"/>
    <mergeCell ref="H39:I39"/>
    <mergeCell ref="J39:K39"/>
    <mergeCell ref="J50:K50"/>
    <mergeCell ref="B51:G51"/>
    <mergeCell ref="H51:I51"/>
    <mergeCell ref="J51:K51"/>
    <mergeCell ref="B48:G48"/>
    <mergeCell ref="H48:I48"/>
    <mergeCell ref="J48:K48"/>
    <mergeCell ref="B49:G49"/>
    <mergeCell ref="H49:I49"/>
    <mergeCell ref="J49:K49"/>
    <mergeCell ref="B46:G46"/>
    <mergeCell ref="H46:I46"/>
  </mergeCells>
  <pageMargins left="0.25" right="0.25" top="0.75" bottom="0.75" header="0.3" footer="0.3"/>
  <pageSetup paperSize="9" scale="50" fitToHeight="0" orientation="portrait" r:id="rId5"/>
  <ignoredErrors>
    <ignoredError sqref="D121:E121 D460 D493 D512:E512" formulaRange="1"/>
  </ignoredErrors>
  <drawing r:id="rId6"/>
  <legacyDrawing r:id="rId7"/>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6" Type="http://schemas.openxmlformats.org/package/2006/relationships/digital-signature/signature" Target="sig16.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C/TzcachsPDPbkwEnwMwIvmznOocKYFpdasaPB4sUMU=</DigestValue>
    </Reference>
    <Reference Type="http://www.w3.org/2000/09/xmldsig#Object" URI="#idOfficeObject">
      <DigestMethod Algorithm="http://www.w3.org/2001/04/xmlenc#sha256"/>
      <DigestValue>U1qddKEQZY/LFLSYWDk+A9/zSm+CFTLi/PWlBOcDnmU=</DigestValue>
    </Reference>
    <Reference Type="http://uri.etsi.org/01903#SignedProperties" URI="#idSignedProperties">
      <Transforms>
        <Transform Algorithm="http://www.w3.org/TR/2001/REC-xml-c14n-20010315"/>
      </Transforms>
      <DigestMethod Algorithm="http://www.w3.org/2001/04/xmlenc#sha256"/>
      <DigestValue>6MJ7qjbKu3KQB1/Eah1kFLwT/fujDXAEUqpG7exwh8U=</DigestValue>
    </Reference>
  </SignedInfo>
  <SignatureValue>nAKxv+JUjzZxznSK6NhcwDbDGaFLLYHLrc9JP7urmmD1w4BCA+54NTPK9HLSjxn7cSBTq/lSGT22
go3F+Psh2QxDIlHOFkzxeaGyM9ltmLyROlCKYuDji3iMC7ic9chsS+PKCv6BAS3JOa1CMWVq4OHA
wkrGk+/2PqQcXD6xXEcqAbIvGdrlPjft9YEwYQh4ErxkPrv9SXKkCfwruaL/li4GnnueLGHMmHZz
LnJW/6SjBtiNnVlqxC7fr/Uyyz8Y3Pp4QJs2U+DUf1K0yQ8QuUnZxBV/PlUA4hBxYYXAR//RDhqL
wtA23CoouC9J1S4bzi3tHdKK1ypONmVFJsLsPw==</SignatureValue>
  <KeyInfo>
    <X509Data>
      <X509Certificate>MIIIejCCBmKgAwIBAgIIW4lMA1sFIRUwDQYJKoZIhvcNAQELBQAwWjEaMBgGA1UEAwwRQ0EtRE9DVU1FTlRBIFMuQS4xFjAUBgNVBAUTDVJVQzgwMDUwMTcyLTExFzAVBgNVBAoMDkRPQ1VNRU5UQSBTLkEuMQswCQYDVQQGEwJQWTAeFw0yNTA4MjkxNDA1MDBaFw0yNzA4MjkxNDA1MDBaMIGvMR4wHAYDVQQDDBVKVUFOIEpPU0UgUEFORE8gUk9EQVMxEjAQBgNVBAUTCUNJMzE4MTQxNzESMBAGA1UEKgwJSlVBTiBKT1NFMRQwEgYDVQQEDAtQQU5ETyBST0RBUzELMAkGA1UECwwCRjIxNTAzBgNVBAoMLENFUlRJRklDQURPIENVQUxJRklDQURPIERFIEZJUk1BIEVMRUNUUk9OSUNBMQswCQYDVQQGEwJQWTCCASIwDQYJKoZIhvcNAQEBBQADggEPADCCAQoCggEBAMMCgLdFcm3O5mjkV3VIGRxNKyKxEAJsRugvMeIhxIJ+uWx+DHUP+NnVwgIT9ceuwgg3feLV2ywk7J6DWefdd2+RfPo+/Hpbs9r+F5HLZ4xJaEuvQxEHkreGjK+7xSKuzj2EtkhQdZd7MCXHl27nPiptYI+sw7s5JtYJnPI7F7zbZhYmpttTGCXfmvFtAP1BFcEd0xxF814IPxCwfByxquMDIWUC2JB4Ayw2pflCMtmZ/2Qn6Oo0xQC5dsHO7vpsnrel2d81ecC8alEaM25Z80cLK54VdUiPzqa/PL+V+fHz0EG4FeYnXXC4uWR4IMKWBdqneW47Zo/hrMNCB9+Cbik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p1YW4ucGFuZG9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N35uDOFv7atZvUs6BkkJIy53jMAMA4GA1UdDwEB/wQEAwIF4DANBgkqhkiG9w0BAQsFAAOCAgEAE+14RCuHy+G5UgMqg+sQS2VtoF6RWi7+iNRnYB290BPVxv1s87ja0A5zpTv0RRC1vhlti2nzlgyWdWQvF4aiBlE9skOVl9tYU4eB6ztfHXIxilkLLW/mY53g8r/vjq85JbG143k9vYc/XQHG0DDdMrwZWxwZV10RlSaxYeHpVBwpdkLdmBc0D+iWIWnoWOFzjZwlxFChMLKM3Ybii7mo0kq+rN1aC0MDQXCdCWzO7Zwvpt8xKsXEfr+AUAV/7PuXh7LRg7PeMgdGggOD8YKG033GGYtdbz5t2cW1K3Td57VGMkPhlChuinvn4aUya1R31mj29WaFdPBCAeaNUiMXsl4sk7/krzrpnDIuq33dSe28z0Q0KRXdXivdTO/9jCLegDG9VOxPg7MbhI/0Uvz5Fl1K2Zs10XZfvAKv/KkdgHyIfAbp2rcO5iVvaoWLxZ7+aw8rJhnqYSR7xc6Hbdw8XM5wy2m0zg02lc8f2ggAKEmgUE1XLoxFJDIwgGlUA7t5a64+xEhEuX8vmz6BYbC64+FSXhhVm36e1JplxkcFr+VsFVJVP/Fl7xehcoI+PM+jvJXbYC8OqBqWFgtPXZk24u/a+91BOzDCaQK7AawIn7sobIl645hqraOEPl1OWtYcNFHxVWTpp0dXOMlE7GonMEhwKZjG0zRRd66FUrDgb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YxGd6BfJ9QZltbbnqdLK9EH+lxJbFICnOYkzh4FTIjw=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JutpTCGUnDx2r4j1nwQ4/jTtuKygJSFWSBohaaTZwhU=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Lfeyo9rj9WtVE56nsXf8zzaK0Am3lZCurcC8wpsC1Rc=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Lfeyo9rj9WtVE56nsXf8zzaK0Am3lZCurcC8wpsC1Rc=</DigestValue>
      </Reference>
      <Reference URI="/xl/drawings/drawing1.xml?ContentType=application/vnd.openxmlformats-officedocument.drawing+xml">
        <DigestMethod Algorithm="http://www.w3.org/2001/04/xmlenc#sha256"/>
        <DigestValue>JtEBNNLwkvlG5mfRbJittBVhWKN0MYMTrmWP8INGHHk=</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HQ6GNURl9k+Iku0iZ8lZcQ9BwE2Rgzb7ZR6EXXM0eNE=</DigestValue>
      </Reference>
      <Reference URI="/xl/drawings/vmlDrawing1.vml?ContentType=application/vnd.openxmlformats-officedocument.vmlDrawing">
        <DigestMethod Algorithm="http://www.w3.org/2001/04/xmlenc#sha256"/>
        <DigestValue>GKYcd38DWtxwFmltYDFeAsPJsybr7shE4abu7NwjZls=</DigestValue>
      </Reference>
      <Reference URI="/xl/drawings/vmlDrawing2.vml?ContentType=application/vnd.openxmlformats-officedocument.vmlDrawing">
        <DigestMethod Algorithm="http://www.w3.org/2001/04/xmlenc#sha256"/>
        <DigestValue>hkpxFoDnoZYvUkgId52JVvYlvv6egDr4FegM8DahUlg=</DigestValue>
      </Reference>
      <Reference URI="/xl/drawings/vmlDrawing3.vml?ContentType=application/vnd.openxmlformats-officedocument.vmlDrawing">
        <DigestMethod Algorithm="http://www.w3.org/2001/04/xmlenc#sha256"/>
        <DigestValue>QHUUPpap65ctcd6LQeSAO4Yexh/ULDwZtxra6kmqwrY=</DigestValue>
      </Reference>
      <Reference URI="/xl/drawings/vmlDrawing4.vml?ContentType=application/vnd.openxmlformats-officedocument.vmlDrawing">
        <DigestMethod Algorithm="http://www.w3.org/2001/04/xmlenc#sha256"/>
        <DigestValue>pKL8VmIN4zWQeYVFiNLkIa6t/ollxXasRh61e01OUtI=</DigestValue>
      </Reference>
      <Reference URI="/xl/drawings/vmlDrawing5.vml?ContentType=application/vnd.openxmlformats-officedocument.vmlDrawing">
        <DigestMethod Algorithm="http://www.w3.org/2001/04/xmlenc#sha256"/>
        <DigestValue>XTYzBVwYQt7aeALVhe0x5dNQNCishtKV8psUkacbXig=</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FDjx1u06IYlHXYkRGes7bSNYvLJHF9LD5s4lLE/L/Xc=</DigestValue>
      </Reference>
      <Reference URI="/xl/media/image3.emf?ContentType=image/x-emf">
        <DigestMethod Algorithm="http://www.w3.org/2001/04/xmlenc#sha256"/>
        <DigestValue>1FLHcPZUop4PmZv75eaGMgfnJvh6EZk981RcoYZufgQ=</DigestValue>
      </Reference>
      <Reference URI="/xl/media/image4.emf?ContentType=image/x-emf">
        <DigestMethod Algorithm="http://www.w3.org/2001/04/xmlenc#sha256"/>
        <DigestValue>qFNAXJG4MUODZ7R7X8chtjkDc+4QNOq88Kot9RmgaN4=</DigestValue>
      </Reference>
      <Reference URI="/xl/media/image5.emf?ContentType=image/x-emf">
        <DigestMethod Algorithm="http://www.w3.org/2001/04/xmlenc#sha256"/>
        <DigestValue>wkkrEunLqsgiO/XmSsGgVOxhx84yWxOYvz1N5WRMdSQ=</DigestValue>
      </Reference>
      <Reference URI="/xl/media/image6.emf?ContentType=image/x-emf">
        <DigestMethod Algorithm="http://www.w3.org/2001/04/xmlenc#sha256"/>
        <DigestValue>Prx9SLnWI7cWZ97wvqhAJM3ZdtQ4eFZwvZYZaIwyyyU=</DigestValue>
      </Reference>
      <Reference URI="/xl/media/image7.emf?ContentType=image/x-emf">
        <DigestMethod Algorithm="http://www.w3.org/2001/04/xmlenc#sha256"/>
        <DigestValue>MJ+jKVOiVEloXhfy6+IIzJz89DfB6tVj/8no1W5By2A=</DigestValue>
      </Reference>
      <Reference URI="/xl/media/image8.emf?ContentType=image/x-emf">
        <DigestMethod Algorithm="http://www.w3.org/2001/04/xmlenc#sha256"/>
        <DigestValue>5HEoaLQXjx7dlkAEGjD6D2Nr3i1lFLx4nc4XwKo82Hc=</DigestValue>
      </Reference>
      <Reference URI="/xl/media/image9.emf?ContentType=image/x-emf">
        <DigestMethod Algorithm="http://www.w3.org/2001/04/xmlenc#sha256"/>
        <DigestValue>cq9E4f3RtYbW7M3ewqt4X93iI8hYsJ85kM35bQ5weRE=</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6J9DkNW3z6Jjlzt3A8MoM6MKjkKSOoTFGp/hNE3bDH0=</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2FlZmXLhKabZUxzpsAP7OguonPepBSJvhM+8a5bMbqY=</DigestValue>
      </Reference>
      <Reference URI="/xl/styles.xml?ContentType=application/vnd.openxmlformats-officedocument.spreadsheetml.styles+xml">
        <DigestMethod Algorithm="http://www.w3.org/2001/04/xmlenc#sha256"/>
        <DigestValue>s16yWwecRz6Q6OLUKjU7GqRmdrRZxEM12ctg/QkVShQ=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ij70blX6aU575tagS30IeN46Ye4IoEcNoM3bUx8hihU=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Jf20htuvfNTfb/kJh9H2tTePf1qu8ezfYxl39qmuSFE=</DigestValue>
      </Reference>
      <Reference URI="/xl/worksheets/sheet2.xml?ContentType=application/vnd.openxmlformats-officedocument.spreadsheetml.worksheet+xml">
        <DigestMethod Algorithm="http://www.w3.org/2001/04/xmlenc#sha256"/>
        <DigestValue>E899U8pJzJ14esF6+6+hmW1qeyQtw5QexpWaCPXK0vE=</DigestValue>
      </Reference>
      <Reference URI="/xl/worksheets/sheet3.xml?ContentType=application/vnd.openxmlformats-officedocument.spreadsheetml.worksheet+xml">
        <DigestMethod Algorithm="http://www.w3.org/2001/04/xmlenc#sha256"/>
        <DigestValue>/fA84Y3rjShsNFeQQrmM8x4FNFWGKI9SrCfA8TR+YbU=</DigestValue>
      </Reference>
      <Reference URI="/xl/worksheets/sheet4.xml?ContentType=application/vnd.openxmlformats-officedocument.spreadsheetml.worksheet+xml">
        <DigestMethod Algorithm="http://www.w3.org/2001/04/xmlenc#sha256"/>
        <DigestValue>9HV3t9tAxLPcqNCWSw4T9xTBPvuMGGRPY50pgGx1wwo=</DigestValue>
      </Reference>
      <Reference URI="/xl/worksheets/sheet5.xml?ContentType=application/vnd.openxmlformats-officedocument.spreadsheetml.worksheet+xml">
        <DigestMethod Algorithm="http://www.w3.org/2001/04/xmlenc#sha256"/>
        <DigestValue>vZrd7QsqnWFzWyvTKFcuO/MWnMNsrm5rrl0RrauEFPY=</DigestValue>
      </Reference>
    </Manifest>
    <SignatureProperties>
      <SignatureProperty Id="idSignatureTime" Target="#idPackageSignature">
        <mdssi:SignatureTime xmlns:mdssi="http://schemas.openxmlformats.org/package/2006/digital-signature">
          <mdssi:Format>YYYY-MM-DDThh:mm:ssTZD</mdssi:Format>
          <mdssi:Value>2025-11-14T20:17:25Z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16.0.19127/27</OfficeVersion>
          <ApplicationVersion>16.0.19127</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2025-11-14T20:17:25Z</xd:SigningTime>
          <xd:SigningCertificate>
            <xd:Cert>
              <xd:CertDigest>
                <DigestMethod Algorithm="http://www.w3.org/2001/04/xmlenc#sha256"/>
                <DigestValue>APtUYV6UPEiNRR/FA7mHzxFg1xa50Rt5r+Xwu0VMZLU=</DigestValue>
              </xd:CertDigest>
              <xd:IssuerSerial>
                <X509IssuerName>C=PY, O=DOCUMENTA S.A., SERIALNUMBER=RUC80050172-1, CN=CA-DOCUMENTA S.A.</X509IssuerName>
                <X509SerialNumber>6595886706556477717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lRPFZZbwn+/xcagaEitnKvvByGTH0QOv4tZ/bFlVH7k=</DigestValue>
    </Reference>
    <Reference Type="http://www.w3.org/2000/09/xmldsig#Object" URI="#idOfficeObject">
      <DigestMethod Algorithm="http://www.w3.org/2001/04/xmlenc#sha256"/>
      <DigestValue>0OqgxMS3DIilvLViknFsbxQmds+OclLoeo/08vvpD00=</DigestValue>
    </Reference>
    <Reference Type="http://uri.etsi.org/01903#SignedProperties" URI="#idSignedProperties">
      <Transforms>
        <Transform Algorithm="http://www.w3.org/TR/2001/REC-xml-c14n-20010315"/>
      </Transforms>
      <DigestMethod Algorithm="http://www.w3.org/2001/04/xmlenc#sha256"/>
      <DigestValue>zwyDSmCJejj1HYnMlzNW3Cwr/BN5ULW/VHHw5fXVXK0=</DigestValue>
    </Reference>
    <Reference Type="http://www.w3.org/2000/09/xmldsig#Object" URI="#idValidSigLnImg">
      <DigestMethod Algorithm="http://www.w3.org/2001/04/xmlenc#sha256"/>
      <DigestValue>ZDGzUG++0x9o2ZnZn0n3x38xqhGozv51kJ+LFvWb1l4=</DigestValue>
    </Reference>
    <Reference Type="http://www.w3.org/2000/09/xmldsig#Object" URI="#idInvalidSigLnImg">
      <DigestMethod Algorithm="http://www.w3.org/2001/04/xmlenc#sha256"/>
      <DigestValue>wEmk6R2+cAmPBxxINQQrgi/H2W0qn0we58LLdH/kT+E=</DigestValue>
    </Reference>
  </SignedInfo>
  <SignatureValue>tF31IAfVHWAXavcWaOc2gQPuvQthXLNCBWbzw9n/w23VdDn0ynFgJZEeB5lMFrGT8ZvQskRXgPxE
IuNG+qflzc43HYyhooOCVLkALrQpMZa6jWffiIMVpQAmgQWtgHKQJPa4Qj4vFkuoaZp0dwRzHx7/
cE1lnA2PVwYBa1S9y7nF3q21xrJErIgUjDgk+Ncykiiu/FjgZhdpvFPaZHqVHBUzZYoMnhN8m7hC
zG4XDKwmPXcfpitXDJQlTI0TRq4k8IqmR0Hi5pQ+GyYKHw4qbPWyKlvrZB+jJ+YmfBKTuA+ppO73
GhsiKyaGRK19BlyNJKCuk8mprqLCYOPn49h3hg==</SignatureValue>
  <KeyInfo>
    <X509Data>
      <X509Certificate>MIIIejCCBmKgAwIBAgIIW4lMA1sFIRUwDQYJKoZIhvcNAQELBQAwWjEaMBgGA1UEAwwRQ0EtRE9DVU1FTlRBIFMuQS4xFjAUBgNVBAUTDVJVQzgwMDUwMTcyLTExFzAVBgNVBAoMDkRPQ1VNRU5UQSBTLkEuMQswCQYDVQQGEwJQWTAeFw0yNTA4MjkxNDA1MDBaFw0yNzA4MjkxNDA1MDBaMIGvMR4wHAYDVQQDDBVKVUFOIEpPU0UgUEFORE8gUk9EQVMxEjAQBgNVBAUTCUNJMzE4MTQxNzESMBAGA1UEKgwJSlVBTiBKT1NFMRQwEgYDVQQEDAtQQU5ETyBST0RBUzELMAkGA1UECwwCRjIxNTAzBgNVBAoMLENFUlRJRklDQURPIENVQUxJRklDQURPIERFIEZJUk1BIEVMRUNUUk9OSUNBMQswCQYDVQQGEwJQWTCCASIwDQYJKoZIhvcNAQEBBQADggEPADCCAQoCggEBAMMCgLdFcm3O5mjkV3VIGRxNKyKxEAJsRugvMeIhxIJ+uWx+DHUP+NnVwgIT9ceuwgg3feLV2ywk7J6DWefdd2+RfPo+/Hpbs9r+F5HLZ4xJaEuvQxEHkreGjK+7xSKuzj2EtkhQdZd7MCXHl27nPiptYI+sw7s5JtYJnPI7F7zbZhYmpttTGCXfmvFtAP1BFcEd0xxF814IPxCwfByxquMDIWUC2JB4Ayw2pflCMtmZ/2Qn6Oo0xQC5dsHO7vpsnrel2d81ecC8alEaM25Z80cLK54VdUiPzqa/PL+V+fHz0EG4FeYnXXC4uWR4IMKWBdqneW47Zo/hrMNCB9+Cbik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p1YW4ucGFuZG9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N35uDOFv7atZvUs6BkkJIy53jMAMA4GA1UdDwEB/wQEAwIF4DANBgkqhkiG9w0BAQsFAAOCAgEAE+14RCuHy+G5UgMqg+sQS2VtoF6RWi7+iNRnYB290BPVxv1s87ja0A5zpTv0RRC1vhlti2nzlgyWdWQvF4aiBlE9skOVl9tYU4eB6ztfHXIxilkLLW/mY53g8r/vjq85JbG143k9vYc/XQHG0DDdMrwZWxwZV10RlSaxYeHpVBwpdkLdmBc0D+iWIWnoWOFzjZwlxFChMLKM3Ybii7mo0kq+rN1aC0MDQXCdCWzO7Zwvpt8xKsXEfr+AUAV/7PuXh7LRg7PeMgdGggOD8YKG033GGYtdbz5t2cW1K3Td57VGMkPhlChuinvn4aUya1R31mj29WaFdPBCAeaNUiMXsl4sk7/krzrpnDIuq33dSe28z0Q0KRXdXivdTO/9jCLegDG9VOxPg7MbhI/0Uvz5Fl1K2Zs10XZfvAKv/KkdgHyIfAbp2rcO5iVvaoWLxZ7+aw8rJhnqYSR7xc6Hbdw8XM5wy2m0zg02lc8f2ggAKEmgUE1XLoxFJDIwgGlUA7t5a64+xEhEuX8vmz6BYbC64+FSXhhVm36e1JplxkcFr+VsFVJVP/Fl7xehcoI+PM+jvJXbYC8OqBqWFgtPXZk24u/a+91BOzDCaQK7AawIn7sobIl645hqraOEPl1OWtYcNFHxVWTpp0dXOMlE7GonMEhwKZjG0zRRd66FUrDgb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YxGd6BfJ9QZltbbnqdLK9EH+lxJbFICnOYkzh4FTIjw=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JutpTCGUnDx2r4j1nwQ4/jTtuKygJSFWSBohaaTZwhU=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Lfeyo9rj9WtVE56nsXf8zzaK0Am3lZCurcC8wpsC1Rc=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Lfeyo9rj9WtVE56nsXf8zzaK0Am3lZCurcC8wpsC1Rc=</DigestValue>
      </Reference>
      <Reference URI="/xl/drawings/drawing1.xml?ContentType=application/vnd.openxmlformats-officedocument.drawing+xml">
        <DigestMethod Algorithm="http://www.w3.org/2001/04/xmlenc#sha256"/>
        <DigestValue>JtEBNNLwkvlG5mfRbJittBVhWKN0MYMTrmWP8INGHHk=</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HQ6GNURl9k+Iku0iZ8lZcQ9BwE2Rgzb7ZR6EXXM0eNE=</DigestValue>
      </Reference>
      <Reference URI="/xl/drawings/vmlDrawing1.vml?ContentType=application/vnd.openxmlformats-officedocument.vmlDrawing">
        <DigestMethod Algorithm="http://www.w3.org/2001/04/xmlenc#sha256"/>
        <DigestValue>GKYcd38DWtxwFmltYDFeAsPJsybr7shE4abu7NwjZls=</DigestValue>
      </Reference>
      <Reference URI="/xl/drawings/vmlDrawing2.vml?ContentType=application/vnd.openxmlformats-officedocument.vmlDrawing">
        <DigestMethod Algorithm="http://www.w3.org/2001/04/xmlenc#sha256"/>
        <DigestValue>hkpxFoDnoZYvUkgId52JVvYlvv6egDr4FegM8DahUlg=</DigestValue>
      </Reference>
      <Reference URI="/xl/drawings/vmlDrawing3.vml?ContentType=application/vnd.openxmlformats-officedocument.vmlDrawing">
        <DigestMethod Algorithm="http://www.w3.org/2001/04/xmlenc#sha256"/>
        <DigestValue>QHUUPpap65ctcd6LQeSAO4Yexh/ULDwZtxra6kmqwrY=</DigestValue>
      </Reference>
      <Reference URI="/xl/drawings/vmlDrawing4.vml?ContentType=application/vnd.openxmlformats-officedocument.vmlDrawing">
        <DigestMethod Algorithm="http://www.w3.org/2001/04/xmlenc#sha256"/>
        <DigestValue>pKL8VmIN4zWQeYVFiNLkIa6t/ollxXasRh61e01OUtI=</DigestValue>
      </Reference>
      <Reference URI="/xl/drawings/vmlDrawing5.vml?ContentType=application/vnd.openxmlformats-officedocument.vmlDrawing">
        <DigestMethod Algorithm="http://www.w3.org/2001/04/xmlenc#sha256"/>
        <DigestValue>XTYzBVwYQt7aeALVhe0x5dNQNCishtKV8psUkacbXig=</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FDjx1u06IYlHXYkRGes7bSNYvLJHF9LD5s4lLE/L/Xc=</DigestValue>
      </Reference>
      <Reference URI="/xl/media/image3.emf?ContentType=image/x-emf">
        <DigestMethod Algorithm="http://www.w3.org/2001/04/xmlenc#sha256"/>
        <DigestValue>1FLHcPZUop4PmZv75eaGMgfnJvh6EZk981RcoYZufgQ=</DigestValue>
      </Reference>
      <Reference URI="/xl/media/image4.emf?ContentType=image/x-emf">
        <DigestMethod Algorithm="http://www.w3.org/2001/04/xmlenc#sha256"/>
        <DigestValue>qFNAXJG4MUODZ7R7X8chtjkDc+4QNOq88Kot9RmgaN4=</DigestValue>
      </Reference>
      <Reference URI="/xl/media/image5.emf?ContentType=image/x-emf">
        <DigestMethod Algorithm="http://www.w3.org/2001/04/xmlenc#sha256"/>
        <DigestValue>wkkrEunLqsgiO/XmSsGgVOxhx84yWxOYvz1N5WRMdSQ=</DigestValue>
      </Reference>
      <Reference URI="/xl/media/image6.emf?ContentType=image/x-emf">
        <DigestMethod Algorithm="http://www.w3.org/2001/04/xmlenc#sha256"/>
        <DigestValue>Prx9SLnWI7cWZ97wvqhAJM3ZdtQ4eFZwvZYZaIwyyyU=</DigestValue>
      </Reference>
      <Reference URI="/xl/media/image7.emf?ContentType=image/x-emf">
        <DigestMethod Algorithm="http://www.w3.org/2001/04/xmlenc#sha256"/>
        <DigestValue>MJ+jKVOiVEloXhfy6+IIzJz89DfB6tVj/8no1W5By2A=</DigestValue>
      </Reference>
      <Reference URI="/xl/media/image8.emf?ContentType=image/x-emf">
        <DigestMethod Algorithm="http://www.w3.org/2001/04/xmlenc#sha256"/>
        <DigestValue>5HEoaLQXjx7dlkAEGjD6D2Nr3i1lFLx4nc4XwKo82Hc=</DigestValue>
      </Reference>
      <Reference URI="/xl/media/image9.emf?ContentType=image/x-emf">
        <DigestMethod Algorithm="http://www.w3.org/2001/04/xmlenc#sha256"/>
        <DigestValue>cq9E4f3RtYbW7M3ewqt4X93iI8hYsJ85kM35bQ5weRE=</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6J9DkNW3z6Jjlzt3A8MoM6MKjkKSOoTFGp/hNE3bDH0=</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2FlZmXLhKabZUxzpsAP7OguonPepBSJvhM+8a5bMbqY=</DigestValue>
      </Reference>
      <Reference URI="/xl/styles.xml?ContentType=application/vnd.openxmlformats-officedocument.spreadsheetml.styles+xml">
        <DigestMethod Algorithm="http://www.w3.org/2001/04/xmlenc#sha256"/>
        <DigestValue>s16yWwecRz6Q6OLUKjU7GqRmdrRZxEM12ctg/QkVShQ=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ij70blX6aU575tagS30IeN46Ye4IoEcNoM3bUx8hihU=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Jf20htuvfNTfb/kJh9H2tTePf1qu8ezfYxl39qmuSFE=</DigestValue>
      </Reference>
      <Reference URI="/xl/worksheets/sheet2.xml?ContentType=application/vnd.openxmlformats-officedocument.spreadsheetml.worksheet+xml">
        <DigestMethod Algorithm="http://www.w3.org/2001/04/xmlenc#sha256"/>
        <DigestValue>E899U8pJzJ14esF6+6+hmW1qeyQtw5QexpWaCPXK0vE=</DigestValue>
      </Reference>
      <Reference URI="/xl/worksheets/sheet3.xml?ContentType=application/vnd.openxmlformats-officedocument.spreadsheetml.worksheet+xml">
        <DigestMethod Algorithm="http://www.w3.org/2001/04/xmlenc#sha256"/>
        <DigestValue>/fA84Y3rjShsNFeQQrmM8x4FNFWGKI9SrCfA8TR+YbU=</DigestValue>
      </Reference>
      <Reference URI="/xl/worksheets/sheet4.xml?ContentType=application/vnd.openxmlformats-officedocument.spreadsheetml.worksheet+xml">
        <DigestMethod Algorithm="http://www.w3.org/2001/04/xmlenc#sha256"/>
        <DigestValue>9HV3t9tAxLPcqNCWSw4T9xTBPvuMGGRPY50pgGx1wwo=</DigestValue>
      </Reference>
      <Reference URI="/xl/worksheets/sheet5.xml?ContentType=application/vnd.openxmlformats-officedocument.spreadsheetml.worksheet+xml">
        <DigestMethod Algorithm="http://www.w3.org/2001/04/xmlenc#sha256"/>
        <DigestValue>vZrd7QsqnWFzWyvTKFcuO/MWnMNsrm5rrl0RrauEFPY=</DigestValue>
      </Reference>
    </Manifest>
    <SignatureProperties>
      <SignatureProperty Id="idSignatureTime" Target="#idPackageSignature">
        <mdssi:SignatureTime xmlns:mdssi="http://schemas.openxmlformats.org/package/2006/digital-signature">
          <mdssi:Format>YYYY-MM-DDThh:mm:ssTZD</mdssi:Format>
          <mdssi:Value>2025-11-14T20:53:54Z</mdssi:Value>
        </mdssi:SignatureTime>
      </SignatureProperty>
    </SignatureProperties>
  </Object>
  <Object Id="idOfficeObject">
    <SignatureProperties>
      <SignatureProperty Id="idOfficeV1Details" Target="#idPackageSignature">
        <SignatureInfoV1 xmlns="http://schemas.microsoft.com/office/2006/digsig">
          <SetupID>{FBE03AC4-918C-4BDE-B343-0BE2F519F936}</SetupID>
          <SignatureText>Juan José Pando</SignatureText>
          <SignatureImage/>
          <SignatureComments/>
          <WindowsVersion>10.0</WindowsVersion>
          <OfficeVersion>16.0.19127/27</OfficeVersion>
          <ApplicationVersion>16.0.19127</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2025-11-14T20:53:54Z</xd:SigningTime>
          <xd:SigningCertificate>
            <xd:Cert>
              <xd:CertDigest>
                <DigestMethod Algorithm="http://www.w3.org/2001/04/xmlenc#sha256"/>
                <DigestValue>APtUYV6UPEiNRR/FA7mHzxFg1xa50Rt5r+Xwu0VMZLU=</DigestValue>
              </xd:CertDigest>
              <xd:IssuerSerial>
                <X509IssuerName>C=PY, O=DOCUMENTA S.A., SERIALNUMBER=RUC80050172-1, CN=CA-DOCUMENTA S.A.</X509IssuerName>
                <X509SerialNumber>6595886706556477717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o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AAAAVgAAADAAAAA7AAAAk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AAAAAVwAAACUAAAAMAAAABAAAAFQAAACoAAAAMQAAADsAAAC+AAAAVgAAAAEAAABVVY9BJrSPQTEAAAA7AAAADwAAAEwAAAAAAAAAAAAAAAAAAAD//////////2wAAABKAHUAYQBuACAASgBvAHMA6QAgAFAAYQBuAGQAbwAAAAcAAAALAAAACgAAAAsAAAAFAAAABwAAAAwAAAAIAAAACgAAAAUAAAALAAAACgAAAAsAAAAMAAAAD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sAAAADwAAAGEAAABzAAAAcQAAAAEAAABVVY9BJrSPQQ8AAABhAAAAEAAAAEwAAAAAAAAAAAAAAAAAAAD//////////2wAAABKAHUAYQBuACAASgBvAHMAZQAgAFAAYQBuAGQAbwAgAAUAAAAHAAAABwAAAAcAAAAEAAAABQAAAAgAAAAGAAAABwAAAAQAAAAHAAAABwAAAAcAAAAIAAAACAAAAAQ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QAEAAKAAAAAAAAAAAAAAAEABAACgAAAAJQAAAAwAAAACAAAAJwAAABgAAAAFAAAAAAAAAP///wAAAAAAJQAAAAwAAAAFAAAATAAAAGQAAAAOAAAAiwAAAP4AAACbAAAADgAAAIsAAADxAAAAEQAAACEA8AAAAAAAAAAAAAAAgD8AAAAAAAAAAAAAgD8AAAAAAAAAAAAAAAAAAAAAAAAAAAAAAAAAAAAAAAAAACUAAAAMAAAAAAAAgCgAAAAMAAAABQAAACUAAAAMAAAAAQAAABgAAAAMAAAAAAAAABIAAAAMAAAAAQAAABYAAAAMAAAAAAAAAFQAAAAYAQAADwAAAIsAAAD9AAAAmwAAAAEAAABVVY9BJrSPQQ8AAACLAAAAIgAAAEwAAAAEAAAADgAAAIsAAAD/AAAAnAAAAJAAAABGAGkAcgBtAGEAZABvACAAcABvAHIAOgAgAEoAVQBBAE4AIABKAE8AUwBFACAAUABBAE4ARABPACAAUgBPAEQAQQBTAAYAAAADAAAABQAAAAsAAAAHAAAACAAAAAgAAAAEAAAACAAAAAgAAAAFAAAAAwAAAAQAAAAFAAAACQAAAAgAAAAKAAAABAAAAAUAAAAKAAAABwAAAAcAAAAEAAAABwAAAAgAAAAKAAAACQAAAAoAAAAEAAAACAAAAAoAAAAJAAAACAAAAAcAAAAWAAAADAAAAAAAAAAlAAAADAAAAAIAAAAOAAAAFAAAAAAAAAAQAAAAFAAAAA==</Object>
  <Object Id="idInvalidSigLnImg">AQAAAGwAAAAAAAAAAAAAAD8BAACfAAAAAAAAAAAAAABmFgAAOwsAACBFTUYAAAEAH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dy4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SgB1AGEAbgAgAEoAbwBzAOkAIABQAGEAbgBkAG8ASW4HAAAACwAAAAoAAAALAAAABQAAAAcAAAAMAAAACAAAAAoAAAAFAAAACwAAAAoAAAALAAAADA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rAAAAA8AAABhAAAAcwAAAHEAAAABAAAAVVWPQSa0j0EPAAAAYQAAABAAAABMAAAAAAAAAAAAAAAAAAAA//////////9sAAAASgB1AGEAbgAgAEoAbwBzAGUAIABQAGEAbgBkAG8AIAAFAAAABwAAAAcAAAAHAAAABAAAAAUAAAAIAAAABgAAAAcAAAAEAAAABwAAAAcAAAAHAAAACAAAAAg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D+AAAAmwAAAA4AAACLAAAA8QAAABEAAAAhAPAAAAAAAAAAAAAAAIA/AAAAAAAAAAAAAIA/AAAAAAAAAAAAAAAAAAAAAAAAAAAAAAAAAAAAAAAAAAAlAAAADAAAAAAAAIAoAAAADAAAAAUAAAAlAAAADAAAAAEAAAAYAAAADAAAAAAAAAASAAAADAAAAAEAAAAWAAAADAAAAAAAAABUAAAAGAEAAA8AAACLAAAA/QAAAJsAAAABAAAAVVWPQSa0j0EPAAAAiwAAACIAAABMAAAABAAAAA4AAACLAAAA/wAAAJwAAACQAAAARgBpAHIAbQBhAGQAbwAgAHAAbwByADoAIABKAFUAQQBOACAASgBPAFMARQAgAFAAQQBOAEQATwAgAFIATwBEAEEAUwAGAAAAAwAAAAUAAAALAAAABwAAAAgAAAAIAAAABAAAAAgAAAAIAAAABQAAAAMAAAAEAAAABQAAAAkAAAAIAAAACgAAAAQAAAAFAAAACgAAAAcAAAAHAAAABAAAAAcAAAAIAAAACgAAAAkAAAAKAAAABAAAAAgAAAAKAAAACQAAAAg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DYSjtQMPxoZhqF6xZgxDT3DnSvjOM1hnvWmX25Z9Jbw=</DigestValue>
    </Reference>
    <Reference Type="http://www.w3.org/2000/09/xmldsig#Object" URI="#idOfficeObject">
      <DigestMethod Algorithm="http://www.w3.org/2001/04/xmlenc#sha256"/>
      <DigestValue>qxqr9jNYK1j1SWJL8cx+FuYIXMyuU7KaGxCsxBPk/aI=</DigestValue>
    </Reference>
    <Reference Type="http://uri.etsi.org/01903#SignedProperties" URI="#idSignedProperties">
      <Transforms>
        <Transform Algorithm="http://www.w3.org/TR/2001/REC-xml-c14n-20010315"/>
      </Transforms>
      <DigestMethod Algorithm="http://www.w3.org/2001/04/xmlenc#sha256"/>
      <DigestValue>BdKE/0CRd5qARllQjy7sJ59PtN5Wqq8poxG0GylwnNg=</DigestValue>
    </Reference>
    <Reference Type="http://www.w3.org/2000/09/xmldsig#Object" URI="#idValidSigLnImg">
      <DigestMethod Algorithm="http://www.w3.org/2001/04/xmlenc#sha256"/>
      <DigestValue>ZDGzUG++0x9o2ZnZn0n3x38xqhGozv51kJ+LFvWb1l4=</DigestValue>
    </Reference>
    <Reference Type="http://www.w3.org/2000/09/xmldsig#Object" URI="#idInvalidSigLnImg">
      <DigestMethod Algorithm="http://www.w3.org/2001/04/xmlenc#sha256"/>
      <DigestValue>xrCNR1e+LX+BgfJUP30OLqIUERugkrcHynhCpgLiWf4=</DigestValue>
    </Reference>
  </SignedInfo>
  <SignatureValue>wN2yXvnw2+/d1KJSGkaTp1HxsKe3zLLma/EGEG3rU5VoMuSjNWs8EgmvzOO9iaoKgxQUCHwQ2LBI
+uBq6w2Uf9X4/c33iUW/wvod7gOonBZarXCpai90Q6rwpnozRawd5dVWWkCv7KaCE2Tr1GEwsMTv
wDKH6/iz042C0zgL/i7BBcf4XuWQqB/6meKyFMdTJgT5/gzy+dGOqoigRhdRFhxV0ZyVJcmBnO4E
f0ND8cZSDk1bleAYdSr0ZUFUrW4puIJqey7o2S0PQBT1Bs5P+73Vbu3hDq4qvdIeMYe7RSjZkTcu
amgj4PakYyirDkwvNVZAIyn2FtpaB2vO2tEuTA==</SignatureValue>
  <KeyInfo>
    <X509Data>
      <X509Certificate>MIIIejCCBmKgAwIBAgIIW4lMA1sFIRUwDQYJKoZIhvcNAQELBQAwWjEaMBgGA1UEAwwRQ0EtRE9DVU1FTlRBIFMuQS4xFjAUBgNVBAUTDVJVQzgwMDUwMTcyLTExFzAVBgNVBAoMDkRPQ1VNRU5UQSBTLkEuMQswCQYDVQQGEwJQWTAeFw0yNTA4MjkxNDA1MDBaFw0yNzA4MjkxNDA1MDBaMIGvMR4wHAYDVQQDDBVKVUFOIEpPU0UgUEFORE8gUk9EQVMxEjAQBgNVBAUTCUNJMzE4MTQxNzESMBAGA1UEKgwJSlVBTiBKT1NFMRQwEgYDVQQEDAtQQU5ETyBST0RBUzELMAkGA1UECwwCRjIxNTAzBgNVBAoMLENFUlRJRklDQURPIENVQUxJRklDQURPIERFIEZJUk1BIEVMRUNUUk9OSUNBMQswCQYDVQQGEwJQWTCCASIwDQYJKoZIhvcNAQEBBQADggEPADCCAQoCggEBAMMCgLdFcm3O5mjkV3VIGRxNKyKxEAJsRugvMeIhxIJ+uWx+DHUP+NnVwgIT9ceuwgg3feLV2ywk7J6DWefdd2+RfPo+/Hpbs9r+F5HLZ4xJaEuvQxEHkreGjK+7xSKuzj2EtkhQdZd7MCXHl27nPiptYI+sw7s5JtYJnPI7F7zbZhYmpttTGCXfmvFtAP1BFcEd0xxF814IPxCwfByxquMDIWUC2JB4Ayw2pflCMtmZ/2Qn6Oo0xQC5dsHO7vpsnrel2d81ecC8alEaM25Z80cLK54VdUiPzqa/PL+V+fHz0EG4FeYnXXC4uWR4IMKWBdqneW47Zo/hrMNCB9+Cbik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p1YW4ucGFuZG9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N35uDOFv7atZvUs6BkkJIy53jMAMA4GA1UdDwEB/wQEAwIF4DANBgkqhkiG9w0BAQsFAAOCAgEAE+14RCuHy+G5UgMqg+sQS2VtoF6RWi7+iNRnYB290BPVxv1s87ja0A5zpTv0RRC1vhlti2nzlgyWdWQvF4aiBlE9skOVl9tYU4eB6ztfHXIxilkLLW/mY53g8r/vjq85JbG143k9vYc/XQHG0DDdMrwZWxwZV10RlSaxYeHpVBwpdkLdmBc0D+iWIWnoWOFzjZwlxFChMLKM3Ybii7mo0kq+rN1aC0MDQXCdCWzO7Zwvpt8xKsXEfr+AUAV/7PuXh7LRg7PeMgdGggOD8YKG033GGYtdbz5t2cW1K3Td57VGMkPhlChuinvn4aUya1R31mj29WaFdPBCAeaNUiMXsl4sk7/krzrpnDIuq33dSe28z0Q0KRXdXivdTO/9jCLegDG9VOxPg7MbhI/0Uvz5Fl1K2Zs10XZfvAKv/KkdgHyIfAbp2rcO5iVvaoWLxZ7+aw8rJhnqYSR7xc6Hbdw8XM5wy2m0zg02lc8f2ggAKEmgUE1XLoxFJDIwgGlUA7t5a64+xEhEuX8vmz6BYbC64+FSXhhVm36e1JplxkcFr+VsFVJVP/Fl7xehcoI+PM+jvJXbYC8OqBqWFgtPXZk24u/a+91BOzDCaQK7AawIn7sobIl645hqraOEPl1OWtYcNFHxVWTpp0dXOMlE7GonMEhwKZjG0zRRd66FUrDgb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YxGd6BfJ9QZltbbnqdLK9EH+lxJbFICnOYkzh4FTIjw=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JutpTCGUnDx2r4j1nwQ4/jTtuKygJSFWSBohaaTZwhU=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Lfeyo9rj9WtVE56nsXf8zzaK0Am3lZCurcC8wpsC1Rc=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Lfeyo9rj9WtVE56nsXf8zzaK0Am3lZCurcC8wpsC1Rc=</DigestValue>
      </Reference>
      <Reference URI="/xl/drawings/drawing1.xml?ContentType=application/vnd.openxmlformats-officedocument.drawing+xml">
        <DigestMethod Algorithm="http://www.w3.org/2001/04/xmlenc#sha256"/>
        <DigestValue>JtEBNNLwkvlG5mfRbJittBVhWKN0MYMTrmWP8INGHHk=</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HQ6GNURl9k+Iku0iZ8lZcQ9BwE2Rgzb7ZR6EXXM0eNE=</DigestValue>
      </Reference>
      <Reference URI="/xl/drawings/vmlDrawing1.vml?ContentType=application/vnd.openxmlformats-officedocument.vmlDrawing">
        <DigestMethod Algorithm="http://www.w3.org/2001/04/xmlenc#sha256"/>
        <DigestValue>GKYcd38DWtxwFmltYDFeAsPJsybr7shE4abu7NwjZls=</DigestValue>
      </Reference>
      <Reference URI="/xl/drawings/vmlDrawing2.vml?ContentType=application/vnd.openxmlformats-officedocument.vmlDrawing">
        <DigestMethod Algorithm="http://www.w3.org/2001/04/xmlenc#sha256"/>
        <DigestValue>hkpxFoDnoZYvUkgId52JVvYlvv6egDr4FegM8DahUlg=</DigestValue>
      </Reference>
      <Reference URI="/xl/drawings/vmlDrawing3.vml?ContentType=application/vnd.openxmlformats-officedocument.vmlDrawing">
        <DigestMethod Algorithm="http://www.w3.org/2001/04/xmlenc#sha256"/>
        <DigestValue>QHUUPpap65ctcd6LQeSAO4Yexh/ULDwZtxra6kmqwrY=</DigestValue>
      </Reference>
      <Reference URI="/xl/drawings/vmlDrawing4.vml?ContentType=application/vnd.openxmlformats-officedocument.vmlDrawing">
        <DigestMethod Algorithm="http://www.w3.org/2001/04/xmlenc#sha256"/>
        <DigestValue>pKL8VmIN4zWQeYVFiNLkIa6t/ollxXasRh61e01OUtI=</DigestValue>
      </Reference>
      <Reference URI="/xl/drawings/vmlDrawing5.vml?ContentType=application/vnd.openxmlformats-officedocument.vmlDrawing">
        <DigestMethod Algorithm="http://www.w3.org/2001/04/xmlenc#sha256"/>
        <DigestValue>XTYzBVwYQt7aeALVhe0x5dNQNCishtKV8psUkacbXig=</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FDjx1u06IYlHXYkRGes7bSNYvLJHF9LD5s4lLE/L/Xc=</DigestValue>
      </Reference>
      <Reference URI="/xl/media/image3.emf?ContentType=image/x-emf">
        <DigestMethod Algorithm="http://www.w3.org/2001/04/xmlenc#sha256"/>
        <DigestValue>1FLHcPZUop4PmZv75eaGMgfnJvh6EZk981RcoYZufgQ=</DigestValue>
      </Reference>
      <Reference URI="/xl/media/image4.emf?ContentType=image/x-emf">
        <DigestMethod Algorithm="http://www.w3.org/2001/04/xmlenc#sha256"/>
        <DigestValue>qFNAXJG4MUODZ7R7X8chtjkDc+4QNOq88Kot9RmgaN4=</DigestValue>
      </Reference>
      <Reference URI="/xl/media/image5.emf?ContentType=image/x-emf">
        <DigestMethod Algorithm="http://www.w3.org/2001/04/xmlenc#sha256"/>
        <DigestValue>wkkrEunLqsgiO/XmSsGgVOxhx84yWxOYvz1N5WRMdSQ=</DigestValue>
      </Reference>
      <Reference URI="/xl/media/image6.emf?ContentType=image/x-emf">
        <DigestMethod Algorithm="http://www.w3.org/2001/04/xmlenc#sha256"/>
        <DigestValue>Prx9SLnWI7cWZ97wvqhAJM3ZdtQ4eFZwvZYZaIwyyyU=</DigestValue>
      </Reference>
      <Reference URI="/xl/media/image7.emf?ContentType=image/x-emf">
        <DigestMethod Algorithm="http://www.w3.org/2001/04/xmlenc#sha256"/>
        <DigestValue>MJ+jKVOiVEloXhfy6+IIzJz89DfB6tVj/8no1W5By2A=</DigestValue>
      </Reference>
      <Reference URI="/xl/media/image8.emf?ContentType=image/x-emf">
        <DigestMethod Algorithm="http://www.w3.org/2001/04/xmlenc#sha256"/>
        <DigestValue>5HEoaLQXjx7dlkAEGjD6D2Nr3i1lFLx4nc4XwKo82Hc=</DigestValue>
      </Reference>
      <Reference URI="/xl/media/image9.emf?ContentType=image/x-emf">
        <DigestMethod Algorithm="http://www.w3.org/2001/04/xmlenc#sha256"/>
        <DigestValue>cq9E4f3RtYbW7M3ewqt4X93iI8hYsJ85kM35bQ5weRE=</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6J9DkNW3z6Jjlzt3A8MoM6MKjkKSOoTFGp/hNE3bDH0=</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2FlZmXLhKabZUxzpsAP7OguonPepBSJvhM+8a5bMbqY=</DigestValue>
      </Reference>
      <Reference URI="/xl/styles.xml?ContentType=application/vnd.openxmlformats-officedocument.spreadsheetml.styles+xml">
        <DigestMethod Algorithm="http://www.w3.org/2001/04/xmlenc#sha256"/>
        <DigestValue>s16yWwecRz6Q6OLUKjU7GqRmdrRZxEM12ctg/QkVShQ=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ij70blX6aU575tagS30IeN46Ye4IoEcNoM3bUx8hihU=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Jf20htuvfNTfb/kJh9H2tTePf1qu8ezfYxl39qmuSFE=</DigestValue>
      </Reference>
      <Reference URI="/xl/worksheets/sheet2.xml?ContentType=application/vnd.openxmlformats-officedocument.spreadsheetml.worksheet+xml">
        <DigestMethod Algorithm="http://www.w3.org/2001/04/xmlenc#sha256"/>
        <DigestValue>E899U8pJzJ14esF6+6+hmW1qeyQtw5QexpWaCPXK0vE=</DigestValue>
      </Reference>
      <Reference URI="/xl/worksheets/sheet3.xml?ContentType=application/vnd.openxmlformats-officedocument.spreadsheetml.worksheet+xml">
        <DigestMethod Algorithm="http://www.w3.org/2001/04/xmlenc#sha256"/>
        <DigestValue>/fA84Y3rjShsNFeQQrmM8x4FNFWGKI9SrCfA8TR+YbU=</DigestValue>
      </Reference>
      <Reference URI="/xl/worksheets/sheet4.xml?ContentType=application/vnd.openxmlformats-officedocument.spreadsheetml.worksheet+xml">
        <DigestMethod Algorithm="http://www.w3.org/2001/04/xmlenc#sha256"/>
        <DigestValue>9HV3t9tAxLPcqNCWSw4T9xTBPvuMGGRPY50pgGx1wwo=</DigestValue>
      </Reference>
      <Reference URI="/xl/worksheets/sheet5.xml?ContentType=application/vnd.openxmlformats-officedocument.spreadsheetml.worksheet+xml">
        <DigestMethod Algorithm="http://www.w3.org/2001/04/xmlenc#sha256"/>
        <DigestValue>vZrd7QsqnWFzWyvTKFcuO/MWnMNsrm5rrl0RrauEFPY=</DigestValue>
      </Reference>
    </Manifest>
    <SignatureProperties>
      <SignatureProperty Id="idSignatureTime" Target="#idPackageSignature">
        <mdssi:SignatureTime xmlns:mdssi="http://schemas.openxmlformats.org/package/2006/digital-signature">
          <mdssi:Format>YYYY-MM-DDThh:mm:ssTZD</mdssi:Format>
          <mdssi:Value>2025-11-14T20:53:58Z</mdssi:Value>
        </mdssi:SignatureTime>
      </SignatureProperty>
    </SignatureProperties>
  </Object>
  <Object Id="idOfficeObject">
    <SignatureProperties>
      <SignatureProperty Id="idOfficeV1Details" Target="#idPackageSignature">
        <SignatureInfoV1 xmlns="http://schemas.microsoft.com/office/2006/digsig">
          <SetupID>{3394F96D-83FD-444B-8712-0417A25969B4}</SetupID>
          <SignatureText>Juan José Pando</SignatureText>
          <SignatureImage/>
          <SignatureComments/>
          <WindowsVersion>10.0</WindowsVersion>
          <OfficeVersion>16.0.19127/27</OfficeVersion>
          <ApplicationVersion>16.0.19127</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2025-11-14T20:53:58Z</xd:SigningTime>
          <xd:SigningCertificate>
            <xd:Cert>
              <xd:CertDigest>
                <DigestMethod Algorithm="http://www.w3.org/2001/04/xmlenc#sha256"/>
                <DigestValue>APtUYV6UPEiNRR/FA7mHzxFg1xa50Rt5r+Xwu0VMZLU=</DigestValue>
              </xd:CertDigest>
              <xd:IssuerSerial>
                <X509IssuerName>C=PY, O=DOCUMENTA S.A., SERIALNUMBER=RUC80050172-1, CN=CA-DOCUMENTA S.A.</X509IssuerName>
                <X509SerialNumber>6595886706556477717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o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AAAAVgAAADAAAAA7AAAAk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AAAAAVwAAACUAAAAMAAAABAAAAFQAAACoAAAAMQAAADsAAAC+AAAAVgAAAAEAAABVVY9BJrSPQTEAAAA7AAAADwAAAEwAAAAAAAAAAAAAAAAAAAD//////////2wAAABKAHUAYQBuACAASgBvAHMA6QAgAFAAYQBuAGQAbwAAAAcAAAALAAAACgAAAAsAAAAFAAAABwAAAAwAAAAIAAAACgAAAAUAAAALAAAACgAAAAsAAAAMAAAAD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sAAAADwAAAGEAAABzAAAAcQAAAAEAAABVVY9BJrSPQQ8AAABhAAAAEAAAAEwAAAAAAAAAAAAAAAAAAAD//////////2wAAABKAHUAYQBuACAASgBvAHMAZQAgAFAAYQBuAGQAbwAgAAUAAAAHAAAABwAAAAcAAAAEAAAABQAAAAgAAAAGAAAABwAAAAQAAAAHAAAABwAAAAcAAAAIAAAACAAAAAQ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QAEAAKAAAAAAAAAAAAAAAEABAACgAAAAJQAAAAwAAAACAAAAJwAAABgAAAAFAAAAAAAAAP///wAAAAAAJQAAAAwAAAAFAAAATAAAAGQAAAAOAAAAiwAAAP4AAACbAAAADgAAAIsAAADxAAAAEQAAACEA8AAAAAAAAAAAAAAAgD8AAAAAAAAAAAAAgD8AAAAAAAAAAAAAAAAAAAAAAAAAAAAAAAAAAAAAAAAAACUAAAAMAAAAAAAAgCgAAAAMAAAABQAAACUAAAAMAAAAAQAAABgAAAAMAAAAAAAAABIAAAAMAAAAAQAAABYAAAAMAAAAAAAAAFQAAAAYAQAADwAAAIsAAAD9AAAAmwAAAAEAAABVVY9BJrSPQQ8AAACLAAAAIgAAAEwAAAAEAAAADgAAAIsAAAD/AAAAnAAAAJAAAABGAGkAcgBtAGEAZABvACAAcABvAHIAOgAgAEoAVQBBAE4AIABKAE8AUwBFACAAUABBAE4ARABPACAAUgBPAEQAQQBTAAYAAAADAAAABQAAAAsAAAAHAAAACAAAAAgAAAAEAAAACAAAAAgAAAAFAAAAAwAAAAQAAAAFAAAACQAAAAgAAAAKAAAABAAAAAUAAAAKAAAABwAAAAcAAAAEAAAABwAAAAgAAAAKAAAACQAAAAoAAAAEAAAACAAAAAoAAAAJAAAACAAAAAcAAAAWAAAADAAAAAAAAAAlAAAADAAAAAIAAAAOAAAAFAAAAAAAAAAQAAAAFAAAAA==</Object>
  <Object Id="idInvalidSigLnImg">AQAAAGwAAAAAAAAAAAAAAD8BAACfAAAAAAAAAAAAAABmFgAAOwsAACBFTUYAAAEAH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SgB1AGEAbgAgAEoAbwBzAOkAIABQAGEAbgBkAG8AAAAHAAAACwAAAAoAAAALAAAABQAAAAcAAAAMAAAACAAAAAoAAAAFAAAACwAAAAoAAAALAAAADA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rAAAAA8AAABhAAAAcwAAAHEAAAABAAAAVVWPQSa0j0EPAAAAYQAAABAAAABMAAAAAAAAAAAAAAAAAAAA//////////9sAAAASgB1AGEAbgAgAEoAbwBzAGUAIABQAGEAbgBkAG8AIAAFAAAABwAAAAcAAAAHAAAABAAAAAUAAAAIAAAABgAAAAcAAAAEAAAABwAAAAcAAAAHAAAACAAAAAg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D+AAAAmwAAAA4AAACLAAAA8QAAABEAAAAhAPAAAAAAAAAAAAAAAIA/AAAAAAAAAAAAAIA/AAAAAAAAAAAAAAAAAAAAAAAAAAAAAAAAAAAAAAAAAAAlAAAADAAAAAAAAIAoAAAADAAAAAUAAAAlAAAADAAAAAEAAAAYAAAADAAAAAAAAAASAAAADAAAAAEAAAAWAAAADAAAAAAAAABUAAAAGAEAAA8AAACLAAAA/QAAAJsAAAABAAAAVVWPQSa0j0EPAAAAiwAAACIAAABMAAAABAAAAA4AAACLAAAA/wAAAJwAAACQAAAARgBpAHIAbQBhAGQAbwAgAHAAbwByADoAIABKAFUAQQBOACAASgBPAFMARQAgAFAAQQBOAEQATwAgAFIATwBEAEEAUwAGAAAAAwAAAAUAAAALAAAABwAAAAgAAAAIAAAABAAAAAgAAAAIAAAABQAAAAMAAAAEAAAABQAAAAkAAAAIAAAACgAAAAQAAAAFAAAACgAAAAcAAAAHAAAABAAAAAcAAAAIAAAACgAAAAkAAAAKAAAABAAAAAgAAAAKAAAACQAAAAg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yT0TalgVEeRZ/6mJ/b5hd0whD/ozWlBMGtaOKdLQAOg=</DigestValue>
    </Reference>
    <Reference Type="http://www.w3.org/2000/09/xmldsig#Object" URI="#idOfficeObject">
      <DigestMethod Algorithm="http://www.w3.org/2001/04/xmlenc#sha256"/>
      <DigestValue>b/TXtja62eodn8Vq1CXAW5WjG/Q4oviPyFiFNL3n210=</DigestValue>
    </Reference>
    <Reference Type="http://uri.etsi.org/01903#SignedProperties" URI="#idSignedProperties">
      <Transforms>
        <Transform Algorithm="http://www.w3.org/TR/2001/REC-xml-c14n-20010315"/>
      </Transforms>
      <DigestMethod Algorithm="http://www.w3.org/2001/04/xmlenc#sha256"/>
      <DigestValue>ggRtnXYGp/SpHLY5WgHNUp0nmvbF1/Rl8m+ZQwcqDAo=</DigestValue>
    </Reference>
    <Reference Type="http://www.w3.org/2000/09/xmldsig#Object" URI="#idValidSigLnImg">
      <DigestMethod Algorithm="http://www.w3.org/2001/04/xmlenc#sha256"/>
      <DigestValue>ZDGzUG++0x9o2ZnZn0n3x38xqhGozv51kJ+LFvWb1l4=</DigestValue>
    </Reference>
    <Reference Type="http://www.w3.org/2000/09/xmldsig#Object" URI="#idInvalidSigLnImg">
      <DigestMethod Algorithm="http://www.w3.org/2001/04/xmlenc#sha256"/>
      <DigestValue>xrCNR1e+LX+BgfJUP30OLqIUERugkrcHynhCpgLiWf4=</DigestValue>
    </Reference>
  </SignedInfo>
  <SignatureValue>KDhvLKVmg78nL1cEpOaAUcOHCb0kvtlJcUvdf2eeaYX1ere9THdDi0x07zv9Isi6ukMPpVdyt5cU
TTDHm+tAuJF71dnprFRycxXQ7dD/S+D6G5boJp7n2cEGCaWKsHZAEcvpLTMmYqGdZgRvwxiyZ0NY
PKzK0h7Jfnum3swlIuMOvr7it6sH2CTAKHYdc5nrdBvj37GPVJ+pbkcIzHmLVGkcLPjPU23o1hRi
N2Vin8gSyGpVvc6lOhC2mq5NFZiI5x1C4cCoh4wWF+1Fu35VsXXrBvee1UNDoEcgx7nosU8G3VFa
+TCSfcyrmtPmemUOHTXQits5kg2H/Ab6CHMhpA==</SignatureValue>
  <KeyInfo>
    <X509Data>
      <X509Certificate>MIIIejCCBmKgAwIBAgIIW4lMA1sFIRUwDQYJKoZIhvcNAQELBQAwWjEaMBgGA1UEAwwRQ0EtRE9DVU1FTlRBIFMuQS4xFjAUBgNVBAUTDVJVQzgwMDUwMTcyLTExFzAVBgNVBAoMDkRPQ1VNRU5UQSBTLkEuMQswCQYDVQQGEwJQWTAeFw0yNTA4MjkxNDA1MDBaFw0yNzA4MjkxNDA1MDBaMIGvMR4wHAYDVQQDDBVKVUFOIEpPU0UgUEFORE8gUk9EQVMxEjAQBgNVBAUTCUNJMzE4MTQxNzESMBAGA1UEKgwJSlVBTiBKT1NFMRQwEgYDVQQEDAtQQU5ETyBST0RBUzELMAkGA1UECwwCRjIxNTAzBgNVBAoMLENFUlRJRklDQURPIENVQUxJRklDQURPIERFIEZJUk1BIEVMRUNUUk9OSUNBMQswCQYDVQQGEwJQWTCCASIwDQYJKoZIhvcNAQEBBQADggEPADCCAQoCggEBAMMCgLdFcm3O5mjkV3VIGRxNKyKxEAJsRugvMeIhxIJ+uWx+DHUP+NnVwgIT9ceuwgg3feLV2ywk7J6DWefdd2+RfPo+/Hpbs9r+F5HLZ4xJaEuvQxEHkreGjK+7xSKuzj2EtkhQdZd7MCXHl27nPiptYI+sw7s5JtYJnPI7F7zbZhYmpttTGCXfmvFtAP1BFcEd0xxF814IPxCwfByxquMDIWUC2JB4Ayw2pflCMtmZ/2Qn6Oo0xQC5dsHO7vpsnrel2d81ecC8alEaM25Z80cLK54VdUiPzqa/PL+V+fHz0EG4FeYnXXC4uWR4IMKWBdqneW47Zo/hrMNCB9+Cbik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p1YW4ucGFuZG9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N35uDOFv7atZvUs6BkkJIy53jMAMA4GA1UdDwEB/wQEAwIF4DANBgkqhkiG9w0BAQsFAAOCAgEAE+14RCuHy+G5UgMqg+sQS2VtoF6RWi7+iNRnYB290BPVxv1s87ja0A5zpTv0RRC1vhlti2nzlgyWdWQvF4aiBlE9skOVl9tYU4eB6ztfHXIxilkLLW/mY53g8r/vjq85JbG143k9vYc/XQHG0DDdMrwZWxwZV10RlSaxYeHpVBwpdkLdmBc0D+iWIWnoWOFzjZwlxFChMLKM3Ybii7mo0kq+rN1aC0MDQXCdCWzO7Zwvpt8xKsXEfr+AUAV/7PuXh7LRg7PeMgdGggOD8YKG033GGYtdbz5t2cW1K3Td57VGMkPhlChuinvn4aUya1R31mj29WaFdPBCAeaNUiMXsl4sk7/krzrpnDIuq33dSe28z0Q0KRXdXivdTO/9jCLegDG9VOxPg7MbhI/0Uvz5Fl1K2Zs10XZfvAKv/KkdgHyIfAbp2rcO5iVvaoWLxZ7+aw8rJhnqYSR7xc6Hbdw8XM5wy2m0zg02lc8f2ggAKEmgUE1XLoxFJDIwgGlUA7t5a64+xEhEuX8vmz6BYbC64+FSXhhVm36e1JplxkcFr+VsFVJVP/Fl7xehcoI+PM+jvJXbYC8OqBqWFgtPXZk24u/a+91BOzDCaQK7AawIn7sobIl645hqraOEPl1OWtYcNFHxVWTpp0dXOMlE7GonMEhwKZjG0zRRd66FUrDgb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YxGd6BfJ9QZltbbnqdLK9EH+lxJbFICnOYkzh4FTIjw=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JutpTCGUnDx2r4j1nwQ4/jTtuKygJSFWSBohaaTZwhU=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Lfeyo9rj9WtVE56nsXf8zzaK0Am3lZCurcC8wpsC1Rc=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Lfeyo9rj9WtVE56nsXf8zzaK0Am3lZCurcC8wpsC1Rc=</DigestValue>
      </Reference>
      <Reference URI="/xl/drawings/drawing1.xml?ContentType=application/vnd.openxmlformats-officedocument.drawing+xml">
        <DigestMethod Algorithm="http://www.w3.org/2001/04/xmlenc#sha256"/>
        <DigestValue>JtEBNNLwkvlG5mfRbJittBVhWKN0MYMTrmWP8INGHHk=</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HQ6GNURl9k+Iku0iZ8lZcQ9BwE2Rgzb7ZR6EXXM0eNE=</DigestValue>
      </Reference>
      <Reference URI="/xl/drawings/vmlDrawing1.vml?ContentType=application/vnd.openxmlformats-officedocument.vmlDrawing">
        <DigestMethod Algorithm="http://www.w3.org/2001/04/xmlenc#sha256"/>
        <DigestValue>GKYcd38DWtxwFmltYDFeAsPJsybr7shE4abu7NwjZls=</DigestValue>
      </Reference>
      <Reference URI="/xl/drawings/vmlDrawing2.vml?ContentType=application/vnd.openxmlformats-officedocument.vmlDrawing">
        <DigestMethod Algorithm="http://www.w3.org/2001/04/xmlenc#sha256"/>
        <DigestValue>hkpxFoDnoZYvUkgId52JVvYlvv6egDr4FegM8DahUlg=</DigestValue>
      </Reference>
      <Reference URI="/xl/drawings/vmlDrawing3.vml?ContentType=application/vnd.openxmlformats-officedocument.vmlDrawing">
        <DigestMethod Algorithm="http://www.w3.org/2001/04/xmlenc#sha256"/>
        <DigestValue>QHUUPpap65ctcd6LQeSAO4Yexh/ULDwZtxra6kmqwrY=</DigestValue>
      </Reference>
      <Reference URI="/xl/drawings/vmlDrawing4.vml?ContentType=application/vnd.openxmlformats-officedocument.vmlDrawing">
        <DigestMethod Algorithm="http://www.w3.org/2001/04/xmlenc#sha256"/>
        <DigestValue>pKL8VmIN4zWQeYVFiNLkIa6t/ollxXasRh61e01OUtI=</DigestValue>
      </Reference>
      <Reference URI="/xl/drawings/vmlDrawing5.vml?ContentType=application/vnd.openxmlformats-officedocument.vmlDrawing">
        <DigestMethod Algorithm="http://www.w3.org/2001/04/xmlenc#sha256"/>
        <DigestValue>XTYzBVwYQt7aeALVhe0x5dNQNCishtKV8psUkacbXig=</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FDjx1u06IYlHXYkRGes7bSNYvLJHF9LD5s4lLE/L/Xc=</DigestValue>
      </Reference>
      <Reference URI="/xl/media/image3.emf?ContentType=image/x-emf">
        <DigestMethod Algorithm="http://www.w3.org/2001/04/xmlenc#sha256"/>
        <DigestValue>1FLHcPZUop4PmZv75eaGMgfnJvh6EZk981RcoYZufgQ=</DigestValue>
      </Reference>
      <Reference URI="/xl/media/image4.emf?ContentType=image/x-emf">
        <DigestMethod Algorithm="http://www.w3.org/2001/04/xmlenc#sha256"/>
        <DigestValue>qFNAXJG4MUODZ7R7X8chtjkDc+4QNOq88Kot9RmgaN4=</DigestValue>
      </Reference>
      <Reference URI="/xl/media/image5.emf?ContentType=image/x-emf">
        <DigestMethod Algorithm="http://www.w3.org/2001/04/xmlenc#sha256"/>
        <DigestValue>wkkrEunLqsgiO/XmSsGgVOxhx84yWxOYvz1N5WRMdSQ=</DigestValue>
      </Reference>
      <Reference URI="/xl/media/image6.emf?ContentType=image/x-emf">
        <DigestMethod Algorithm="http://www.w3.org/2001/04/xmlenc#sha256"/>
        <DigestValue>Prx9SLnWI7cWZ97wvqhAJM3ZdtQ4eFZwvZYZaIwyyyU=</DigestValue>
      </Reference>
      <Reference URI="/xl/media/image7.emf?ContentType=image/x-emf">
        <DigestMethod Algorithm="http://www.w3.org/2001/04/xmlenc#sha256"/>
        <DigestValue>MJ+jKVOiVEloXhfy6+IIzJz89DfB6tVj/8no1W5By2A=</DigestValue>
      </Reference>
      <Reference URI="/xl/media/image8.emf?ContentType=image/x-emf">
        <DigestMethod Algorithm="http://www.w3.org/2001/04/xmlenc#sha256"/>
        <DigestValue>5HEoaLQXjx7dlkAEGjD6D2Nr3i1lFLx4nc4XwKo82Hc=</DigestValue>
      </Reference>
      <Reference URI="/xl/media/image9.emf?ContentType=image/x-emf">
        <DigestMethod Algorithm="http://www.w3.org/2001/04/xmlenc#sha256"/>
        <DigestValue>cq9E4f3RtYbW7M3ewqt4X93iI8hYsJ85kM35bQ5weRE=</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6J9DkNW3z6Jjlzt3A8MoM6MKjkKSOoTFGp/hNE3bDH0=</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2FlZmXLhKabZUxzpsAP7OguonPepBSJvhM+8a5bMbqY=</DigestValue>
      </Reference>
      <Reference URI="/xl/styles.xml?ContentType=application/vnd.openxmlformats-officedocument.spreadsheetml.styles+xml">
        <DigestMethod Algorithm="http://www.w3.org/2001/04/xmlenc#sha256"/>
        <DigestValue>s16yWwecRz6Q6OLUKjU7GqRmdrRZxEM12ctg/QkVShQ=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ij70blX6aU575tagS30IeN46Ye4IoEcNoM3bUx8hihU=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Jf20htuvfNTfb/kJh9H2tTePf1qu8ezfYxl39qmuSFE=</DigestValue>
      </Reference>
      <Reference URI="/xl/worksheets/sheet2.xml?ContentType=application/vnd.openxmlformats-officedocument.spreadsheetml.worksheet+xml">
        <DigestMethod Algorithm="http://www.w3.org/2001/04/xmlenc#sha256"/>
        <DigestValue>E899U8pJzJ14esF6+6+hmW1qeyQtw5QexpWaCPXK0vE=</DigestValue>
      </Reference>
      <Reference URI="/xl/worksheets/sheet3.xml?ContentType=application/vnd.openxmlformats-officedocument.spreadsheetml.worksheet+xml">
        <DigestMethod Algorithm="http://www.w3.org/2001/04/xmlenc#sha256"/>
        <DigestValue>/fA84Y3rjShsNFeQQrmM8x4FNFWGKI9SrCfA8TR+YbU=</DigestValue>
      </Reference>
      <Reference URI="/xl/worksheets/sheet4.xml?ContentType=application/vnd.openxmlformats-officedocument.spreadsheetml.worksheet+xml">
        <DigestMethod Algorithm="http://www.w3.org/2001/04/xmlenc#sha256"/>
        <DigestValue>9HV3t9tAxLPcqNCWSw4T9xTBPvuMGGRPY50pgGx1wwo=</DigestValue>
      </Reference>
      <Reference URI="/xl/worksheets/sheet5.xml?ContentType=application/vnd.openxmlformats-officedocument.spreadsheetml.worksheet+xml">
        <DigestMethod Algorithm="http://www.w3.org/2001/04/xmlenc#sha256"/>
        <DigestValue>vZrd7QsqnWFzWyvTKFcuO/MWnMNsrm5rrl0RrauEFPY=</DigestValue>
      </Reference>
    </Manifest>
    <SignatureProperties>
      <SignatureProperty Id="idSignatureTime" Target="#idPackageSignature">
        <mdssi:SignatureTime xmlns:mdssi="http://schemas.openxmlformats.org/package/2006/digital-signature">
          <mdssi:Format>YYYY-MM-DDThh:mm:ssTZD</mdssi:Format>
          <mdssi:Value>2025-11-14T20:54:03Z</mdssi:Value>
        </mdssi:SignatureTime>
      </SignatureProperty>
    </SignatureProperties>
  </Object>
  <Object Id="idOfficeObject">
    <SignatureProperties>
      <SignatureProperty Id="idOfficeV1Details" Target="#idPackageSignature">
        <SignatureInfoV1 xmlns="http://schemas.microsoft.com/office/2006/digsig">
          <SetupID>{381C5AFE-A6CC-45B3-8FB3-FBF3DC321F4A}</SetupID>
          <SignatureText>Juan José Pando</SignatureText>
          <SignatureImage/>
          <SignatureComments/>
          <WindowsVersion>10.0</WindowsVersion>
          <OfficeVersion>16.0.19127/27</OfficeVersion>
          <ApplicationVersion>16.0.19127</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2025-11-14T20:54:03Z</xd:SigningTime>
          <xd:SigningCertificate>
            <xd:Cert>
              <xd:CertDigest>
                <DigestMethod Algorithm="http://www.w3.org/2001/04/xmlenc#sha256"/>
                <DigestValue>APtUYV6UPEiNRR/FA7mHzxFg1xa50Rt5r+Xwu0VMZLU=</DigestValue>
              </xd:CertDigest>
              <xd:IssuerSerial>
                <X509IssuerName>C=PY, O=DOCUMENTA S.A., SERIALNUMBER=RUC80050172-1, CN=CA-DOCUMENTA S.A.</X509IssuerName>
                <X509SerialNumber>6595886706556477717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o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AAAAVgAAADAAAAA7AAAAk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AAAAAVwAAACUAAAAMAAAABAAAAFQAAACoAAAAMQAAADsAAAC+AAAAVgAAAAEAAABVVY9BJrSPQTEAAAA7AAAADwAAAEwAAAAAAAAAAAAAAAAAAAD//////////2wAAABKAHUAYQBuACAASgBvAHMA6QAgAFAAYQBuAGQAbwAAAAcAAAALAAAACgAAAAsAAAAFAAAABwAAAAwAAAAIAAAACgAAAAUAAAALAAAACgAAAAsAAAAMAAAAD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sAAAADwAAAGEAAABzAAAAcQAAAAEAAABVVY9BJrSPQQ8AAABhAAAAEAAAAEwAAAAAAAAAAAAAAAAAAAD//////////2wAAABKAHUAYQBuACAASgBvAHMAZQAgAFAAYQBuAGQAbwAgAAUAAAAHAAAABwAAAAcAAAAEAAAABQAAAAgAAAAGAAAABwAAAAQAAAAHAAAABwAAAAcAAAAIAAAACAAAAAQ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QAEAAKAAAAAAAAAAAAAAAEABAACgAAAAJQAAAAwAAAACAAAAJwAAABgAAAAFAAAAAAAAAP///wAAAAAAJQAAAAwAAAAFAAAATAAAAGQAAAAOAAAAiwAAAP4AAACbAAAADgAAAIsAAADxAAAAEQAAACEA8AAAAAAAAAAAAAAAgD8AAAAAAAAAAAAAgD8AAAAAAAAAAAAAAAAAAAAAAAAAAAAAAAAAAAAAAAAAACUAAAAMAAAAAAAAgCgAAAAMAAAABQAAACUAAAAMAAAAAQAAABgAAAAMAAAAAAAAABIAAAAMAAAAAQAAABYAAAAMAAAAAAAAAFQAAAAYAQAADwAAAIsAAAD9AAAAmwAAAAEAAABVVY9BJrSPQQ8AAACLAAAAIgAAAEwAAAAEAAAADgAAAIsAAAD/AAAAnAAAAJAAAABGAGkAcgBtAGEAZABvACAAcABvAHIAOgAgAEoAVQBBAE4AIABKAE8AUwBFACAAUABBAE4ARABPACAAUgBPAEQAQQBTAAYAAAADAAAABQAAAAsAAAAHAAAACAAAAAgAAAAEAAAACAAAAAgAAAAFAAAAAwAAAAQAAAAFAAAACQAAAAgAAAAKAAAABAAAAAUAAAAKAAAABwAAAAcAAAAEAAAABwAAAAgAAAAKAAAACQAAAAoAAAAEAAAACAAAAAoAAAAJAAAACAAAAAcAAAAWAAAADAAAAAAAAAAlAAAADAAAAAIAAAAOAAAAFAAAAAAAAAAQAAAAFAAAAA==</Object>
  <Object Id="idInvalidSigLnImg">AQAAAGwAAAAAAAAAAAAAAD8BAACfAAAAAAAAAAAAAABmFgAAOwsAACBFTUYAAAEAH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SgB1AGEAbgAgAEoAbwBzAOkAIABQAGEAbgBkAG8AAAAHAAAACwAAAAoAAAALAAAABQAAAAcAAAAMAAAACAAAAAoAAAAFAAAACwAAAAoAAAALAAAADA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rAAAAA8AAABhAAAAcwAAAHEAAAABAAAAVVWPQSa0j0EPAAAAYQAAABAAAABMAAAAAAAAAAAAAAAAAAAA//////////9sAAAASgB1AGEAbgAgAEoAbwBzAGUAIABQAGEAbgBkAG8AIAAFAAAABwAAAAcAAAAHAAAABAAAAAUAAAAIAAAABgAAAAcAAAAEAAAABwAAAAcAAAAHAAAACAAAAAg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D+AAAAmwAAAA4AAACLAAAA8QAAABEAAAAhAPAAAAAAAAAAAAAAAIA/AAAAAAAAAAAAAIA/AAAAAAAAAAAAAAAAAAAAAAAAAAAAAAAAAAAAAAAAAAAlAAAADAAAAAAAAIAoAAAADAAAAAUAAAAlAAAADAAAAAEAAAAYAAAADAAAAAAAAAASAAAADAAAAAEAAAAWAAAADAAAAAAAAABUAAAAGAEAAA8AAACLAAAA/QAAAJsAAAABAAAAVVWPQSa0j0EPAAAAiwAAACIAAABMAAAABAAAAA4AAACLAAAA/wAAAJwAAACQAAAARgBpAHIAbQBhAGQAbwAgAHAAbwByADoAIABKAFUAQQBOACAASgBPAFMARQAgAFAAQQBOAEQATwAgAFIATwBEAEEAUwAGAAAAAwAAAAUAAAALAAAABwAAAAgAAAAIAAAABAAAAAgAAAAIAAAABQAAAAMAAAAEAAAABQAAAAkAAAAIAAAACgAAAAQAAAAFAAAACgAAAAcAAAAHAAAABAAAAAcAAAAIAAAACgAAAAkAAAAKAAAABAAAAAgAAAAKAAAACQAAAAgAAAAH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96gjf5+qpco5ywal8028qDB4uCgEmKn06vvCv35NNGc=</DigestValue>
    </Reference>
    <Reference Type="http://www.w3.org/2000/09/xmldsig#Object" URI="#idOfficeObject">
      <DigestMethod Algorithm="http://www.w3.org/2001/04/xmlenc#sha256"/>
      <DigestValue>IS+Ehm9BUOXeKFY07BCcY3k3ovuGYlRoBSitaCTJLCo=</DigestValue>
    </Reference>
    <Reference Type="http://uri.etsi.org/01903#SignedProperties" URI="#idSignedProperties">
      <Transforms>
        <Transform Algorithm="http://www.w3.org/TR/2001/REC-xml-c14n-20010315"/>
      </Transforms>
      <DigestMethod Algorithm="http://www.w3.org/2001/04/xmlenc#sha256"/>
      <DigestValue>hAwiROT934Ltv/Jfd6sAoZiyw8FvyAj/NhKEqxqcB+c=</DigestValue>
    </Reference>
    <Reference Type="http://www.w3.org/2000/09/xmldsig#Object" URI="#idValidSigLnImg">
      <DigestMethod Algorithm="http://www.w3.org/2001/04/xmlenc#sha256"/>
      <DigestValue>ZDGzUG++0x9o2ZnZn0n3x38xqhGozv51kJ+LFvWb1l4=</DigestValue>
    </Reference>
    <Reference Type="http://www.w3.org/2000/09/xmldsig#Object" URI="#idInvalidSigLnImg">
      <DigestMethod Algorithm="http://www.w3.org/2001/04/xmlenc#sha256"/>
      <DigestValue>xrCNR1e+LX+BgfJUP30OLqIUERugkrcHynhCpgLiWf4=</DigestValue>
    </Reference>
  </SignedInfo>
  <SignatureValue>e1+WUElnRkxqLqU+a8zuQ2C3TW+smF/Zu1b9IjGHcor5ZTj8Y61h86JySZS8OwflrCtk5RM9zdO0
H4JDNxVT0qcAX7M6dDxmRQ1gDNp6BCbCLVWfKSlZgNp+Ese86eSV1/IOP7o0OepYsJmaxLWre1Rl
WtYpi8e4FOvsNCsKN0DMz2uEgTyYMekB0FVhmbSbCLXsfaCEmEIfvhc/Qv7Y/DxtBSdyl/59CxNw
4TI6OSfofhyXpkRbMzaT3QlKryrzwG/CiT9Xh70o9FgicfK/AnYJ+Vr20ATu4FEidjs1eAoy+qX0
MS4y73VdOHHJdd6MbEpV8mJELP3LgSjzBB4vug==</SignatureValue>
  <KeyInfo>
    <X509Data>
      <X509Certificate>MIIIejCCBmKgAwIBAgIIW4lMA1sFIRUwDQYJKoZIhvcNAQELBQAwWjEaMBgGA1UEAwwRQ0EtRE9DVU1FTlRBIFMuQS4xFjAUBgNVBAUTDVJVQzgwMDUwMTcyLTExFzAVBgNVBAoMDkRPQ1VNRU5UQSBTLkEuMQswCQYDVQQGEwJQWTAeFw0yNTA4MjkxNDA1MDBaFw0yNzA4MjkxNDA1MDBaMIGvMR4wHAYDVQQDDBVKVUFOIEpPU0UgUEFORE8gUk9EQVMxEjAQBgNVBAUTCUNJMzE4MTQxNzESMBAGA1UEKgwJSlVBTiBKT1NFMRQwEgYDVQQEDAtQQU5ETyBST0RBUzELMAkGA1UECwwCRjIxNTAzBgNVBAoMLENFUlRJRklDQURPIENVQUxJRklDQURPIERFIEZJUk1BIEVMRUNUUk9OSUNBMQswCQYDVQQGEwJQWTCCASIwDQYJKoZIhvcNAQEBBQADggEPADCCAQoCggEBAMMCgLdFcm3O5mjkV3VIGRxNKyKxEAJsRugvMeIhxIJ+uWx+DHUP+NnVwgIT9ceuwgg3feLV2ywk7J6DWefdd2+RfPo+/Hpbs9r+F5HLZ4xJaEuvQxEHkreGjK+7xSKuzj2EtkhQdZd7MCXHl27nPiptYI+sw7s5JtYJnPI7F7zbZhYmpttTGCXfmvFtAP1BFcEd0xxF814IPxCwfByxquMDIWUC2JB4Ayw2pflCMtmZ/2Qn6Oo0xQC5dsHO7vpsnrel2d81ecC8alEaM25Z80cLK54VdUiPzqa/PL+V+fHz0EG4FeYnXXC4uWR4IMKWBdqneW47Zo/hrMNCB9+Cbik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p1YW4ucGFuZG9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N35uDOFv7atZvUs6BkkJIy53jMAMA4GA1UdDwEB/wQEAwIF4DANBgkqhkiG9w0BAQsFAAOCAgEAE+14RCuHy+G5UgMqg+sQS2VtoF6RWi7+iNRnYB290BPVxv1s87ja0A5zpTv0RRC1vhlti2nzlgyWdWQvF4aiBlE9skOVl9tYU4eB6ztfHXIxilkLLW/mY53g8r/vjq85JbG143k9vYc/XQHG0DDdMrwZWxwZV10RlSaxYeHpVBwpdkLdmBc0D+iWIWnoWOFzjZwlxFChMLKM3Ybii7mo0kq+rN1aC0MDQXCdCWzO7Zwvpt8xKsXEfr+AUAV/7PuXh7LRg7PeMgdGggOD8YKG033GGYtdbz5t2cW1K3Td57VGMkPhlChuinvn4aUya1R31mj29WaFdPBCAeaNUiMXsl4sk7/krzrpnDIuq33dSe28z0Q0KRXdXivdTO/9jCLegDG9VOxPg7MbhI/0Uvz5Fl1K2Zs10XZfvAKv/KkdgHyIfAbp2rcO5iVvaoWLxZ7+aw8rJhnqYSR7xc6Hbdw8XM5wy2m0zg02lc8f2ggAKEmgUE1XLoxFJDIwgGlUA7t5a64+xEhEuX8vmz6BYbC64+FSXhhVm36e1JplxkcFr+VsFVJVP/Fl7xehcoI+PM+jvJXbYC8OqBqWFgtPXZk24u/a+91BOzDCaQK7AawIn7sobIl645hqraOEPl1OWtYcNFHxVWTpp0dXOMlE7GonMEhwKZjG0zRRd66FUrDgb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YxGd6BfJ9QZltbbnqdLK9EH+lxJbFICnOYkzh4FTIjw=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JutpTCGUnDx2r4j1nwQ4/jTtuKygJSFWSBohaaTZwhU=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Lfeyo9rj9WtVE56nsXf8zzaK0Am3lZCurcC8wpsC1Rc=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Lfeyo9rj9WtVE56nsXf8zzaK0Am3lZCurcC8wpsC1Rc=</DigestValue>
      </Reference>
      <Reference URI="/xl/drawings/drawing1.xml?ContentType=application/vnd.openxmlformats-officedocument.drawing+xml">
        <DigestMethod Algorithm="http://www.w3.org/2001/04/xmlenc#sha256"/>
        <DigestValue>JtEBNNLwkvlG5mfRbJittBVhWKN0MYMTrmWP8INGHHk=</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HQ6GNURl9k+Iku0iZ8lZcQ9BwE2Rgzb7ZR6EXXM0eNE=</DigestValue>
      </Reference>
      <Reference URI="/xl/drawings/vmlDrawing1.vml?ContentType=application/vnd.openxmlformats-officedocument.vmlDrawing">
        <DigestMethod Algorithm="http://www.w3.org/2001/04/xmlenc#sha256"/>
        <DigestValue>GKYcd38DWtxwFmltYDFeAsPJsybr7shE4abu7NwjZls=</DigestValue>
      </Reference>
      <Reference URI="/xl/drawings/vmlDrawing2.vml?ContentType=application/vnd.openxmlformats-officedocument.vmlDrawing">
        <DigestMethod Algorithm="http://www.w3.org/2001/04/xmlenc#sha256"/>
        <DigestValue>hkpxFoDnoZYvUkgId52JVvYlvv6egDr4FegM8DahUlg=</DigestValue>
      </Reference>
      <Reference URI="/xl/drawings/vmlDrawing3.vml?ContentType=application/vnd.openxmlformats-officedocument.vmlDrawing">
        <DigestMethod Algorithm="http://www.w3.org/2001/04/xmlenc#sha256"/>
        <DigestValue>QHUUPpap65ctcd6LQeSAO4Yexh/ULDwZtxra6kmqwrY=</DigestValue>
      </Reference>
      <Reference URI="/xl/drawings/vmlDrawing4.vml?ContentType=application/vnd.openxmlformats-officedocument.vmlDrawing">
        <DigestMethod Algorithm="http://www.w3.org/2001/04/xmlenc#sha256"/>
        <DigestValue>pKL8VmIN4zWQeYVFiNLkIa6t/ollxXasRh61e01OUtI=</DigestValue>
      </Reference>
      <Reference URI="/xl/drawings/vmlDrawing5.vml?ContentType=application/vnd.openxmlformats-officedocument.vmlDrawing">
        <DigestMethod Algorithm="http://www.w3.org/2001/04/xmlenc#sha256"/>
        <DigestValue>XTYzBVwYQt7aeALVhe0x5dNQNCishtKV8psUkacbXig=</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FDjx1u06IYlHXYkRGes7bSNYvLJHF9LD5s4lLE/L/Xc=</DigestValue>
      </Reference>
      <Reference URI="/xl/media/image3.emf?ContentType=image/x-emf">
        <DigestMethod Algorithm="http://www.w3.org/2001/04/xmlenc#sha256"/>
        <DigestValue>1FLHcPZUop4PmZv75eaGMgfnJvh6EZk981RcoYZufgQ=</DigestValue>
      </Reference>
      <Reference URI="/xl/media/image4.emf?ContentType=image/x-emf">
        <DigestMethod Algorithm="http://www.w3.org/2001/04/xmlenc#sha256"/>
        <DigestValue>qFNAXJG4MUODZ7R7X8chtjkDc+4QNOq88Kot9RmgaN4=</DigestValue>
      </Reference>
      <Reference URI="/xl/media/image5.emf?ContentType=image/x-emf">
        <DigestMethod Algorithm="http://www.w3.org/2001/04/xmlenc#sha256"/>
        <DigestValue>wkkrEunLqsgiO/XmSsGgVOxhx84yWxOYvz1N5WRMdSQ=</DigestValue>
      </Reference>
      <Reference URI="/xl/media/image6.emf?ContentType=image/x-emf">
        <DigestMethod Algorithm="http://www.w3.org/2001/04/xmlenc#sha256"/>
        <DigestValue>Prx9SLnWI7cWZ97wvqhAJM3ZdtQ4eFZwvZYZaIwyyyU=</DigestValue>
      </Reference>
      <Reference URI="/xl/media/image7.emf?ContentType=image/x-emf">
        <DigestMethod Algorithm="http://www.w3.org/2001/04/xmlenc#sha256"/>
        <DigestValue>MJ+jKVOiVEloXhfy6+IIzJz89DfB6tVj/8no1W5By2A=</DigestValue>
      </Reference>
      <Reference URI="/xl/media/image8.emf?ContentType=image/x-emf">
        <DigestMethod Algorithm="http://www.w3.org/2001/04/xmlenc#sha256"/>
        <DigestValue>5HEoaLQXjx7dlkAEGjD6D2Nr3i1lFLx4nc4XwKo82Hc=</DigestValue>
      </Reference>
      <Reference URI="/xl/media/image9.emf?ContentType=image/x-emf">
        <DigestMethod Algorithm="http://www.w3.org/2001/04/xmlenc#sha256"/>
        <DigestValue>cq9E4f3RtYbW7M3ewqt4X93iI8hYsJ85kM35bQ5weRE=</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6J9DkNW3z6Jjlzt3A8MoM6MKjkKSOoTFGp/hNE3bDH0=</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2FlZmXLhKabZUxzpsAP7OguonPepBSJvhM+8a5bMbqY=</DigestValue>
      </Reference>
      <Reference URI="/xl/styles.xml?ContentType=application/vnd.openxmlformats-officedocument.spreadsheetml.styles+xml">
        <DigestMethod Algorithm="http://www.w3.org/2001/04/xmlenc#sha256"/>
        <DigestValue>s16yWwecRz6Q6OLUKjU7GqRmdrRZxEM12ctg/QkVShQ=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ij70blX6aU575tagS30IeN46Ye4IoEcNoM3bUx8hihU=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Jf20htuvfNTfb/kJh9H2tTePf1qu8ezfYxl39qmuSFE=</DigestValue>
      </Reference>
      <Reference URI="/xl/worksheets/sheet2.xml?ContentType=application/vnd.openxmlformats-officedocument.spreadsheetml.worksheet+xml">
        <DigestMethod Algorithm="http://www.w3.org/2001/04/xmlenc#sha256"/>
        <DigestValue>E899U8pJzJ14esF6+6+hmW1qeyQtw5QexpWaCPXK0vE=</DigestValue>
      </Reference>
      <Reference URI="/xl/worksheets/sheet3.xml?ContentType=application/vnd.openxmlformats-officedocument.spreadsheetml.worksheet+xml">
        <DigestMethod Algorithm="http://www.w3.org/2001/04/xmlenc#sha256"/>
        <DigestValue>/fA84Y3rjShsNFeQQrmM8x4FNFWGKI9SrCfA8TR+YbU=</DigestValue>
      </Reference>
      <Reference URI="/xl/worksheets/sheet4.xml?ContentType=application/vnd.openxmlformats-officedocument.spreadsheetml.worksheet+xml">
        <DigestMethod Algorithm="http://www.w3.org/2001/04/xmlenc#sha256"/>
        <DigestValue>9HV3t9tAxLPcqNCWSw4T9xTBPvuMGGRPY50pgGx1wwo=</DigestValue>
      </Reference>
      <Reference URI="/xl/worksheets/sheet5.xml?ContentType=application/vnd.openxmlformats-officedocument.spreadsheetml.worksheet+xml">
        <DigestMethod Algorithm="http://www.w3.org/2001/04/xmlenc#sha256"/>
        <DigestValue>vZrd7QsqnWFzWyvTKFcuO/MWnMNsrm5rrl0RrauEFPY=</DigestValue>
      </Reference>
    </Manifest>
    <SignatureProperties>
      <SignatureProperty Id="idSignatureTime" Target="#idPackageSignature">
        <mdssi:SignatureTime xmlns:mdssi="http://schemas.openxmlformats.org/package/2006/digital-signature">
          <mdssi:Format>YYYY-MM-DDThh:mm:ssTZD</mdssi:Format>
          <mdssi:Value>2025-11-14T20:54:07Z</mdssi:Value>
        </mdssi:SignatureTime>
      </SignatureProperty>
    </SignatureProperties>
  </Object>
  <Object Id="idOfficeObject">
    <SignatureProperties>
      <SignatureProperty Id="idOfficeV1Details" Target="#idPackageSignature">
        <SignatureInfoV1 xmlns="http://schemas.microsoft.com/office/2006/digsig">
          <SetupID>{E6FE7374-3145-4F05-A946-90C1967E6590}</SetupID>
          <SignatureText>Juan José Pando</SignatureText>
          <SignatureImage/>
          <SignatureComments/>
          <WindowsVersion>10.0</WindowsVersion>
          <OfficeVersion>16.0.19127/27</OfficeVersion>
          <ApplicationVersion>16.0.19127</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2025-11-14T20:54:07Z</xd:SigningTime>
          <xd:SigningCertificate>
            <xd:Cert>
              <xd:CertDigest>
                <DigestMethod Algorithm="http://www.w3.org/2001/04/xmlenc#sha256"/>
                <DigestValue>APtUYV6UPEiNRR/FA7mHzxFg1xa50Rt5r+Xwu0VMZLU=</DigestValue>
              </xd:CertDigest>
              <xd:IssuerSerial>
                <X509IssuerName>C=PY, O=DOCUMENTA S.A., SERIALNUMBER=RUC80050172-1, CN=CA-DOCUMENTA S.A.</X509IssuerName>
                <X509SerialNumber>6595886706556477717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o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AAAAVgAAADAAAAA7AAAAk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AAAAAVwAAACUAAAAMAAAABAAAAFQAAACoAAAAMQAAADsAAAC+AAAAVgAAAAEAAABVVY9BJrSPQTEAAAA7AAAADwAAAEwAAAAAAAAAAAAAAAAAAAD//////////2wAAABKAHUAYQBuACAASgBvAHMA6QAgAFAAYQBuAGQAbwAAAAcAAAALAAAACgAAAAsAAAAFAAAABwAAAAwAAAAIAAAACgAAAAUAAAALAAAACgAAAAsAAAAMAAAAD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sAAAADwAAAGEAAABzAAAAcQAAAAEAAABVVY9BJrSPQQ8AAABhAAAAEAAAAEwAAAAAAAAAAAAAAAAAAAD//////////2wAAABKAHUAYQBuACAASgBvAHMAZQAgAFAAYQBuAGQAbwAgAAUAAAAHAAAABwAAAAcAAAAEAAAABQAAAAgAAAAGAAAABwAAAAQAAAAHAAAABwAAAAcAAAAIAAAACAAAAAQ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QAEAAKAAAAAAAAAAAAAAAEABAACgAAAAJQAAAAwAAAACAAAAJwAAABgAAAAFAAAAAAAAAP///wAAAAAAJQAAAAwAAAAFAAAATAAAAGQAAAAOAAAAiwAAAP4AAACbAAAADgAAAIsAAADxAAAAEQAAACEA8AAAAAAAAAAAAAAAgD8AAAAAAAAAAAAAgD8AAAAAAAAAAAAAAAAAAAAAAAAAAAAAAAAAAAAAAAAAACUAAAAMAAAAAAAAgCgAAAAMAAAABQAAACUAAAAMAAAAAQAAABgAAAAMAAAAAAAAABIAAAAMAAAAAQAAABYAAAAMAAAAAAAAAFQAAAAYAQAADwAAAIsAAAD9AAAAmwAAAAEAAABVVY9BJrSPQQ8AAACLAAAAIgAAAEwAAAAEAAAADgAAAIsAAAD/AAAAnAAAAJAAAABGAGkAcgBtAGEAZABvACAAcABvAHIAOgAgAEoAVQBBAE4AIABKAE8AUwBFACAAUABBAE4ARABPACAAUgBPAEQAQQBTAAYAAAADAAAABQAAAAsAAAAHAAAACAAAAAgAAAAEAAAACAAAAAgAAAAFAAAAAwAAAAQAAAAFAAAACQAAAAgAAAAKAAAABAAAAAUAAAAKAAAABwAAAAcAAAAEAAAABwAAAAgAAAAKAAAACQAAAAoAAAAEAAAACAAAAAoAAAAJAAAACAAAAAcAAAAWAAAADAAAAAAAAAAlAAAADAAAAAIAAAAOAAAAFAAAAAAAAAAQAAAAFAAAAA==</Object>
  <Object Id="idInvalidSigLnImg">AQAAAGwAAAAAAAAAAAAAAD8BAACfAAAAAAAAAAAAAABmFgAAOwsAACBFTUYAAAEAH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SgB1AGEAbgAgAEoAbwBzAOkAIABQAGEAbgBkAG8AAAAHAAAACwAAAAoAAAALAAAABQAAAAcAAAAMAAAACAAAAAoAAAAFAAAACwAAAAoAAAALAAAADA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rAAAAA8AAABhAAAAcwAAAHEAAAABAAAAVVWPQSa0j0EPAAAAYQAAABAAAABMAAAAAAAAAAAAAAAAAAAA//////////9sAAAASgB1AGEAbgAgAEoAbwBzAGUAIABQAGEAbgBkAG8AIAAFAAAABwAAAAcAAAAHAAAABAAAAAUAAAAIAAAABgAAAAcAAAAEAAAABwAAAAcAAAAHAAAACAAAAAg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D+AAAAmwAAAA4AAACLAAAA8QAAABEAAAAhAPAAAAAAAAAAAAAAAIA/AAAAAAAAAAAAAIA/AAAAAAAAAAAAAAAAAAAAAAAAAAAAAAAAAAAAAAAAAAAlAAAADAAAAAAAAIAoAAAADAAAAAUAAAAlAAAADAAAAAEAAAAYAAAADAAAAAAAAAASAAAADAAAAAEAAAAWAAAADAAAAAAAAABUAAAAGAEAAA8AAACLAAAA/QAAAJsAAAABAAAAVVWPQSa0j0EPAAAAiwAAACIAAABMAAAABAAAAA4AAACLAAAA/wAAAJwAAACQAAAARgBpAHIAbQBhAGQAbwAgAHAAbwByADoAIABKAFUAQQBOACAASgBPAFMARQAgAFAAQQBOAEQATwAgAFIATwBEAEEAUwAGAAAAAwAAAAUAAAALAAAABwAAAAgAAAAIAAAABAAAAAgAAAAIAAAABQAAAAMAAAAEAAAABQAAAAkAAAAIAAAACgAAAAQAAAAFAAAACgAAAAcAAAAHAAAABAAAAAcAAAAIAAAACgAAAAkAAAAKAAAABAAAAAgAAAAKAAAACQAAAAgAAAAH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oCwSlDIzIVY/uu5He+eyVIPX7z5WUt9eqwCkPYYH560=</DigestValue>
    </Reference>
    <Reference Type="http://www.w3.org/2000/09/xmldsig#Object" URI="#idOfficeObject">
      <DigestMethod Algorithm="http://www.w3.org/2001/04/xmlenc#sha256"/>
      <DigestValue>7Jwljyx3W9/zSagP0xnbF1aKB7b88icR29wz7gfTli8=</DigestValue>
    </Reference>
    <Reference Type="http://uri.etsi.org/01903#SignedProperties" URI="#idSignedProperties">
      <Transforms>
        <Transform Algorithm="http://www.w3.org/TR/2001/REC-xml-c14n-20010315"/>
      </Transforms>
      <DigestMethod Algorithm="http://www.w3.org/2001/04/xmlenc#sha256"/>
      <DigestValue>VXCt2HXSqZ6X0AcosIid0f2PPvNfHzAw0Y58bHr8lwM=</DigestValue>
    </Reference>
    <Reference Type="http://www.w3.org/2000/09/xmldsig#Object" URI="#idValidSigLnImg">
      <DigestMethod Algorithm="http://www.w3.org/2001/04/xmlenc#sha256"/>
      <DigestValue>ZDGzUG++0x9o2ZnZn0n3x38xqhGozv51kJ+LFvWb1l4=</DigestValue>
    </Reference>
    <Reference Type="http://www.w3.org/2000/09/xmldsig#Object" URI="#idInvalidSigLnImg">
      <DigestMethod Algorithm="http://www.w3.org/2001/04/xmlenc#sha256"/>
      <DigestValue>wEmk6R2+cAmPBxxINQQrgi/H2W0qn0we58LLdH/kT+E=</DigestValue>
    </Reference>
  </SignedInfo>
  <SignatureValue>Qkb+0lGsNxfM3cwhhZTbIZq4nBURvEc6VD+VYPG0fA+x7y9ZZKqNyxZJtp4HbwSS8+29lPhrZcks
ffoZLYfLt2EbbQGWmdmfKSRqhTM4pjxwxdGN/WWgikp1J+tV7G2wNTW3gud6MV26EpSli41YcFdu
5ccel/INswaggHIhAx2TQiGGJvNXZqtqnXEjCucm5W3muUNLavY106BtDeKyy8NPLr1US5yvoeSp
s1H9eUemwiGRuqoPPqkRMQIVClzTqF26W2gemAxjj3q6bm2Dil6RYFOOB5xeYHWr8ltXhWvi0zhk
kGxVxDF90TBE1Ro+gBI17ZDBF2weEURS3yz2TQ==</SignatureValue>
  <KeyInfo>
    <X509Data>
      <X509Certificate>MIIIejCCBmKgAwIBAgIIW4lMA1sFIRUwDQYJKoZIhvcNAQELBQAwWjEaMBgGA1UEAwwRQ0EtRE9DVU1FTlRBIFMuQS4xFjAUBgNVBAUTDVJVQzgwMDUwMTcyLTExFzAVBgNVBAoMDkRPQ1VNRU5UQSBTLkEuMQswCQYDVQQGEwJQWTAeFw0yNTA4MjkxNDA1MDBaFw0yNzA4MjkxNDA1MDBaMIGvMR4wHAYDVQQDDBVKVUFOIEpPU0UgUEFORE8gUk9EQVMxEjAQBgNVBAUTCUNJMzE4MTQxNzESMBAGA1UEKgwJSlVBTiBKT1NFMRQwEgYDVQQEDAtQQU5ETyBST0RBUzELMAkGA1UECwwCRjIxNTAzBgNVBAoMLENFUlRJRklDQURPIENVQUxJRklDQURPIERFIEZJUk1BIEVMRUNUUk9OSUNBMQswCQYDVQQGEwJQWTCCASIwDQYJKoZIhvcNAQEBBQADggEPADCCAQoCggEBAMMCgLdFcm3O5mjkV3VIGRxNKyKxEAJsRugvMeIhxIJ+uWx+DHUP+NnVwgIT9ceuwgg3feLV2ywk7J6DWefdd2+RfPo+/Hpbs9r+F5HLZ4xJaEuvQxEHkreGjK+7xSKuzj2EtkhQdZd7MCXHl27nPiptYI+sw7s5JtYJnPI7F7zbZhYmpttTGCXfmvFtAP1BFcEd0xxF814IPxCwfByxquMDIWUC2JB4Ayw2pflCMtmZ/2Qn6Oo0xQC5dsHO7vpsnrel2d81ecC8alEaM25Z80cLK54VdUiPzqa/PL+V+fHz0EG4FeYnXXC4uWR4IMKWBdqneW47Zo/hrMNCB9+Cbik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p1YW4ucGFuZG9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N35uDOFv7atZvUs6BkkJIy53jMAMA4GA1UdDwEB/wQEAwIF4DANBgkqhkiG9w0BAQsFAAOCAgEAE+14RCuHy+G5UgMqg+sQS2VtoF6RWi7+iNRnYB290BPVxv1s87ja0A5zpTv0RRC1vhlti2nzlgyWdWQvF4aiBlE9skOVl9tYU4eB6ztfHXIxilkLLW/mY53g8r/vjq85JbG143k9vYc/XQHG0DDdMrwZWxwZV10RlSaxYeHpVBwpdkLdmBc0D+iWIWnoWOFzjZwlxFChMLKM3Ybii7mo0kq+rN1aC0MDQXCdCWzO7Zwvpt8xKsXEfr+AUAV/7PuXh7LRg7PeMgdGggOD8YKG033GGYtdbz5t2cW1K3Td57VGMkPhlChuinvn4aUya1R31mj29WaFdPBCAeaNUiMXsl4sk7/krzrpnDIuq33dSe28z0Q0KRXdXivdTO/9jCLegDG9VOxPg7MbhI/0Uvz5Fl1K2Zs10XZfvAKv/KkdgHyIfAbp2rcO5iVvaoWLxZ7+aw8rJhnqYSR7xc6Hbdw8XM5wy2m0zg02lc8f2ggAKEmgUE1XLoxFJDIwgGlUA7t5a64+xEhEuX8vmz6BYbC64+FSXhhVm36e1JplxkcFr+VsFVJVP/Fl7xehcoI+PM+jvJXbYC8OqBqWFgtPXZk24u/a+91BOzDCaQK7AawIn7sobIl645hqraOEPl1OWtYcNFHxVWTpp0dXOMlE7GonMEhwKZjG0zRRd66FUrDgb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YxGd6BfJ9QZltbbnqdLK9EH+lxJbFICnOYkzh4FTIjw=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JutpTCGUnDx2r4j1nwQ4/jTtuKygJSFWSBohaaTZwhU=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Lfeyo9rj9WtVE56nsXf8zzaK0Am3lZCurcC8wpsC1Rc=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Lfeyo9rj9WtVE56nsXf8zzaK0Am3lZCurcC8wpsC1Rc=</DigestValue>
      </Reference>
      <Reference URI="/xl/drawings/drawing1.xml?ContentType=application/vnd.openxmlformats-officedocument.drawing+xml">
        <DigestMethod Algorithm="http://www.w3.org/2001/04/xmlenc#sha256"/>
        <DigestValue>JtEBNNLwkvlG5mfRbJittBVhWKN0MYMTrmWP8INGHHk=</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HQ6GNURl9k+Iku0iZ8lZcQ9BwE2Rgzb7ZR6EXXM0eNE=</DigestValue>
      </Reference>
      <Reference URI="/xl/drawings/vmlDrawing1.vml?ContentType=application/vnd.openxmlformats-officedocument.vmlDrawing">
        <DigestMethod Algorithm="http://www.w3.org/2001/04/xmlenc#sha256"/>
        <DigestValue>GKYcd38DWtxwFmltYDFeAsPJsybr7shE4abu7NwjZls=</DigestValue>
      </Reference>
      <Reference URI="/xl/drawings/vmlDrawing2.vml?ContentType=application/vnd.openxmlformats-officedocument.vmlDrawing">
        <DigestMethod Algorithm="http://www.w3.org/2001/04/xmlenc#sha256"/>
        <DigestValue>hkpxFoDnoZYvUkgId52JVvYlvv6egDr4FegM8DahUlg=</DigestValue>
      </Reference>
      <Reference URI="/xl/drawings/vmlDrawing3.vml?ContentType=application/vnd.openxmlformats-officedocument.vmlDrawing">
        <DigestMethod Algorithm="http://www.w3.org/2001/04/xmlenc#sha256"/>
        <DigestValue>QHUUPpap65ctcd6LQeSAO4Yexh/ULDwZtxra6kmqwrY=</DigestValue>
      </Reference>
      <Reference URI="/xl/drawings/vmlDrawing4.vml?ContentType=application/vnd.openxmlformats-officedocument.vmlDrawing">
        <DigestMethod Algorithm="http://www.w3.org/2001/04/xmlenc#sha256"/>
        <DigestValue>pKL8VmIN4zWQeYVFiNLkIa6t/ollxXasRh61e01OUtI=</DigestValue>
      </Reference>
      <Reference URI="/xl/drawings/vmlDrawing5.vml?ContentType=application/vnd.openxmlformats-officedocument.vmlDrawing">
        <DigestMethod Algorithm="http://www.w3.org/2001/04/xmlenc#sha256"/>
        <DigestValue>XTYzBVwYQt7aeALVhe0x5dNQNCishtKV8psUkacbXig=</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FDjx1u06IYlHXYkRGes7bSNYvLJHF9LD5s4lLE/L/Xc=</DigestValue>
      </Reference>
      <Reference URI="/xl/media/image3.emf?ContentType=image/x-emf">
        <DigestMethod Algorithm="http://www.w3.org/2001/04/xmlenc#sha256"/>
        <DigestValue>1FLHcPZUop4PmZv75eaGMgfnJvh6EZk981RcoYZufgQ=</DigestValue>
      </Reference>
      <Reference URI="/xl/media/image4.emf?ContentType=image/x-emf">
        <DigestMethod Algorithm="http://www.w3.org/2001/04/xmlenc#sha256"/>
        <DigestValue>qFNAXJG4MUODZ7R7X8chtjkDc+4QNOq88Kot9RmgaN4=</DigestValue>
      </Reference>
      <Reference URI="/xl/media/image5.emf?ContentType=image/x-emf">
        <DigestMethod Algorithm="http://www.w3.org/2001/04/xmlenc#sha256"/>
        <DigestValue>wkkrEunLqsgiO/XmSsGgVOxhx84yWxOYvz1N5WRMdSQ=</DigestValue>
      </Reference>
      <Reference URI="/xl/media/image6.emf?ContentType=image/x-emf">
        <DigestMethod Algorithm="http://www.w3.org/2001/04/xmlenc#sha256"/>
        <DigestValue>Prx9SLnWI7cWZ97wvqhAJM3ZdtQ4eFZwvZYZaIwyyyU=</DigestValue>
      </Reference>
      <Reference URI="/xl/media/image7.emf?ContentType=image/x-emf">
        <DigestMethod Algorithm="http://www.w3.org/2001/04/xmlenc#sha256"/>
        <DigestValue>MJ+jKVOiVEloXhfy6+IIzJz89DfB6tVj/8no1W5By2A=</DigestValue>
      </Reference>
      <Reference URI="/xl/media/image8.emf?ContentType=image/x-emf">
        <DigestMethod Algorithm="http://www.w3.org/2001/04/xmlenc#sha256"/>
        <DigestValue>5HEoaLQXjx7dlkAEGjD6D2Nr3i1lFLx4nc4XwKo82Hc=</DigestValue>
      </Reference>
      <Reference URI="/xl/media/image9.emf?ContentType=image/x-emf">
        <DigestMethod Algorithm="http://www.w3.org/2001/04/xmlenc#sha256"/>
        <DigestValue>cq9E4f3RtYbW7M3ewqt4X93iI8hYsJ85kM35bQ5weRE=</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6J9DkNW3z6Jjlzt3A8MoM6MKjkKSOoTFGp/hNE3bDH0=</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2FlZmXLhKabZUxzpsAP7OguonPepBSJvhM+8a5bMbqY=</DigestValue>
      </Reference>
      <Reference URI="/xl/styles.xml?ContentType=application/vnd.openxmlformats-officedocument.spreadsheetml.styles+xml">
        <DigestMethod Algorithm="http://www.w3.org/2001/04/xmlenc#sha256"/>
        <DigestValue>s16yWwecRz6Q6OLUKjU7GqRmdrRZxEM12ctg/QkVShQ=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ij70blX6aU575tagS30IeN46Ye4IoEcNoM3bUx8hihU=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Jf20htuvfNTfb/kJh9H2tTePf1qu8ezfYxl39qmuSFE=</DigestValue>
      </Reference>
      <Reference URI="/xl/worksheets/sheet2.xml?ContentType=application/vnd.openxmlformats-officedocument.spreadsheetml.worksheet+xml">
        <DigestMethod Algorithm="http://www.w3.org/2001/04/xmlenc#sha256"/>
        <DigestValue>E899U8pJzJ14esF6+6+hmW1qeyQtw5QexpWaCPXK0vE=</DigestValue>
      </Reference>
      <Reference URI="/xl/worksheets/sheet3.xml?ContentType=application/vnd.openxmlformats-officedocument.spreadsheetml.worksheet+xml">
        <DigestMethod Algorithm="http://www.w3.org/2001/04/xmlenc#sha256"/>
        <DigestValue>/fA84Y3rjShsNFeQQrmM8x4FNFWGKI9SrCfA8TR+YbU=</DigestValue>
      </Reference>
      <Reference URI="/xl/worksheets/sheet4.xml?ContentType=application/vnd.openxmlformats-officedocument.spreadsheetml.worksheet+xml">
        <DigestMethod Algorithm="http://www.w3.org/2001/04/xmlenc#sha256"/>
        <DigestValue>9HV3t9tAxLPcqNCWSw4T9xTBPvuMGGRPY50pgGx1wwo=</DigestValue>
      </Reference>
      <Reference URI="/xl/worksheets/sheet5.xml?ContentType=application/vnd.openxmlformats-officedocument.spreadsheetml.worksheet+xml">
        <DigestMethod Algorithm="http://www.w3.org/2001/04/xmlenc#sha256"/>
        <DigestValue>vZrd7QsqnWFzWyvTKFcuO/MWnMNsrm5rrl0RrauEFPY=</DigestValue>
      </Reference>
    </Manifest>
    <SignatureProperties>
      <SignatureProperty Id="idSignatureTime" Target="#idPackageSignature">
        <mdssi:SignatureTime xmlns:mdssi="http://schemas.openxmlformats.org/package/2006/digital-signature">
          <mdssi:Format>YYYY-MM-DDThh:mm:ssTZD</mdssi:Format>
          <mdssi:Value>2025-11-14T20:54:11Z</mdssi:Value>
        </mdssi:SignatureTime>
      </SignatureProperty>
    </SignatureProperties>
  </Object>
  <Object Id="idOfficeObject">
    <SignatureProperties>
      <SignatureProperty Id="idOfficeV1Details" Target="#idPackageSignature">
        <SignatureInfoV1 xmlns="http://schemas.microsoft.com/office/2006/digsig">
          <SetupID>{E1CB8901-C748-4372-818C-2B633F2A9ACC}</SetupID>
          <SignatureText>Juan José Pando</SignatureText>
          <SignatureImage/>
          <SignatureComments/>
          <WindowsVersion>10.0</WindowsVersion>
          <OfficeVersion>16.0.19127/27</OfficeVersion>
          <ApplicationVersion>16.0.19127</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2025-11-14T20:54:11Z</xd:SigningTime>
          <xd:SigningCertificate>
            <xd:Cert>
              <xd:CertDigest>
                <DigestMethod Algorithm="http://www.w3.org/2001/04/xmlenc#sha256"/>
                <DigestValue>APtUYV6UPEiNRR/FA7mHzxFg1xa50Rt5r+Xwu0VMZLU=</DigestValue>
              </xd:CertDigest>
              <xd:IssuerSerial>
                <X509IssuerName>C=PY, O=DOCUMENTA S.A., SERIALNUMBER=RUC80050172-1, CN=CA-DOCUMENTA S.A.</X509IssuerName>
                <X509SerialNumber>6595886706556477717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o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AAAAVgAAADAAAAA7AAAAk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AAAAAVwAAACUAAAAMAAAABAAAAFQAAACoAAAAMQAAADsAAAC+AAAAVgAAAAEAAABVVY9BJrSPQTEAAAA7AAAADwAAAEwAAAAAAAAAAAAAAAAAAAD//////////2wAAABKAHUAYQBuACAASgBvAHMA6QAgAFAAYQBuAGQAbwAAAAcAAAALAAAACgAAAAsAAAAFAAAABwAAAAwAAAAIAAAACgAAAAUAAAALAAAACgAAAAsAAAAMAAAAD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sAAAADwAAAGEAAABzAAAAcQAAAAEAAABVVY9BJrSPQQ8AAABhAAAAEAAAAEwAAAAAAAAAAAAAAAAAAAD//////////2wAAABKAHUAYQBuACAASgBvAHMAZQAgAFAAYQBuAGQAbwAgAAUAAAAHAAAABwAAAAcAAAAEAAAABQAAAAgAAAAGAAAABwAAAAQAAAAHAAAABwAAAAcAAAAIAAAACAAAAAQ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QAEAAKAAAAAAAAAAAAAAAEABAACgAAAAJQAAAAwAAAACAAAAJwAAABgAAAAFAAAAAAAAAP///wAAAAAAJQAAAAwAAAAFAAAATAAAAGQAAAAOAAAAiwAAAP4AAACbAAAADgAAAIsAAADxAAAAEQAAACEA8AAAAAAAAAAAAAAAgD8AAAAAAAAAAAAAgD8AAAAAAAAAAAAAAAAAAAAAAAAAAAAAAAAAAAAAAAAAACUAAAAMAAAAAAAAgCgAAAAMAAAABQAAACUAAAAMAAAAAQAAABgAAAAMAAAAAAAAABIAAAAMAAAAAQAAABYAAAAMAAAAAAAAAFQAAAAYAQAADwAAAIsAAAD9AAAAmwAAAAEAAABVVY9BJrSPQQ8AAACLAAAAIgAAAEwAAAAEAAAADgAAAIsAAAD/AAAAnAAAAJAAAABGAGkAcgBtAGEAZABvACAAcABvAHIAOgAgAEoAVQBBAE4AIABKAE8AUwBFACAAUABBAE4ARABPACAAUgBPAEQAQQBTAAYAAAADAAAABQAAAAsAAAAHAAAACAAAAAgAAAAEAAAACAAAAAgAAAAFAAAAAwAAAAQAAAAFAAAACQAAAAgAAAAKAAAABAAAAAUAAAAKAAAABwAAAAcAAAAEAAAABwAAAAgAAAAKAAAACQAAAAoAAAAEAAAACAAAAAoAAAAJAAAACAAAAAcAAAAWAAAADAAAAAAAAAAlAAAADAAAAAIAAAAOAAAAFAAAAAAAAAAQAAAAFAAAAA==</Object>
  <Object Id="idInvalidSigLnImg">AQAAAGwAAAAAAAAAAAAAAD8BAACfAAAAAAAAAAAAAABmFgAAOwsAACBFTUYAAAEAH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dy4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SgB1AGEAbgAgAEoAbwBzAOkAIABQAGEAbgBkAG8ASW4HAAAACwAAAAoAAAALAAAABQAAAAcAAAAMAAAACAAAAAoAAAAFAAAACwAAAAoAAAALAAAADA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rAAAAA8AAABhAAAAcwAAAHEAAAABAAAAVVWPQSa0j0EPAAAAYQAAABAAAABMAAAAAAAAAAAAAAAAAAAA//////////9sAAAASgB1AGEAbgAgAEoAbwBzAGUAIABQAGEAbgBkAG8AIAAFAAAABwAAAAcAAAAHAAAABAAAAAUAAAAIAAAABgAAAAcAAAAEAAAABwAAAAcAAAAHAAAACAAAAAg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D+AAAAmwAAAA4AAACLAAAA8QAAABEAAAAhAPAAAAAAAAAAAAAAAIA/AAAAAAAAAAAAAIA/AAAAAAAAAAAAAAAAAAAAAAAAAAAAAAAAAAAAAAAAAAAlAAAADAAAAAAAAIAoAAAADAAAAAUAAAAlAAAADAAAAAEAAAAYAAAADAAAAAAAAAASAAAADAAAAAEAAAAWAAAADAAAAAAAAABUAAAAGAEAAA8AAACLAAAA/QAAAJsAAAABAAAAVVWPQSa0j0EPAAAAiwAAACIAAABMAAAABAAAAA4AAACLAAAA/wAAAJwAAACQAAAARgBpAHIAbQBhAGQAbwAgAHAAbwByADoAIABKAFUAQQBOACAASgBPAFMARQAgAFAAQQBOAEQATwAgAFIATwBEAEEAUwAGAAAAAwAAAAUAAAALAAAABwAAAAgAAAAIAAAABAAAAAgAAAAIAAAABQAAAAMAAAAEAAAABQAAAAkAAAAIAAAACgAAAAQAAAAFAAAACgAAAAcAAAAHAAAABAAAAAcAAAAIAAAACgAAAAkAAAAKAAAABAAAAAgAAAAKAAAACQAAAAgAAAAHAAAAFgAAAAwAAAAAAAAAJQAAAAwAAAACAAAADgAAABQAAAAAAAAAEAAAABQ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ejckWAw/kDzaR4ItS1RgoNr1f0fbHEaxRakaWTpvunKzNIfcpZouFHU17NwOb2pacfH571wIvvi/
SKLX7iidQg==</DigestValue>
    </Reference>
    <Reference Type="http://www.w3.org/2000/09/xmldsig#Object" URI="#idOfficeObject">
      <DigestMethod Algorithm="http://www.w3.org/2001/04/xmlenc#sha512"/>
      <DigestValue>NnWuM6VTikqyyFhCENZWk4X0wMOuTXMRM61Py5maM3lyUkIbUtHWH/6y86gVx+TYpRzKF/NyE7kl
TuHQpHxVAg==</DigestValue>
    </Reference>
    <Reference Type="http://uri.etsi.org/01903#SignedProperties" URI="#idSignedProperties">
      <Transforms>
        <Transform Algorithm="http://www.w3.org/TR/2001/REC-xml-c14n-20010315"/>
      </Transforms>
      <DigestMethod Algorithm="http://www.w3.org/2001/04/xmlenc#sha512"/>
      <DigestValue>QAhQkFIdfFrYv9aNerR2WKY9yVIx9KGbkxkE5Q5J22oHn8m1pX/bN8c8H+DqIBe9ti3i1BHT4wFF
5daOZrT6rQ==</DigestValue>
    </Reference>
    <Reference Type="http://www.w3.org/2000/09/xmldsig#Object" URI="#idValidSigLnImg">
      <DigestMethod Algorithm="http://www.w3.org/2001/04/xmlenc#sha512"/>
      <DigestValue>COrQP71ZSYrNXl1e5w/VR9BIOZIZPJ6o2qjtGCLDgu/0j8yO6sONxcpLMouF1IVlVBz1qkk5md+K
MCGElWkR+Q==</DigestValue>
    </Reference>
    <Reference Type="http://www.w3.org/2000/09/xmldsig#Object" URI="#idInvalidSigLnImg">
      <DigestMethod Algorithm="http://www.w3.org/2001/04/xmlenc#sha512"/>
      <DigestValue>xRGMnWhbS++HqxDy+xBSBV5DSVsqW1JEsB9MlJ6ZGkkI5QlAGV8zEQX7Yqxu/VE2fFFigAIPAt1z
iU9jkD4VSQ==</DigestValue>
    </Reference>
  </SignedInfo>
  <SignatureValue>cGyYEbrpiVlHyMpBS6q77xCHtS6TpMtA1qJ+5CwhNVMV0nFpkLh6kK/gP0hHH6PSinJ+qFqymU+P
zwHQItmDip67inQhqq7QuiUFEWlyGJQM4DY6hhGe7AiklCyjE1XpkkJWvtrnl3R4bAEYSKZ+MjSQ
2vO7x/x5OYfJVsM9dZl4AHQYQEl30OdXAjh/tbtVjVvI0CVytqb2krEQHcbLILLOk604RMXDN8jQ
OCxZHb7n8B8UCfChIlRzAX1fdPdzux/H6OY+amaFvL5dnc1MfMTbY+OAgVIg4S3dRW0CKr/CNyIX
w7i+SrFglzVRgdUhGsnLFg4FEU1aHgDbHlAFFw==</SignatureValue>
  <KeyInfo>
    <X509Data>
      <X509Certificate>MIIHozCCBYugAwIBAgIQMMnSSVKGGZlGnvNlXkcRyDANBgkqhkiG9w0BAQ0FADCBhTELMAkGA1UEBhMCUFkxDTALBgNVBAoTBElDUFAxODA2BgNVBAsTL1ByZXN0YWRvciBDdWFsaWZpY2FkbyBkZSBTZXJ2aWNpb3MgZGUgQ29uZmlhbnphMRUwEwYDVQQDEwxDT0RFMTAwIFMuQS4xFjAUBgNVBAUTDVJVQzgwMDgwNjEwLTcwHhcNMjUwNDA4MTgwMzMwWhcNMjcwNDA4MTgwMzMwWjCBuzELMAkGA1UEBhMCUFkxNjA0BgNVBAoMLUNFUlRJRklDQURPIENVQUxJRklDQURPIERFIEZJUk1BIEVMRUNUUsOTTklDQTELMAkGA1UECxMCRjIxFDASBgNVBAQTC0FSQ0UgT1JURUdBMRcwFQYDVQQqEw5DSU5EWSBDQVJPTElOQTEkMCIGA1UEAxMbQ0lORFkgQ0FST0xJTkEgIEFSQ0UgT1JURUdBMRIwEAYDVQQFEwlDSTQ4MTQ1ODEwggEiMA0GCSqGSIb3DQEBAQUAA4IBDwAwggEKAoIBAQDCl8Oj3nlp/Ri5T34GeUmbm/dfwM071/4c2E8Y1V0ovXyerb+M3LH17upB9tsd/R+K7kyA6Co9OMsrY2Xw1Syv0QddN6NyZZmyjppzyilSydmvbcuSEUNBuQTTnZUetiTiCWgWb52rzOcIAzOP8MoshfC3MnpKqKQ0BlodhTHJh0bX3Oq4XZB++LrGIvwWoycx2CYRwZJ6NPvadbcvzl4JG/LoR7h0DW1MF2E8+KDb62TBBk8wbc0ckZvMdaHzLD8k1bslq0iwPeLniqlSFz6Jd+GGJNIILqAE86/XMKt3RQe4az4sjx+E+NEUe17bBkR/IeOjP2cYWZ5pH3L2A3dPAgMBAAGjggLVMIIC0TAMBgNVHRMBAf8EAjAAMB0GA1UdDgQWBBTDJXtLuG9iqzFEaz4TeGWziTeEgjAfBgNVHSMEGDAWgBS+NVRiaGDnJtMxwV+XseL2ZM4H9TAOBgNVHQ8BAf8EBAMCBeAwTAYDVR0RBEUwQ4EUQ0FSQ0VAQ1BBRkVSUkVSRS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IE3tN+o657FzP+IzeeQ8zBrcfs3n9ugHxizjnTBpaxwsMQLjNppTsDAPfgnFEvm9IBmBTvrqCut8aBi9/VMcAqdZ4mZ9NIm32IEUiEswFnv77I8Qc+LYl2O1vmA7orHD/CmcDBltIG8Rtn6kJafT4FgLfgBz7fb6KhOs/+iI3UM+Lp2Zm1XHRvzDDjWun1lkJvsw1NKj8fWAQtfoOcrQB+lzsrqoQQXWjxv8KHnajyPZTk69Wy1z4nwGy+cDya4BYmMBph2ytT5lKpwQnIeTrKvKRjUyFgI0WWObKsJGPj1/HdU1VwyInEw2VP9P/tR25zkg99O+UIwKOytQPqDrjCfEduiTRm941C496uSuimoiK7aMIU9bQcftbn5FMUYmu/8sGHopqwdu56oJl7VlEk+aJHiNEL7YBDS/Riw4tfwPqXZqkVMQpKCz1E+lOSPN4ON1whnihvJmEvuBUnAd7wJBj24NF0ROs6StCDfiDpTJKdTiLaQEZ8S/yyvAuhCeY+rSCTHVMK3TPTJGZrm2ENLdvfC9p6cX9byC/sDrbnKaGYS1BUElR8mXl8Yr6Amwfpu+HFx0d3wFKjIqLz3HxNCXlzdIgFpViV4DXoOGiiig4TL3x8PRf4nRfWQFuNAwzvH98AqLphQLXg+te6GIfUsmr6s4dtTAjU/tzHhrsl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0pMzT3OhDTGJmy4aaGxR0B2q5k3eWrpPKHAdJ7HfSVmCsPwmHihxvxp/YXm3d/3rM2X7yb0iHYdvb2TYQyPH6w==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c9SzFENWm5S6NgdjU6sWYFp3jQC0/75qavwi8aWFWDYd4XeOALH8zSIsbB15N5un43Miz4JrexGi8INu910fvA==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yfKyPiDJ50TdH5knHmAu0tCGRGyLs8H47GSYi2Y83NKauX04kpoG57GqjS2jMK0G5PmLfz9AqyM+vgoXjNJ4Tg==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LIPmZpxIVsrZ+u1o653+nDs/7m/ipfaK8yhGhgSuIe8JwCE9/sBJq1HhVzvfEV3DKmRajpjNOoQH/QThbbDGEg==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LIPmZpxIVsrZ+u1o653+nDs/7m/ipfaK8yhGhgSuIe8JwCE9/sBJq1HhVzvfEV3DKmRajpjNOoQH/QThbbDGEg==</DigestValue>
      </Reference>
      <Reference URI="/xl/drawings/drawing1.xml?ContentType=application/vnd.openxmlformats-officedocument.drawing+xml">
        <DigestMethod Algorithm="http://www.w3.org/2001/04/xmlenc#sha512"/>
        <DigestValue>LF5PTCZ/2Kl026cvezRj+MU3bSMboyPVKbWDJU+I7xzt64aPoi6ryRtY7SXg0wg2Ag30Ykzs0vQHu4SGtFeCYA==</DigestValue>
      </Reference>
      <Reference URI="/xl/drawings/drawing2.xml?ContentType=application/vnd.openxmlformats-officedocument.drawing+xml">
        <DigestMethod Algorithm="http://www.w3.org/2001/04/xmlenc#sha512"/>
        <DigestValue>C9khZltxsSHuFqFBVNRFuShYQ91MRo8s3txDH8Phw8sEdA7JDIyAzynuBwdZGrXgtZ5uRcPh98thn3sE197+sw==</DigestValue>
      </Reference>
      <Reference URI="/xl/drawings/drawing3.xml?ContentType=application/vnd.openxmlformats-officedocument.drawing+xml">
        <DigestMethod Algorithm="http://www.w3.org/2001/04/xmlenc#sha512"/>
        <DigestValue>yjLr7IIj3PtiCXOhclsqHidBYNMegUr+NoIhMRLTaZ3IHitcPb19k7C0/Sop+H+b7xhzziU7ifZhd04Q2wd/NQ==</DigestValue>
      </Reference>
      <Reference URI="/xl/drawings/drawing4.xml?ContentType=application/vnd.openxmlformats-officedocument.drawing+xml">
        <DigestMethod Algorithm="http://www.w3.org/2001/04/xmlenc#sha512"/>
        <DigestValue>ygOjo+GN8Tsaevmsg44G0ZkLGVFKFW4eNvLg57d6nsWJ8yVJWpiqyfxQSS8SE5IWIk2kqhtPG1hobzw44JGYaw==</DigestValue>
      </Reference>
      <Reference URI="/xl/drawings/drawing5.xml?ContentType=application/vnd.openxmlformats-officedocument.drawing+xml">
        <DigestMethod Algorithm="http://www.w3.org/2001/04/xmlenc#sha512"/>
        <DigestValue>JCVTcvE0URlajA8HkVNSmjRWITVy9zH6pp/P6WUXE+rZ1ULNipidPzjfFZE1Nlzrc4ZGeKoNc8qO8lepZnKumw==</DigestValue>
      </Reference>
      <Reference URI="/xl/drawings/vmlDrawing1.vml?ContentType=application/vnd.openxmlformats-officedocument.vmlDrawing">
        <DigestMethod Algorithm="http://www.w3.org/2001/04/xmlenc#sha512"/>
        <DigestValue>B4BJqpqQYiWd3IT82UzS6LV/olbiCkusCwvZD57EUBfAUOzg+hBTzx8h0u2zOMpBq4tI9p2v2bhi+UFIvcPCDg==</DigestValue>
      </Reference>
      <Reference URI="/xl/drawings/vmlDrawing2.vml?ContentType=application/vnd.openxmlformats-officedocument.vmlDrawing">
        <DigestMethod Algorithm="http://www.w3.org/2001/04/xmlenc#sha512"/>
        <DigestValue>i6J4BwzfGlU1bTbtOfdtnzEx6i7uKKbuUXTO12x7GHuZZA0fhqzfen+ne0jV/yrkYEHSi/1FMVg/nlkiZ/IvLw==</DigestValue>
      </Reference>
      <Reference URI="/xl/drawings/vmlDrawing3.vml?ContentType=application/vnd.openxmlformats-officedocument.vmlDrawing">
        <DigestMethod Algorithm="http://www.w3.org/2001/04/xmlenc#sha512"/>
        <DigestValue>LaWnWO9crYA4sZCJ2XFoeGRlqW90GEAZsO1A9hzfVtZcIg4wtNGdIIEy2xEbrAWsxyxDSaXaofD2e+sEtCG92w==</DigestValue>
      </Reference>
      <Reference URI="/xl/drawings/vmlDrawing4.vml?ContentType=application/vnd.openxmlformats-officedocument.vmlDrawing">
        <DigestMethod Algorithm="http://www.w3.org/2001/04/xmlenc#sha512"/>
        <DigestValue>3lh+qvHT9OXWJBiQw2zKnUMqkLynbSaFQzC8FndEZIVdI8+1lltvhrctFs/Z6G2Fl1Dx5Z+EnIRolFlw0IjgSg==</DigestValue>
      </Reference>
      <Reference URI="/xl/drawings/vmlDrawing5.vml?ContentType=application/vnd.openxmlformats-officedocument.vmlDrawing">
        <DigestMethod Algorithm="http://www.w3.org/2001/04/xmlenc#sha512"/>
        <DigestValue>uxNHz7SsvBSJZTABFRd43t/gdxHQaBvcTx5trSPo6kOwaHzyGsNUOWPSMSDvwJiPmrRDiX4XgBq+vI6vutFBTQ==</DigestValue>
      </Reference>
      <Reference URI="/xl/media/image1.png?ContentType=image/png">
        <DigestMethod Algorithm="http://www.w3.org/2001/04/xmlenc#sha512"/>
        <DigestValue>DwjyNEa4OGdfDqiIZS8vIwKEmqhtODO/+HkM6lFrj1HeLZvpyFrPXb0vrYHFTG97Bh1seV0oeru34QjClrIEOg==</DigestValue>
      </Reference>
      <Reference URI="/xl/media/image2.emf?ContentType=image/x-emf">
        <DigestMethod Algorithm="http://www.w3.org/2001/04/xmlenc#sha512"/>
        <DigestValue>EuKvuS63Se598FtxSr+ZNJmDic3ELoq0MN5Ow1IKIr9oEp+/2aalKTxz8CsKE40UL17kyDrzUSlU+qZDBJW8Hw==</DigestValue>
      </Reference>
      <Reference URI="/xl/media/image3.emf?ContentType=image/x-emf">
        <DigestMethod Algorithm="http://www.w3.org/2001/04/xmlenc#sha512"/>
        <DigestValue>kTaUbkEuBFmq6gaCnQuVgaqo1qiG1zC2QWOq2lsVgNBY7os3hfgzHT7Rn9BSV6fKIjFfNgHkB1QVPE+yaYPHfQ==</DigestValue>
      </Reference>
      <Reference URI="/xl/media/image4.emf?ContentType=image/x-emf">
        <DigestMethod Algorithm="http://www.w3.org/2001/04/xmlenc#sha512"/>
        <DigestValue>EVXuubi/eqZvk+sAmU/mO3V0hhZpH2X8CJ9vnPGvh2sfMxHsgrPx+Xz8Mcvh9yiUHqSkKZ+7i5lxxLbIURP76Q==</DigestValue>
      </Reference>
      <Reference URI="/xl/media/image5.emf?ContentType=image/x-emf">
        <DigestMethod Algorithm="http://www.w3.org/2001/04/xmlenc#sha512"/>
        <DigestValue>GbhXSXd5dkH7bHVBmZPenHu36/XkoqMtUz7CVB5obZAuVEyKlnmZiPyVQfZToWb7ACyTFrvEVe6MCgAYV8abUw==</DigestValue>
      </Reference>
      <Reference URI="/xl/media/image6.emf?ContentType=image/x-emf">
        <DigestMethod Algorithm="http://www.w3.org/2001/04/xmlenc#sha512"/>
        <DigestValue>T75lDdRPxvVMwkr7kfP+aSuso3MqYUlAvAy3KxuO7ZrVpxUjy/kpfjj9d/0DtwwsIyxQ2gfDVbiLtjBy5OD5ZA==</DigestValue>
      </Reference>
      <Reference URI="/xl/media/image7.emf?ContentType=image/x-emf">
        <DigestMethod Algorithm="http://www.w3.org/2001/04/xmlenc#sha512"/>
        <DigestValue>wcpXPavUrz1PehiowD4IXUZB87NYrHoAQVZSeLYSl0kb6rPlGmHMfhwVPb5IIxHxFSNuUEp4Ua7DGcaXTNE2/A==</DigestValue>
      </Reference>
      <Reference URI="/xl/media/image8.emf?ContentType=image/x-emf">
        <DigestMethod Algorithm="http://www.w3.org/2001/04/xmlenc#sha512"/>
        <DigestValue>8vxUmpbDQIWlCMSQAg2O5iOt/dRxi3uwsCZdOtJB36t5SfcPd8DmYKIpYUvevXOYXdeAoSr7n6bZf5WRFGyefw==</DigestValue>
      </Reference>
      <Reference URI="/xl/media/image9.emf?ContentType=image/x-emf">
        <DigestMethod Algorithm="http://www.w3.org/2001/04/xmlenc#sha512"/>
        <DigestValue>kBBxPf6BZNKP95vOoQciL5/j/OVqWyZ5esFIlUyhKPHw87XKA+Ptg+n9L2NvwP4TyfN9428GhjZIjBaygFtH/Q==</DigestValue>
      </Reference>
      <Reference URI="/xl/printerSettings/printerSettings1.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10.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2.bin?ContentType=application/vnd.openxmlformats-officedocument.spreadsheetml.printerSettings">
        <DigestMethod Algorithm="http://www.w3.org/2001/04/xmlenc#sha512"/>
        <DigestValue>sLxPNV0/I5MQBmtyGSw/CwEuki15jCI0H4VdpRNvHFqshhcp7sVL6H7YzANG48SHp0PIOeNBgXwxmcUSvsVIwA==</DigestValue>
      </Reference>
      <Reference URI="/xl/printerSettings/printerSettings13.bin?ContentType=application/vnd.openxmlformats-officedocument.spreadsheetml.printerSettings">
        <DigestMethod Algorithm="http://www.w3.org/2001/04/xmlenc#sha512"/>
        <DigestValue>u/L7cqfs97p9/xxj+GCgMA0PgJMsHPznx2b7+OUdPvu25d6++y6czQbipys5mLE2QPpK5C1JA9jZaX+EfpxjJw==</DigestValue>
      </Reference>
      <Reference URI="/xl/printerSettings/printerSettings14.bin?ContentType=application/vnd.openxmlformats-officedocument.spreadsheetml.printerSettings">
        <DigestMethod Algorithm="http://www.w3.org/2001/04/xmlenc#sha512"/>
        <DigestValue>6Jm7lYgzK7fjXQ1w/N3nJLMRi0tH0TEUdM4Yn1HlRwya2zWp6CcdxyqNHbtELITbdj374yx+U8Y2aVi5062Leg==</DigestValue>
      </Reference>
      <Reference URI="/xl/printerSettings/printerSettings1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7.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8.bin?ContentType=application/vnd.openxmlformats-officedocument.spreadsheetml.printerSettings">
        <DigestMethod Algorithm="http://www.w3.org/2001/04/xmlenc#sha512"/>
        <DigestValue>bhG+owghI8Ik+VrmxP9t7n4v9aaknl9xXOSknj0pRqgqO0ZiyG81jKGY5MKieV2Agbn7kpXv8wKpEcGJ6csmFg==</DigestValue>
      </Reference>
      <Reference URI="/xl/printerSettings/printerSettings19.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0.bin?ContentType=application/vnd.openxmlformats-officedocument.spreadsheetml.printerSettings">
        <DigestMethod Algorithm="http://www.w3.org/2001/04/xmlenc#sha512"/>
        <DigestValue>KzJ39oWj/kL5ufkLixwxbxWNSpPpsObWfxMyXWaDO//DnonhqCoX52tNuJ+iWoyzyMfxgTYOnHPgud/CIxArIg==</DigestValue>
      </Reference>
      <Reference URI="/xl/printerSettings/printerSettings2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2.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3.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24.bin?ContentType=application/vnd.openxmlformats-officedocument.spreadsheetml.printerSettings">
        <DigestMethod Algorithm="http://www.w3.org/2001/04/xmlenc#sha512"/>
        <DigestValue>sLxPNV0/I5MQBmtyGSw/CwEuki15jCI0H4VdpRNvHFqshhcp7sVL6H7YzANG48SHp0PIOeNBgXwxmcUSvsVIwA==</DigestValue>
      </Reference>
      <Reference URI="/xl/printerSettings/printerSettings25.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6.bin?ContentType=application/vnd.openxmlformats-officedocument.spreadsheetml.printerSettings">
        <DigestMethod Algorithm="http://www.w3.org/2001/04/xmlenc#sha512"/>
        <DigestValue>BJaD3xhOu2hir61L5zpJsypIWxI5Tfm+cDfHTv9H/+DxpC6dOEPi5ZG7zK5CdWDSFvEMsP7cCiC+N+o3XukbhQ==</DigestValue>
      </Reference>
      <Reference URI="/xl/printerSettings/printerSettings27.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9.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e/4Shvi62Kp6H5FKhE5MdeVYNgjE9VSRUayIQqabMl1SzqUz3thh7vgSjI88Qqa15Dh8AaPl1KOicGK4+FsVbQ==</DigestValue>
      </Reference>
      <Reference URI="/xl/printerSettings/printerSettings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8.bin?ContentType=application/vnd.openxmlformats-officedocument.spreadsheetml.printerSettings">
        <DigestMethod Algorithm="http://www.w3.org/2001/04/xmlenc#sha512"/>
        <DigestValue>7YkNldjKascF+hvysNR25BujgjVfleWxCNqRkYf+hF597ZOpdBSKmfFxqXsjEB/udK1ThySx6mrbmnY5d8BpYA==</DigestValue>
      </Reference>
      <Reference URI="/xl/printerSettings/printerSettings9.bin?ContentType=application/vnd.openxmlformats-officedocument.spreadsheetml.printerSettings">
        <DigestMethod Algorithm="http://www.w3.org/2001/04/xmlenc#sha512"/>
        <DigestValue>xOaoqvdY2+vsDDUbenH5ZyC0fPEn+/pk6YNXm0fWcr5DudKZunUGeUgS1F/3aaIwGTTaE8aTtFeRL6YoQRSPRQ==</DigestValue>
      </Reference>
      <Reference URI="/xl/sharedStrings.xml?ContentType=application/vnd.openxmlformats-officedocument.spreadsheetml.sharedStrings+xml">
        <DigestMethod Algorithm="http://www.w3.org/2001/04/xmlenc#sha512"/>
        <DigestValue>ank5Kx/vheMoYZUm6YmxFmqrFJL4MAXTEQ/qoO4XLCG6Rt73+hRg7mOz/wRlPxYOCbVyhlWbRpOXg4CnI70COg==</DigestValue>
      </Reference>
      <Reference URI="/xl/styles.xml?ContentType=application/vnd.openxmlformats-officedocument.spreadsheetml.styles+xml">
        <DigestMethod Algorithm="http://www.w3.org/2001/04/xmlenc#sha512"/>
        <DigestValue>AbTqEeR3mkxSsTRaS/K/et3/W8lBMFxfTdsAjZDuZqxhLVe2WvrHRljmOf7Z/M5Sp4JpL3XQINRtaAsfEblJOg==</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eefFuoNCt9li3URtzuj0ZH3rImd3Ab7ILnf5zekTZkSRvdMNuDsSXnTsTdZz66qVHFZwvZXZuAumx/GD5qBL8g==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MGRp0UGMzM0i8WaZiLtFnpqHfkViCyRs8C0zSUZybqtMkm3l4MuU01CrmGI4VjIgehoo/vf79jDCA+hnDBv8EQ==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GnbcIFaK4AwfOV9jOiYnB22uxJR9QMMhGKdD1Fh9s/UTYjT2C+qyvuH1L8Mhq4MwVO+L0+JOLBDBEr65hZ7+wg==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YHD3LHJO2V9QGghbwiY3/DuHRDsxhO/FTS+wlnWhKcVxGJqqCinFh3/WCFCEBiuptulqbrGkZiPYl5Yo/3t55A==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512"/>
        <DigestValue>6TmCoUt8uhcj+/ElRNyEzHOkf+cSWHRZMMHfRX7Qd5p3zEq2nMWCTj1NDL+Pt+/ZLxpJ2SelqH6IYQJv9b3BhQ==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Q8/mlhO4HZJcSeydk28GXgGtY/gXb5klzG3nNnwBVRczHfNfPDBiC8u2q7rT+8avtWeRtQgJFK6zE4Oe/GFHsg==</DigestValue>
      </Reference>
      <Reference URI="/xl/worksheets/sheet1.xml?ContentType=application/vnd.openxmlformats-officedocument.spreadsheetml.worksheet+xml">
        <DigestMethod Algorithm="http://www.w3.org/2001/04/xmlenc#sha512"/>
        <DigestValue>j4yWaaVHUIskOShTL4eNz6xnaqEJ0xMQm0R7Y+nZTwhJU0tRIO/EiiL6AgXFpj/LDqip9+la7CLNMCzBYd0pNg==</DigestValue>
      </Reference>
      <Reference URI="/xl/worksheets/sheet2.xml?ContentType=application/vnd.openxmlformats-officedocument.spreadsheetml.worksheet+xml">
        <DigestMethod Algorithm="http://www.w3.org/2001/04/xmlenc#sha512"/>
        <DigestValue>mq+kPZewkdpEPqDr6SnLiWFC5N0k5YdXFTACrzwbCpfj1K5qHvo5ncUJdru6JUi12kEg4X0Jbhx9wAnYlNEVzg==</DigestValue>
      </Reference>
      <Reference URI="/xl/worksheets/sheet3.xml?ContentType=application/vnd.openxmlformats-officedocument.spreadsheetml.worksheet+xml">
        <DigestMethod Algorithm="http://www.w3.org/2001/04/xmlenc#sha512"/>
        <DigestValue>ntIlYHl3RC/WEVXh7fPYU0datsGQrmj27u9v4c1PF4pCYX6MW6gFcjGVDqT5IbZOMtb8fZXWpR2ghWzZ7OyJ/Q==</DigestValue>
      </Reference>
      <Reference URI="/xl/worksheets/sheet4.xml?ContentType=application/vnd.openxmlformats-officedocument.spreadsheetml.worksheet+xml">
        <DigestMethod Algorithm="http://www.w3.org/2001/04/xmlenc#sha512"/>
        <DigestValue>um58Mzo3hhs9CFpTJjR922v0gCn/Qyl0NmcQ4l0YTuRVQX2VKS8y9P0GlkZbhv0j7tuCun07miihG+AesnLAgw==</DigestValue>
      </Reference>
      <Reference URI="/xl/worksheets/sheet5.xml?ContentType=application/vnd.openxmlformats-officedocument.spreadsheetml.worksheet+xml">
        <DigestMethod Algorithm="http://www.w3.org/2001/04/xmlenc#sha512"/>
        <DigestValue>hTh0FPPxcgYPQDgAiTSv8QD22AeG9Z9DuAcEE0m/aqgWjrW3/ZwMqnZScJB1T7F5woT25n5zxNEcezY4w+f+LA==</DigestValue>
      </Reference>
    </Manifest>
    <SignatureProperties>
      <SignatureProperty Id="idSignatureTime" Target="#idPackageSignature">
        <mdssi:SignatureTime xmlns:mdssi="http://schemas.openxmlformats.org/package/2006/digital-signature">
          <mdssi:Format>YYYY-MM-DDThh:mm:ssTZD</mdssi:Format>
          <mdssi:Value>2025-11-14T21:47:08Z</mdssi:Value>
        </mdssi:SignatureTime>
      </SignatureProperty>
    </SignatureProperties>
  </Object>
  <Object Id="idOfficeObject">
    <SignatureProperties>
      <SignatureProperty Id="idOfficeV1Details" Target="#idPackageSignature">
        <SignatureInfoV1 xmlns="http://schemas.microsoft.com/office/2006/digsig">
          <SetupID>{1BC4350C-01D6-40C3-839E-EF5F0A164B75}</SetupID>
          <SignatureText>Cindy Arce</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2025-11-14T21:47:08Z</xd:SigningTime>
          <xd:SigningCertificate>
            <xd:Cert>
              <xd:CertDigest>
                <DigestMethod Algorithm="http://www.w3.org/2001/04/xmlenc#sha512"/>
                <DigestValue>LNCSjQ+RFxgFxJg2E1/ob9szec8Bm8wVPfA1D8IAQlJ7/2bBfA9j6ABmdqwpwtwHMhKb635wIuC6TPRfPCIz3w==</DigestValue>
              </xd:CertDigest>
              <xd:IssuerSerial>
                <X509IssuerName>SERIALNUMBER=RUC80080610-7, CN=CODE100 S.A., OU=Prestador Cualificado de Servicios de Confianza, O=ICPP, C=PY</X509IssuerName>
                <X509SerialNumber>64850860581453980396584385116316832200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Z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hfaO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YX2jk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IgAIAAAACAAAAAcAAAAEAAAABwAAAAgAAAAIAAAABQAAAAcAAABLAAAAQAAAADAAAAAFAAAAIAAAAAEAAAABAAAAEAAAAAAAAAAAAAAAQAEAAKAAAAAAAAAAAAAAAEABAACgAAAAJQAAAAwAAAACAAAAJwAAABgAAAAFAAAAAAAAAP///wAAAAAAJQAAAAwAAAAFAAAATAAAAGQAAAAOAAAAiwAAACEBAACbAAAADgAAAIsAAAAUAQAAEQAAACEA8AAAAAAAAAAAAAAAgD8AAAAAAAAAAAAAgD8AAAAAAAAAAAAAAAAAAAAAAAAAAAAAAAAAAAAAAAAAACUAAAAMAAAAAAAAgCgAAAAMAAAABQAAACUAAAAMAAAAAQAAABgAAAAMAAAAAAAAABIAAAAMAAAAAQAAABYAAAAMAAAAAAAAAFQAAAA8AQAADwAAAIsAAAAgAQAAmwAAAAEAAABVVY9BhfaOQQ8AAACLAAAAKAAAAEwAAAAEAAAADgAAAIsAAAAiAQAAnAAAAJwAAABGAGkAcgBtAGEAZABvACAAcABvAHIAOgAgAEMASQBOAEQAWQAgAEMAQQBSAE8ATABJAE4AQQAgACAAQQBSAEMARQAgAE8AUgBUAEUARwBBAAYAAAADAAAABQAAAAsAAAAHAAAACAAAAAgAAAAEAAAACAAAAAgAAAAFAAAAAwAAAAQAAAAIAAAAAwAAAAoAAAAJAAAABwAAAAQAAAAIAAAACAAAAAgAAAAKAAAABgAAAAMAAAAKAAAACAAAAAQAAAAEAAAACAAAAAgAAAAIAAAABwAAAAQAAAAKAAAACAAAAAcAAAAHAAAACQAAAAgAAAAWAAAADAAAAAAAAAAlAAAADAAAAAIAAAAOAAAAFAAAAAAAAAAQAAAAFAAAAA==</Object>
  <Object Id="idInvalidSigLnImg">AQAAAGwAAAAAAAAAAAAAAD8BAACfAAAAAAAAAAAAAABmFgAALAsAACBFTUYAAAEA4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YX2jk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GF9o5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GF9o5BDwAAAHYAAAAJAAAATAAAAAAAAAAAAAAAAAAAAP//////////YAAAAEMAbwBuAHQAYQBkAG8AcgBhAHIACAAAAAgAAAAHAAAABAAAAAcAAAAIAAAACAAAAAUAAAAH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PAEAAA8AAACLAAAAIAEAAJsAAAABAAAAVVWPQYX2jkEPAAAAiwAAACgAAABMAAAABAAAAA4AAACLAAAAIgEAAJwAAACcAAAARgBpAHIAbQBhAGQAbwAgAHAAbwByADoAIABDAEkATgBEAFkAIABDAEEAUgBPAEwASQBOAEEAIAAgAEEAUgBDAEUAIABPAFIAVABFAEcAQQAGAAAAAwAAAAUAAAALAAAABwAAAAgAAAAIAAAABAAAAAgAAAAIAAAABQAAAAMAAAAEAAAACAAAAAMAAAAKAAAACQAAAAcAAAAEAAAACAAAAAgAAAAIAAAACgAAAAYAAAADAAAACgAAAAgAAAAEAAAABAAAAAgAAAAIAAAACAAAAAcAAAAEAAAACgAAAAgAAAAHAAAABwAAAAkAAAAIAAAAFgAAAAwAAAAAAAAAJQAAAAwAAAACAAAADgAAABQAAAAAAAAAEAAAABQ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LYPw9LBOgFO4Fr9RYgzkuKsYZsDeI1kBYNoOkEYsKJ5yJ2aBt0GnxshL6Q6wO+Mv8FnxPO0tzzE4
jcViaH4Y2g==</DigestValue>
    </Reference>
    <Reference Type="http://www.w3.org/2000/09/xmldsig#Object" URI="#idOfficeObject">
      <DigestMethod Algorithm="http://www.w3.org/2001/04/xmlenc#sha512"/>
      <DigestValue>/F4Zv9JPUEhCrj0f1fyDAqEuI9lMfOSh5XjnB/iMp48wNA3VeCvG4SHgeMJeqLNJ60FCtr4GHua4
ntjh9Oj3gQ==</DigestValue>
    </Reference>
    <Reference Type="http://uri.etsi.org/01903#SignedProperties" URI="#idSignedProperties">
      <Transforms>
        <Transform Algorithm="http://www.w3.org/TR/2001/REC-xml-c14n-20010315"/>
      </Transforms>
      <DigestMethod Algorithm="http://www.w3.org/2001/04/xmlenc#sha512"/>
      <DigestValue>O33MqLII7tssoAXgStlBF6PPFS1R2uR9rVZ/pdWSMPrSaCrCLx8Ib54XGAFPVmS8q4hhX4yO+K8j
43UYGTadyA==</DigestValue>
    </Reference>
    <Reference Type="http://www.w3.org/2000/09/xmldsig#Object" URI="#idValidSigLnImg">
      <DigestMethod Algorithm="http://www.w3.org/2001/04/xmlenc#sha512"/>
      <DigestValue>J7yyFdasR1LLWZbCeiT4ZPGyStFWT1NiTjdWiwsnb/115KTOFXvHiJTbyNHJFKWZetKVMpi7xBGz
vaWI3h82Gg==</DigestValue>
    </Reference>
    <Reference Type="http://www.w3.org/2000/09/xmldsig#Object" URI="#idInvalidSigLnImg">
      <DigestMethod Algorithm="http://www.w3.org/2001/04/xmlenc#sha512"/>
      <DigestValue>ZUXDjGZiWiChGx78c08qKrueAr6swjcwJxBG6I2fJRW5OiWWCoFsbnmU2D4EbDIOuFQ0bSrp91FE
5CQKgtQz6Q==</DigestValue>
    </Reference>
  </SignedInfo>
  <SignatureValue>CgpPXWcoXZCEaO3gmd1EZbhNK2DSREcHWuqnS4KFv6DgD3DEacz8vpSCT/pZhBEO+GxR/C06SEYI
HCgNt6Pnr2scg3CySp6KSMoxeETHjAW2+/skaDs9Y/QX64g3F3VIRlzyGNtvgDpwH+jeWNCIC2JC
MBKZUDunoWLJaTVbCg6UNVWR9dU0sTy2TnoiZldlYZXdNBc/D5B6L8LIWCBEhv+Kx+GXAfvumha1
qbghDj7d2JvozE7ySrxVlQKokm8mz2cvLFM6vCS0SselM7FMasd/DjF7M5O73HnvYSnbGkyerCF7
oaEN1O+GcosrRYB+C+5hzaZniaU43YXYEq/+qQ==</SignatureValue>
  <KeyInfo>
    <X509Data>
      <X509Certificate>MIIHozCCBYugAwIBAgIQMMnSSVKGGZlGnvNlXkcRyDANBgkqhkiG9w0BAQ0FADCBhTELMAkGA1UEBhMCUFkxDTALBgNVBAoTBElDUFAxODA2BgNVBAsTL1ByZXN0YWRvciBDdWFsaWZpY2FkbyBkZSBTZXJ2aWNpb3MgZGUgQ29uZmlhbnphMRUwEwYDVQQDEwxDT0RFMTAwIFMuQS4xFjAUBgNVBAUTDVJVQzgwMDgwNjEwLTcwHhcNMjUwNDA4MTgwMzMwWhcNMjcwNDA4MTgwMzMwWjCBuzELMAkGA1UEBhMCUFkxNjA0BgNVBAoMLUNFUlRJRklDQURPIENVQUxJRklDQURPIERFIEZJUk1BIEVMRUNUUsOTTklDQTELMAkGA1UECxMCRjIxFDASBgNVBAQTC0FSQ0UgT1JURUdBMRcwFQYDVQQqEw5DSU5EWSBDQVJPTElOQTEkMCIGA1UEAxMbQ0lORFkgQ0FST0xJTkEgIEFSQ0UgT1JURUdBMRIwEAYDVQQFEwlDSTQ4MTQ1ODEwggEiMA0GCSqGSIb3DQEBAQUAA4IBDwAwggEKAoIBAQDCl8Oj3nlp/Ri5T34GeUmbm/dfwM071/4c2E8Y1V0ovXyerb+M3LH17upB9tsd/R+K7kyA6Co9OMsrY2Xw1Syv0QddN6NyZZmyjppzyilSydmvbcuSEUNBuQTTnZUetiTiCWgWb52rzOcIAzOP8MoshfC3MnpKqKQ0BlodhTHJh0bX3Oq4XZB++LrGIvwWoycx2CYRwZJ6NPvadbcvzl4JG/LoR7h0DW1MF2E8+KDb62TBBk8wbc0ckZvMdaHzLD8k1bslq0iwPeLniqlSFz6Jd+GGJNIILqAE86/XMKt3RQe4az4sjx+E+NEUe17bBkR/IeOjP2cYWZ5pH3L2A3dPAgMBAAGjggLVMIIC0TAMBgNVHRMBAf8EAjAAMB0GA1UdDgQWBBTDJXtLuG9iqzFEaz4TeGWziTeEgjAfBgNVHSMEGDAWgBS+NVRiaGDnJtMxwV+XseL2ZM4H9TAOBgNVHQ8BAf8EBAMCBeAwTAYDVR0RBEUwQ4EUQ0FSQ0VAQ1BBRkVSUkVSRS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IE3tN+o657FzP+IzeeQ8zBrcfs3n9ugHxizjnTBpaxwsMQLjNppTsDAPfgnFEvm9IBmBTvrqCut8aBi9/VMcAqdZ4mZ9NIm32IEUiEswFnv77I8Qc+LYl2O1vmA7orHD/CmcDBltIG8Rtn6kJafT4FgLfgBz7fb6KhOs/+iI3UM+Lp2Zm1XHRvzDDjWun1lkJvsw1NKj8fWAQtfoOcrQB+lzsrqoQQXWjxv8KHnajyPZTk69Wy1z4nwGy+cDya4BYmMBph2ytT5lKpwQnIeTrKvKRjUyFgI0WWObKsJGPj1/HdU1VwyInEw2VP9P/tR25zkg99O+UIwKOytQPqDrjCfEduiTRm941C496uSuimoiK7aMIU9bQcftbn5FMUYmu/8sGHopqwdu56oJl7VlEk+aJHiNEL7YBDS/Riw4tfwPqXZqkVMQpKCz1E+lOSPN4ON1whnihvJmEvuBUnAd7wJBj24NF0ROs6StCDfiDpTJKdTiLaQEZ8S/yyvAuhCeY+rSCTHVMK3TPTJGZrm2ENLdvfC9p6cX9byC/sDrbnKaGYS1BUElR8mXl8Yr6Amwfpu+HFx0d3wFKjIqLz3HxNCXlzdIgFpViV4DXoOGiiig4TL3x8PRf4nRfWQFuNAwzvH98AqLphQLXg+te6GIfUsmr6s4dtTAjU/tzHhrsl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0pMzT3OhDTGJmy4aaGxR0B2q5k3eWrpPKHAdJ7HfSVmCsPwmHihxvxp/YXm3d/3rM2X7yb0iHYdvb2TYQyPH6w==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c9SzFENWm5S6NgdjU6sWYFp3jQC0/75qavwi8aWFWDYd4XeOALH8zSIsbB15N5un43Miz4JrexGi8INu910fvA==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yfKyPiDJ50TdH5knHmAu0tCGRGyLs8H47GSYi2Y83NKauX04kpoG57GqjS2jMK0G5PmLfz9AqyM+vgoXjNJ4Tg==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LIPmZpxIVsrZ+u1o653+nDs/7m/ipfaK8yhGhgSuIe8JwCE9/sBJq1HhVzvfEV3DKmRajpjNOoQH/QThbbDGEg==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LIPmZpxIVsrZ+u1o653+nDs/7m/ipfaK8yhGhgSuIe8JwCE9/sBJq1HhVzvfEV3DKmRajpjNOoQH/QThbbDGEg==</DigestValue>
      </Reference>
      <Reference URI="/xl/drawings/drawing1.xml?ContentType=application/vnd.openxmlformats-officedocument.drawing+xml">
        <DigestMethod Algorithm="http://www.w3.org/2001/04/xmlenc#sha512"/>
        <DigestValue>LF5PTCZ/2Kl026cvezRj+MU3bSMboyPVKbWDJU+I7xzt64aPoi6ryRtY7SXg0wg2Ag30Ykzs0vQHu4SGtFeCYA==</DigestValue>
      </Reference>
      <Reference URI="/xl/drawings/drawing2.xml?ContentType=application/vnd.openxmlformats-officedocument.drawing+xml">
        <DigestMethod Algorithm="http://www.w3.org/2001/04/xmlenc#sha512"/>
        <DigestValue>C9khZltxsSHuFqFBVNRFuShYQ91MRo8s3txDH8Phw8sEdA7JDIyAzynuBwdZGrXgtZ5uRcPh98thn3sE197+sw==</DigestValue>
      </Reference>
      <Reference URI="/xl/drawings/drawing3.xml?ContentType=application/vnd.openxmlformats-officedocument.drawing+xml">
        <DigestMethod Algorithm="http://www.w3.org/2001/04/xmlenc#sha512"/>
        <DigestValue>yjLr7IIj3PtiCXOhclsqHidBYNMegUr+NoIhMRLTaZ3IHitcPb19k7C0/Sop+H+b7xhzziU7ifZhd04Q2wd/NQ==</DigestValue>
      </Reference>
      <Reference URI="/xl/drawings/drawing4.xml?ContentType=application/vnd.openxmlformats-officedocument.drawing+xml">
        <DigestMethod Algorithm="http://www.w3.org/2001/04/xmlenc#sha512"/>
        <DigestValue>ygOjo+GN8Tsaevmsg44G0ZkLGVFKFW4eNvLg57d6nsWJ8yVJWpiqyfxQSS8SE5IWIk2kqhtPG1hobzw44JGYaw==</DigestValue>
      </Reference>
      <Reference URI="/xl/drawings/drawing5.xml?ContentType=application/vnd.openxmlformats-officedocument.drawing+xml">
        <DigestMethod Algorithm="http://www.w3.org/2001/04/xmlenc#sha512"/>
        <DigestValue>JCVTcvE0URlajA8HkVNSmjRWITVy9zH6pp/P6WUXE+rZ1ULNipidPzjfFZE1Nlzrc4ZGeKoNc8qO8lepZnKumw==</DigestValue>
      </Reference>
      <Reference URI="/xl/drawings/vmlDrawing1.vml?ContentType=application/vnd.openxmlformats-officedocument.vmlDrawing">
        <DigestMethod Algorithm="http://www.w3.org/2001/04/xmlenc#sha512"/>
        <DigestValue>B4BJqpqQYiWd3IT82UzS6LV/olbiCkusCwvZD57EUBfAUOzg+hBTzx8h0u2zOMpBq4tI9p2v2bhi+UFIvcPCDg==</DigestValue>
      </Reference>
      <Reference URI="/xl/drawings/vmlDrawing2.vml?ContentType=application/vnd.openxmlformats-officedocument.vmlDrawing">
        <DigestMethod Algorithm="http://www.w3.org/2001/04/xmlenc#sha512"/>
        <DigestValue>i6J4BwzfGlU1bTbtOfdtnzEx6i7uKKbuUXTO12x7GHuZZA0fhqzfen+ne0jV/yrkYEHSi/1FMVg/nlkiZ/IvLw==</DigestValue>
      </Reference>
      <Reference URI="/xl/drawings/vmlDrawing3.vml?ContentType=application/vnd.openxmlformats-officedocument.vmlDrawing">
        <DigestMethod Algorithm="http://www.w3.org/2001/04/xmlenc#sha512"/>
        <DigestValue>LaWnWO9crYA4sZCJ2XFoeGRlqW90GEAZsO1A9hzfVtZcIg4wtNGdIIEy2xEbrAWsxyxDSaXaofD2e+sEtCG92w==</DigestValue>
      </Reference>
      <Reference URI="/xl/drawings/vmlDrawing4.vml?ContentType=application/vnd.openxmlformats-officedocument.vmlDrawing">
        <DigestMethod Algorithm="http://www.w3.org/2001/04/xmlenc#sha512"/>
        <DigestValue>3lh+qvHT9OXWJBiQw2zKnUMqkLynbSaFQzC8FndEZIVdI8+1lltvhrctFs/Z6G2Fl1Dx5Z+EnIRolFlw0IjgSg==</DigestValue>
      </Reference>
      <Reference URI="/xl/drawings/vmlDrawing5.vml?ContentType=application/vnd.openxmlformats-officedocument.vmlDrawing">
        <DigestMethod Algorithm="http://www.w3.org/2001/04/xmlenc#sha512"/>
        <DigestValue>uxNHz7SsvBSJZTABFRd43t/gdxHQaBvcTx5trSPo6kOwaHzyGsNUOWPSMSDvwJiPmrRDiX4XgBq+vI6vutFBTQ==</DigestValue>
      </Reference>
      <Reference URI="/xl/media/image1.png?ContentType=image/png">
        <DigestMethod Algorithm="http://www.w3.org/2001/04/xmlenc#sha512"/>
        <DigestValue>DwjyNEa4OGdfDqiIZS8vIwKEmqhtODO/+HkM6lFrj1HeLZvpyFrPXb0vrYHFTG97Bh1seV0oeru34QjClrIEOg==</DigestValue>
      </Reference>
      <Reference URI="/xl/media/image2.emf?ContentType=image/x-emf">
        <DigestMethod Algorithm="http://www.w3.org/2001/04/xmlenc#sha512"/>
        <DigestValue>EuKvuS63Se598FtxSr+ZNJmDic3ELoq0MN5Ow1IKIr9oEp+/2aalKTxz8CsKE40UL17kyDrzUSlU+qZDBJW8Hw==</DigestValue>
      </Reference>
      <Reference URI="/xl/media/image3.emf?ContentType=image/x-emf">
        <DigestMethod Algorithm="http://www.w3.org/2001/04/xmlenc#sha512"/>
        <DigestValue>kTaUbkEuBFmq6gaCnQuVgaqo1qiG1zC2QWOq2lsVgNBY7os3hfgzHT7Rn9BSV6fKIjFfNgHkB1QVPE+yaYPHfQ==</DigestValue>
      </Reference>
      <Reference URI="/xl/media/image4.emf?ContentType=image/x-emf">
        <DigestMethod Algorithm="http://www.w3.org/2001/04/xmlenc#sha512"/>
        <DigestValue>EVXuubi/eqZvk+sAmU/mO3V0hhZpH2X8CJ9vnPGvh2sfMxHsgrPx+Xz8Mcvh9yiUHqSkKZ+7i5lxxLbIURP76Q==</DigestValue>
      </Reference>
      <Reference URI="/xl/media/image5.emf?ContentType=image/x-emf">
        <DigestMethod Algorithm="http://www.w3.org/2001/04/xmlenc#sha512"/>
        <DigestValue>GbhXSXd5dkH7bHVBmZPenHu36/XkoqMtUz7CVB5obZAuVEyKlnmZiPyVQfZToWb7ACyTFrvEVe6MCgAYV8abUw==</DigestValue>
      </Reference>
      <Reference URI="/xl/media/image6.emf?ContentType=image/x-emf">
        <DigestMethod Algorithm="http://www.w3.org/2001/04/xmlenc#sha512"/>
        <DigestValue>T75lDdRPxvVMwkr7kfP+aSuso3MqYUlAvAy3KxuO7ZrVpxUjy/kpfjj9d/0DtwwsIyxQ2gfDVbiLtjBy5OD5ZA==</DigestValue>
      </Reference>
      <Reference URI="/xl/media/image7.emf?ContentType=image/x-emf">
        <DigestMethod Algorithm="http://www.w3.org/2001/04/xmlenc#sha512"/>
        <DigestValue>wcpXPavUrz1PehiowD4IXUZB87NYrHoAQVZSeLYSl0kb6rPlGmHMfhwVPb5IIxHxFSNuUEp4Ua7DGcaXTNE2/A==</DigestValue>
      </Reference>
      <Reference URI="/xl/media/image8.emf?ContentType=image/x-emf">
        <DigestMethod Algorithm="http://www.w3.org/2001/04/xmlenc#sha512"/>
        <DigestValue>8vxUmpbDQIWlCMSQAg2O5iOt/dRxi3uwsCZdOtJB36t5SfcPd8DmYKIpYUvevXOYXdeAoSr7n6bZf5WRFGyefw==</DigestValue>
      </Reference>
      <Reference URI="/xl/media/image9.emf?ContentType=image/x-emf">
        <DigestMethod Algorithm="http://www.w3.org/2001/04/xmlenc#sha512"/>
        <DigestValue>kBBxPf6BZNKP95vOoQciL5/j/OVqWyZ5esFIlUyhKPHw87XKA+Ptg+n9L2NvwP4TyfN9428GhjZIjBaygFtH/Q==</DigestValue>
      </Reference>
      <Reference URI="/xl/printerSettings/printerSettings1.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10.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2.bin?ContentType=application/vnd.openxmlformats-officedocument.spreadsheetml.printerSettings">
        <DigestMethod Algorithm="http://www.w3.org/2001/04/xmlenc#sha512"/>
        <DigestValue>sLxPNV0/I5MQBmtyGSw/CwEuki15jCI0H4VdpRNvHFqshhcp7sVL6H7YzANG48SHp0PIOeNBgXwxmcUSvsVIwA==</DigestValue>
      </Reference>
      <Reference URI="/xl/printerSettings/printerSettings13.bin?ContentType=application/vnd.openxmlformats-officedocument.spreadsheetml.printerSettings">
        <DigestMethod Algorithm="http://www.w3.org/2001/04/xmlenc#sha512"/>
        <DigestValue>u/L7cqfs97p9/xxj+GCgMA0PgJMsHPznx2b7+OUdPvu25d6++y6czQbipys5mLE2QPpK5C1JA9jZaX+EfpxjJw==</DigestValue>
      </Reference>
      <Reference URI="/xl/printerSettings/printerSettings14.bin?ContentType=application/vnd.openxmlformats-officedocument.spreadsheetml.printerSettings">
        <DigestMethod Algorithm="http://www.w3.org/2001/04/xmlenc#sha512"/>
        <DigestValue>6Jm7lYgzK7fjXQ1w/N3nJLMRi0tH0TEUdM4Yn1HlRwya2zWp6CcdxyqNHbtELITbdj374yx+U8Y2aVi5062Leg==</DigestValue>
      </Reference>
      <Reference URI="/xl/printerSettings/printerSettings1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7.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8.bin?ContentType=application/vnd.openxmlformats-officedocument.spreadsheetml.printerSettings">
        <DigestMethod Algorithm="http://www.w3.org/2001/04/xmlenc#sha512"/>
        <DigestValue>bhG+owghI8Ik+VrmxP9t7n4v9aaknl9xXOSknj0pRqgqO0ZiyG81jKGY5MKieV2Agbn7kpXv8wKpEcGJ6csmFg==</DigestValue>
      </Reference>
      <Reference URI="/xl/printerSettings/printerSettings19.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0.bin?ContentType=application/vnd.openxmlformats-officedocument.spreadsheetml.printerSettings">
        <DigestMethod Algorithm="http://www.w3.org/2001/04/xmlenc#sha512"/>
        <DigestValue>KzJ39oWj/kL5ufkLixwxbxWNSpPpsObWfxMyXWaDO//DnonhqCoX52tNuJ+iWoyzyMfxgTYOnHPgud/CIxArIg==</DigestValue>
      </Reference>
      <Reference URI="/xl/printerSettings/printerSettings2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2.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3.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24.bin?ContentType=application/vnd.openxmlformats-officedocument.spreadsheetml.printerSettings">
        <DigestMethod Algorithm="http://www.w3.org/2001/04/xmlenc#sha512"/>
        <DigestValue>sLxPNV0/I5MQBmtyGSw/CwEuki15jCI0H4VdpRNvHFqshhcp7sVL6H7YzANG48SHp0PIOeNBgXwxmcUSvsVIwA==</DigestValue>
      </Reference>
      <Reference URI="/xl/printerSettings/printerSettings25.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6.bin?ContentType=application/vnd.openxmlformats-officedocument.spreadsheetml.printerSettings">
        <DigestMethod Algorithm="http://www.w3.org/2001/04/xmlenc#sha512"/>
        <DigestValue>BJaD3xhOu2hir61L5zpJsypIWxI5Tfm+cDfHTv9H/+DxpC6dOEPi5ZG7zK5CdWDSFvEMsP7cCiC+N+o3XukbhQ==</DigestValue>
      </Reference>
      <Reference URI="/xl/printerSettings/printerSettings27.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9.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e/4Shvi62Kp6H5FKhE5MdeVYNgjE9VSRUayIQqabMl1SzqUz3thh7vgSjI88Qqa15Dh8AaPl1KOicGK4+FsVbQ==</DigestValue>
      </Reference>
      <Reference URI="/xl/printerSettings/printerSettings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8.bin?ContentType=application/vnd.openxmlformats-officedocument.spreadsheetml.printerSettings">
        <DigestMethod Algorithm="http://www.w3.org/2001/04/xmlenc#sha512"/>
        <DigestValue>7YkNldjKascF+hvysNR25BujgjVfleWxCNqRkYf+hF597ZOpdBSKmfFxqXsjEB/udK1ThySx6mrbmnY5d8BpYA==</DigestValue>
      </Reference>
      <Reference URI="/xl/printerSettings/printerSettings9.bin?ContentType=application/vnd.openxmlformats-officedocument.spreadsheetml.printerSettings">
        <DigestMethod Algorithm="http://www.w3.org/2001/04/xmlenc#sha512"/>
        <DigestValue>xOaoqvdY2+vsDDUbenH5ZyC0fPEn+/pk6YNXm0fWcr5DudKZunUGeUgS1F/3aaIwGTTaE8aTtFeRL6YoQRSPRQ==</DigestValue>
      </Reference>
      <Reference URI="/xl/sharedStrings.xml?ContentType=application/vnd.openxmlformats-officedocument.spreadsheetml.sharedStrings+xml">
        <DigestMethod Algorithm="http://www.w3.org/2001/04/xmlenc#sha512"/>
        <DigestValue>ank5Kx/vheMoYZUm6YmxFmqrFJL4MAXTEQ/qoO4XLCG6Rt73+hRg7mOz/wRlPxYOCbVyhlWbRpOXg4CnI70COg==</DigestValue>
      </Reference>
      <Reference URI="/xl/styles.xml?ContentType=application/vnd.openxmlformats-officedocument.spreadsheetml.styles+xml">
        <DigestMethod Algorithm="http://www.w3.org/2001/04/xmlenc#sha512"/>
        <DigestValue>AbTqEeR3mkxSsTRaS/K/et3/W8lBMFxfTdsAjZDuZqxhLVe2WvrHRljmOf7Z/M5Sp4JpL3XQINRtaAsfEblJOg==</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eefFuoNCt9li3URtzuj0ZH3rImd3Ab7ILnf5zekTZkSRvdMNuDsSXnTsTdZz66qVHFZwvZXZuAumx/GD5qBL8g==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512"/>
        <DigestValue>MGRp0UGMzM0i8WaZiLtFnpqHfkViCyRs8C0zSUZybqtMkm3l4MuU01CrmGI4VjIgehoo/vf79jDCA+hnDBv8EQ==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512"/>
        <DigestValue>GnbcIFaK4AwfOV9jOiYnB22uxJR9QMMhGKdD1Fh9s/UTYjT2C+qyvuH1L8Mhq4MwVO+L0+JOLBDBEr65hZ7+wg==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YHD3LHJO2V9QGghbwiY3/DuHRDsxhO/FTS+wlnWhKcVxGJqqCinFh3/WCFCEBiuptulqbrGkZiPYl5Yo/3t55A==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6TmCoUt8uhcj+/ElRNyEzHOkf+cSWHRZMMHfRX7Qd5p3zEq2nMWCTj1NDL+Pt+/ZLxpJ2SelqH6IYQJv9b3BhQ==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Q8/mlhO4HZJcSeydk28GXgGtY/gXb5klzG3nNnwBVRczHfNfPDBiC8u2q7rT+8avtWeRtQgJFK6zE4Oe/GFHsg==</DigestValue>
      </Reference>
      <Reference URI="/xl/worksheets/sheet1.xml?ContentType=application/vnd.openxmlformats-officedocument.spreadsheetml.worksheet+xml">
        <DigestMethod Algorithm="http://www.w3.org/2001/04/xmlenc#sha512"/>
        <DigestValue>j4yWaaVHUIskOShTL4eNz6xnaqEJ0xMQm0R7Y+nZTwhJU0tRIO/EiiL6AgXFpj/LDqip9+la7CLNMCzBYd0pNg==</DigestValue>
      </Reference>
      <Reference URI="/xl/worksheets/sheet2.xml?ContentType=application/vnd.openxmlformats-officedocument.spreadsheetml.worksheet+xml">
        <DigestMethod Algorithm="http://www.w3.org/2001/04/xmlenc#sha512"/>
        <DigestValue>mq+kPZewkdpEPqDr6SnLiWFC5N0k5YdXFTACrzwbCpfj1K5qHvo5ncUJdru6JUi12kEg4X0Jbhx9wAnYlNEVzg==</DigestValue>
      </Reference>
      <Reference URI="/xl/worksheets/sheet3.xml?ContentType=application/vnd.openxmlformats-officedocument.spreadsheetml.worksheet+xml">
        <DigestMethod Algorithm="http://www.w3.org/2001/04/xmlenc#sha512"/>
        <DigestValue>ntIlYHl3RC/WEVXh7fPYU0datsGQrmj27u9v4c1PF4pCYX6MW6gFcjGVDqT5IbZOMtb8fZXWpR2ghWzZ7OyJ/Q==</DigestValue>
      </Reference>
      <Reference URI="/xl/worksheets/sheet4.xml?ContentType=application/vnd.openxmlformats-officedocument.spreadsheetml.worksheet+xml">
        <DigestMethod Algorithm="http://www.w3.org/2001/04/xmlenc#sha512"/>
        <DigestValue>um58Mzo3hhs9CFpTJjR922v0gCn/Qyl0NmcQ4l0YTuRVQX2VKS8y9P0GlkZbhv0j7tuCun07miihG+AesnLAgw==</DigestValue>
      </Reference>
      <Reference URI="/xl/worksheets/sheet5.xml?ContentType=application/vnd.openxmlformats-officedocument.spreadsheetml.worksheet+xml">
        <DigestMethod Algorithm="http://www.w3.org/2001/04/xmlenc#sha512"/>
        <DigestValue>hTh0FPPxcgYPQDgAiTSv8QD22AeG9Z9DuAcEE0m/aqgWjrW3/ZwMqnZScJB1T7F5woT25n5zxNEcezY4w+f+LA==</DigestValue>
      </Reference>
    </Manifest>
    <SignatureProperties>
      <SignatureProperty Id="idSignatureTime" Target="#idPackageSignature">
        <mdssi:SignatureTime xmlns:mdssi="http://schemas.openxmlformats.org/package/2006/digital-signature">
          <mdssi:Format>YYYY-MM-DDThh:mm:ssTZD</mdssi:Format>
          <mdssi:Value>2025-11-14T21:47:58Z</mdssi:Value>
        </mdssi:SignatureTime>
      </SignatureProperty>
    </SignatureProperties>
  </Object>
  <Object Id="idOfficeObject">
    <SignatureProperties>
      <SignatureProperty Id="idOfficeV1Details" Target="#idPackageSignature">
        <SignatureInfoV1 xmlns="http://schemas.microsoft.com/office/2006/digsig">
          <SetupID>{51DD32AC-9F82-47E1-BE3F-D43248630F73}</SetupID>
          <SignatureText>Cindy Arce</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2025-11-14T21:47:58Z</xd:SigningTime>
          <xd:SigningCertificate>
            <xd:Cert>
              <xd:CertDigest>
                <DigestMethod Algorithm="http://www.w3.org/2001/04/xmlenc#sha512"/>
                <DigestValue>LNCSjQ+RFxgFxJg2E1/ob9szec8Bm8wVPfA1D8IAQlJ7/2bBfA9j6ABmdqwpwtwHMhKb635wIuC6TPRfPCIz3w==</DigestValue>
              </xd:CertDigest>
              <xd:IssuerSerial>
                <X509IssuerName>SERIALNUMBER=RUC80080610-7, CN=CODE100 S.A., OU=Prestador Cualificado de Servicios de Confianza, O=ICPP, C=PY</X509IssuerName>
                <X509SerialNumber>64850860581453980396584385116316832200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Z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hfaO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YX2jk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LgAIAAAACAAAAAcAAAAEAAAABwAAAAgAAAAIAAAABQAAAAcAAABLAAAAQAAAADAAAAAFAAAAIAAAAAEAAAABAAAAEAAAAAAAAAAAAAAAQAEAAKAAAAAAAAAAAAAAAEABAACgAAAAJQAAAAwAAAACAAAAJwAAABgAAAAFAAAAAAAAAP///wAAAAAAJQAAAAwAAAAFAAAATAAAAGQAAAAOAAAAiwAAACEBAACbAAAADgAAAIsAAAAUAQAAEQAAACEA8AAAAAAAAAAAAAAAgD8AAAAAAAAAAAAAgD8AAAAAAAAAAAAAAAAAAAAAAAAAAAAAAAAAAAAAAAAAACUAAAAMAAAAAAAAgCgAAAAMAAAABQAAACUAAAAMAAAAAQAAABgAAAAMAAAAAAAAABIAAAAMAAAAAQAAABYAAAAMAAAAAAAAAFQAAAA8AQAADwAAAIsAAAAgAQAAmwAAAAEAAABVVY9BhfaOQQ8AAACLAAAAKAAAAEwAAAAEAAAADgAAAIsAAAAiAQAAnAAAAJwAAABGAGkAcgBtAGEAZABvACAAcABvAHIAOgAgAEMASQBOAEQAWQAgAEMAQQBSAE8ATABJAE4AQQAgACAAQQBSAEMARQAgAE8AUgBUAEUARwBBAAYAAAADAAAABQAAAAsAAAAHAAAACAAAAAgAAAAEAAAACAAAAAgAAAAFAAAAAwAAAAQAAAAIAAAAAwAAAAoAAAAJAAAABwAAAAQAAAAIAAAACAAAAAgAAAAKAAAABgAAAAMAAAAKAAAACAAAAAQAAAAEAAAACAAAAAgAAAAIAAAABwAAAAQAAAAKAAAACAAAAAcAAAAHAAAACQAAAAgAAAAWAAAADAAAAAAAAAAlAAAADAAAAAIAAAAOAAAAFAAAAAAAAAAQAAAAFAAAAA==</Object>
  <Object Id="idInvalidSigLnImg">AQAAAGwAAAAAAAAAAAAAAD8BAACfAAAAAAAAAAAAAABmFgAALAsAACBFTUYAAAEA4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mMQ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YX2jk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GF9o5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GF9o5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PAEAAA8AAACLAAAAIAEAAJsAAAABAAAAVVWPQYX2jkEPAAAAiwAAACgAAABMAAAABAAAAA4AAACLAAAAIgEAAJwAAACcAAAARgBpAHIAbQBhAGQAbwAgAHAAbwByADoAIABDAEkATgBEAFkAIABDAEEAUgBPAEwASQBOAEEAIAAgAEEAUgBDAEUAIABPAFIAVABFAEcAQQAGAAAAAwAAAAUAAAALAAAABwAAAAgAAAAIAAAABAAAAAgAAAAIAAAABQAAAAMAAAAEAAAACAAAAAMAAAAKAAAACQAAAAcAAAAEAAAACAAAAAgAAAAIAAAACgAAAAYAAAADAAAACgAAAAgAAAAEAAAABAAAAAgAAAAIAAAACAAAAAcAAAAEAAAACgAAAAgAAAAHAAAABwAAAAkAAAAIAAAAFgAAAAwAAAAAAAAAJQAAAAwAAAACAAAADgAAABQAAAAAAAAAEAAAABQ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TqL8xGSnnLSUXgWlrnNLTgtf2ZzLZPyqUdkqKxtoDCcp2HkgMDOecxGCHNNnNRlFxSI6pREgJAIX
vrCLS+4Fgg==</DigestValue>
    </Reference>
    <Reference Type="http://www.w3.org/2000/09/xmldsig#Object" URI="#idOfficeObject">
      <DigestMethod Algorithm="http://www.w3.org/2001/04/xmlenc#sha512"/>
      <DigestValue>1OsDzT+PeM6p0VhEtKKZQItQIcgO2S3+mvuu3cZqsqLFePLbypspimFi6u/twoNnMHD555KvFfxS
aoolZ9Hwuw==</DigestValue>
    </Reference>
    <Reference Type="http://uri.etsi.org/01903#SignedProperties" URI="#idSignedProperties">
      <Transforms>
        <Transform Algorithm="http://www.w3.org/TR/2001/REC-xml-c14n-20010315"/>
      </Transforms>
      <DigestMethod Algorithm="http://www.w3.org/2001/04/xmlenc#sha512"/>
      <DigestValue>5m+0xRNmqXg5PnYH6MeVO7nfdJzAss92RaXRD0fOyrcfoPPnhq/sIZWStRA9wKlHIm9aiqNB9TE6
9peUPDpE+Q==</DigestValue>
    </Reference>
    <Reference Type="http://www.w3.org/2000/09/xmldsig#Object" URI="#idValidSigLnImg">
      <DigestMethod Algorithm="http://www.w3.org/2001/04/xmlenc#sha512"/>
      <DigestValue>J7yyFdasR1LLWZbCeiT4ZPGyStFWT1NiTjdWiwsnb/115KTOFXvHiJTbyNHJFKWZetKVMpi7xBGz
vaWI3h82Gg==</DigestValue>
    </Reference>
    <Reference Type="http://www.w3.org/2000/09/xmldsig#Object" URI="#idInvalidSigLnImg">
      <DigestMethod Algorithm="http://www.w3.org/2001/04/xmlenc#sha512"/>
      <DigestValue>+CkGJVo2zRo4uebL3NAvLVDzspFGy91q6cuNLQmIlixbUAxLnPF3ewYflzcRUSXdWWcoh8TPfwEV
ecjOnNTtOw==</DigestValue>
    </Reference>
  </SignedInfo>
  <SignatureValue>d9MmdAXijq4z6C7Z5YMiL70kAOY3hWAiwLU7w8AIOPOWubVhlZMUUI0SE4kZJ2hdgIM3v45rcfOs
cbDkB3e++UyqafcXxNwO9J2bWdDrJdczq1922dlo3SWvKzBNg2oQgvTdZ7P9nF7nmqVIppPQ6o5Z
dCjU3pg9cz0tkzODJ69p7yE5nCqtdroF6jR7tGHK3yZ/TK8WQNr5wNQQ0KjBdTwJN6w4+MgtFu5Y
uJzv8fBqr3rp+BVapi7a2HCk8OHJ4L1kuh0MLFqfdmiOxZIss/fy2GG2QEjEA94nSs/3CNxOUp8P
QAUY6XAH2WhfXpgoaHImaqB545J+cTA+WACYlw==</SignatureValue>
  <KeyInfo>
    <X509Data>
      <X509Certificate>MIIHozCCBYugAwIBAgIQMMnSSVKGGZlGnvNlXkcRyDANBgkqhkiG9w0BAQ0FADCBhTELMAkGA1UEBhMCUFkxDTALBgNVBAoTBElDUFAxODA2BgNVBAsTL1ByZXN0YWRvciBDdWFsaWZpY2FkbyBkZSBTZXJ2aWNpb3MgZGUgQ29uZmlhbnphMRUwEwYDVQQDEwxDT0RFMTAwIFMuQS4xFjAUBgNVBAUTDVJVQzgwMDgwNjEwLTcwHhcNMjUwNDA4MTgwMzMwWhcNMjcwNDA4MTgwMzMwWjCBuzELMAkGA1UEBhMCUFkxNjA0BgNVBAoMLUNFUlRJRklDQURPIENVQUxJRklDQURPIERFIEZJUk1BIEVMRUNUUsOTTklDQTELMAkGA1UECxMCRjIxFDASBgNVBAQTC0FSQ0UgT1JURUdBMRcwFQYDVQQqEw5DSU5EWSBDQVJPTElOQTEkMCIGA1UEAxMbQ0lORFkgQ0FST0xJTkEgIEFSQ0UgT1JURUdBMRIwEAYDVQQFEwlDSTQ4MTQ1ODEwggEiMA0GCSqGSIb3DQEBAQUAA4IBDwAwggEKAoIBAQDCl8Oj3nlp/Ri5T34GeUmbm/dfwM071/4c2E8Y1V0ovXyerb+M3LH17upB9tsd/R+K7kyA6Co9OMsrY2Xw1Syv0QddN6NyZZmyjppzyilSydmvbcuSEUNBuQTTnZUetiTiCWgWb52rzOcIAzOP8MoshfC3MnpKqKQ0BlodhTHJh0bX3Oq4XZB++LrGIvwWoycx2CYRwZJ6NPvadbcvzl4JG/LoR7h0DW1MF2E8+KDb62TBBk8wbc0ckZvMdaHzLD8k1bslq0iwPeLniqlSFz6Jd+GGJNIILqAE86/XMKt3RQe4az4sjx+E+NEUe17bBkR/IeOjP2cYWZ5pH3L2A3dPAgMBAAGjggLVMIIC0TAMBgNVHRMBAf8EAjAAMB0GA1UdDgQWBBTDJXtLuG9iqzFEaz4TeGWziTeEgjAfBgNVHSMEGDAWgBS+NVRiaGDnJtMxwV+XseL2ZM4H9TAOBgNVHQ8BAf8EBAMCBeAwTAYDVR0RBEUwQ4EUQ0FSQ0VAQ1BBRkVSUkVSRS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IE3tN+o657FzP+IzeeQ8zBrcfs3n9ugHxizjnTBpaxwsMQLjNppTsDAPfgnFEvm9IBmBTvrqCut8aBi9/VMcAqdZ4mZ9NIm32IEUiEswFnv77I8Qc+LYl2O1vmA7orHD/CmcDBltIG8Rtn6kJafT4FgLfgBz7fb6KhOs/+iI3UM+Lp2Zm1XHRvzDDjWun1lkJvsw1NKj8fWAQtfoOcrQB+lzsrqoQQXWjxv8KHnajyPZTk69Wy1z4nwGy+cDya4BYmMBph2ytT5lKpwQnIeTrKvKRjUyFgI0WWObKsJGPj1/HdU1VwyInEw2VP9P/tR25zkg99O+UIwKOytQPqDrjCfEduiTRm941C496uSuimoiK7aMIU9bQcftbn5FMUYmu/8sGHopqwdu56oJl7VlEk+aJHiNEL7YBDS/Riw4tfwPqXZqkVMQpKCz1E+lOSPN4ON1whnihvJmEvuBUnAd7wJBj24NF0ROs6StCDfiDpTJKdTiLaQEZ8S/yyvAuhCeY+rSCTHVMK3TPTJGZrm2ENLdvfC9p6cX9byC/sDrbnKaGYS1BUElR8mXl8Yr6Amwfpu+HFx0d3wFKjIqLz3HxNCXlzdIgFpViV4DXoOGiiig4TL3x8PRf4nRfWQFuNAwzvH98AqLphQLXg+te6GIfUsmr6s4dtTAjU/tzHhrsl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0pMzT3OhDTGJmy4aaGxR0B2q5k3eWrpPKHAdJ7HfSVmCsPwmHihxvxp/YXm3d/3rM2X7yb0iHYdvb2TYQyPH6w==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c9SzFENWm5S6NgdjU6sWYFp3jQC0/75qavwi8aWFWDYd4XeOALH8zSIsbB15N5un43Miz4JrexGi8INu910fvA==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yfKyPiDJ50TdH5knHmAu0tCGRGyLs8H47GSYi2Y83NKauX04kpoG57GqjS2jMK0G5PmLfz9AqyM+vgoXjNJ4Tg==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LIPmZpxIVsrZ+u1o653+nDs/7m/ipfaK8yhGhgSuIe8JwCE9/sBJq1HhVzvfEV3DKmRajpjNOoQH/QThbbDGEg==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LIPmZpxIVsrZ+u1o653+nDs/7m/ipfaK8yhGhgSuIe8JwCE9/sBJq1HhVzvfEV3DKmRajpjNOoQH/QThbbDGEg==</DigestValue>
      </Reference>
      <Reference URI="/xl/drawings/drawing1.xml?ContentType=application/vnd.openxmlformats-officedocument.drawing+xml">
        <DigestMethod Algorithm="http://www.w3.org/2001/04/xmlenc#sha512"/>
        <DigestValue>LF5PTCZ/2Kl026cvezRj+MU3bSMboyPVKbWDJU+I7xzt64aPoi6ryRtY7SXg0wg2Ag30Ykzs0vQHu4SGtFeCYA==</DigestValue>
      </Reference>
      <Reference URI="/xl/drawings/drawing2.xml?ContentType=application/vnd.openxmlformats-officedocument.drawing+xml">
        <DigestMethod Algorithm="http://www.w3.org/2001/04/xmlenc#sha512"/>
        <DigestValue>C9khZltxsSHuFqFBVNRFuShYQ91MRo8s3txDH8Phw8sEdA7JDIyAzynuBwdZGrXgtZ5uRcPh98thn3sE197+sw==</DigestValue>
      </Reference>
      <Reference URI="/xl/drawings/drawing3.xml?ContentType=application/vnd.openxmlformats-officedocument.drawing+xml">
        <DigestMethod Algorithm="http://www.w3.org/2001/04/xmlenc#sha512"/>
        <DigestValue>yjLr7IIj3PtiCXOhclsqHidBYNMegUr+NoIhMRLTaZ3IHitcPb19k7C0/Sop+H+b7xhzziU7ifZhd04Q2wd/NQ==</DigestValue>
      </Reference>
      <Reference URI="/xl/drawings/drawing4.xml?ContentType=application/vnd.openxmlformats-officedocument.drawing+xml">
        <DigestMethod Algorithm="http://www.w3.org/2001/04/xmlenc#sha512"/>
        <DigestValue>ygOjo+GN8Tsaevmsg44G0ZkLGVFKFW4eNvLg57d6nsWJ8yVJWpiqyfxQSS8SE5IWIk2kqhtPG1hobzw44JGYaw==</DigestValue>
      </Reference>
      <Reference URI="/xl/drawings/drawing5.xml?ContentType=application/vnd.openxmlformats-officedocument.drawing+xml">
        <DigestMethod Algorithm="http://www.w3.org/2001/04/xmlenc#sha512"/>
        <DigestValue>JCVTcvE0URlajA8HkVNSmjRWITVy9zH6pp/P6WUXE+rZ1ULNipidPzjfFZE1Nlzrc4ZGeKoNc8qO8lepZnKumw==</DigestValue>
      </Reference>
      <Reference URI="/xl/drawings/vmlDrawing1.vml?ContentType=application/vnd.openxmlformats-officedocument.vmlDrawing">
        <DigestMethod Algorithm="http://www.w3.org/2001/04/xmlenc#sha512"/>
        <DigestValue>B4BJqpqQYiWd3IT82UzS6LV/olbiCkusCwvZD57EUBfAUOzg+hBTzx8h0u2zOMpBq4tI9p2v2bhi+UFIvcPCDg==</DigestValue>
      </Reference>
      <Reference URI="/xl/drawings/vmlDrawing2.vml?ContentType=application/vnd.openxmlformats-officedocument.vmlDrawing">
        <DigestMethod Algorithm="http://www.w3.org/2001/04/xmlenc#sha512"/>
        <DigestValue>i6J4BwzfGlU1bTbtOfdtnzEx6i7uKKbuUXTO12x7GHuZZA0fhqzfen+ne0jV/yrkYEHSi/1FMVg/nlkiZ/IvLw==</DigestValue>
      </Reference>
      <Reference URI="/xl/drawings/vmlDrawing3.vml?ContentType=application/vnd.openxmlformats-officedocument.vmlDrawing">
        <DigestMethod Algorithm="http://www.w3.org/2001/04/xmlenc#sha512"/>
        <DigestValue>LaWnWO9crYA4sZCJ2XFoeGRlqW90GEAZsO1A9hzfVtZcIg4wtNGdIIEy2xEbrAWsxyxDSaXaofD2e+sEtCG92w==</DigestValue>
      </Reference>
      <Reference URI="/xl/drawings/vmlDrawing4.vml?ContentType=application/vnd.openxmlformats-officedocument.vmlDrawing">
        <DigestMethod Algorithm="http://www.w3.org/2001/04/xmlenc#sha512"/>
        <DigestValue>3lh+qvHT9OXWJBiQw2zKnUMqkLynbSaFQzC8FndEZIVdI8+1lltvhrctFs/Z6G2Fl1Dx5Z+EnIRolFlw0IjgSg==</DigestValue>
      </Reference>
      <Reference URI="/xl/drawings/vmlDrawing5.vml?ContentType=application/vnd.openxmlformats-officedocument.vmlDrawing">
        <DigestMethod Algorithm="http://www.w3.org/2001/04/xmlenc#sha512"/>
        <DigestValue>uxNHz7SsvBSJZTABFRd43t/gdxHQaBvcTx5trSPo6kOwaHzyGsNUOWPSMSDvwJiPmrRDiX4XgBq+vI6vutFBTQ==</DigestValue>
      </Reference>
      <Reference URI="/xl/media/image1.png?ContentType=image/png">
        <DigestMethod Algorithm="http://www.w3.org/2001/04/xmlenc#sha512"/>
        <DigestValue>DwjyNEa4OGdfDqiIZS8vIwKEmqhtODO/+HkM6lFrj1HeLZvpyFrPXb0vrYHFTG97Bh1seV0oeru34QjClrIEOg==</DigestValue>
      </Reference>
      <Reference URI="/xl/media/image2.emf?ContentType=image/x-emf">
        <DigestMethod Algorithm="http://www.w3.org/2001/04/xmlenc#sha512"/>
        <DigestValue>EuKvuS63Se598FtxSr+ZNJmDic3ELoq0MN5Ow1IKIr9oEp+/2aalKTxz8CsKE40UL17kyDrzUSlU+qZDBJW8Hw==</DigestValue>
      </Reference>
      <Reference URI="/xl/media/image3.emf?ContentType=image/x-emf">
        <DigestMethod Algorithm="http://www.w3.org/2001/04/xmlenc#sha512"/>
        <DigestValue>kTaUbkEuBFmq6gaCnQuVgaqo1qiG1zC2QWOq2lsVgNBY7os3hfgzHT7Rn9BSV6fKIjFfNgHkB1QVPE+yaYPHfQ==</DigestValue>
      </Reference>
      <Reference URI="/xl/media/image4.emf?ContentType=image/x-emf">
        <DigestMethod Algorithm="http://www.w3.org/2001/04/xmlenc#sha512"/>
        <DigestValue>EVXuubi/eqZvk+sAmU/mO3V0hhZpH2X8CJ9vnPGvh2sfMxHsgrPx+Xz8Mcvh9yiUHqSkKZ+7i5lxxLbIURP76Q==</DigestValue>
      </Reference>
      <Reference URI="/xl/media/image5.emf?ContentType=image/x-emf">
        <DigestMethod Algorithm="http://www.w3.org/2001/04/xmlenc#sha512"/>
        <DigestValue>GbhXSXd5dkH7bHVBmZPenHu36/XkoqMtUz7CVB5obZAuVEyKlnmZiPyVQfZToWb7ACyTFrvEVe6MCgAYV8abUw==</DigestValue>
      </Reference>
      <Reference URI="/xl/media/image6.emf?ContentType=image/x-emf">
        <DigestMethod Algorithm="http://www.w3.org/2001/04/xmlenc#sha512"/>
        <DigestValue>T75lDdRPxvVMwkr7kfP+aSuso3MqYUlAvAy3KxuO7ZrVpxUjy/kpfjj9d/0DtwwsIyxQ2gfDVbiLtjBy5OD5ZA==</DigestValue>
      </Reference>
      <Reference URI="/xl/media/image7.emf?ContentType=image/x-emf">
        <DigestMethod Algorithm="http://www.w3.org/2001/04/xmlenc#sha512"/>
        <DigestValue>wcpXPavUrz1PehiowD4IXUZB87NYrHoAQVZSeLYSl0kb6rPlGmHMfhwVPb5IIxHxFSNuUEp4Ua7DGcaXTNE2/A==</DigestValue>
      </Reference>
      <Reference URI="/xl/media/image8.emf?ContentType=image/x-emf">
        <DigestMethod Algorithm="http://www.w3.org/2001/04/xmlenc#sha512"/>
        <DigestValue>8vxUmpbDQIWlCMSQAg2O5iOt/dRxi3uwsCZdOtJB36t5SfcPd8DmYKIpYUvevXOYXdeAoSr7n6bZf5WRFGyefw==</DigestValue>
      </Reference>
      <Reference URI="/xl/media/image9.emf?ContentType=image/x-emf">
        <DigestMethod Algorithm="http://www.w3.org/2001/04/xmlenc#sha512"/>
        <DigestValue>kBBxPf6BZNKP95vOoQciL5/j/OVqWyZ5esFIlUyhKPHw87XKA+Ptg+n9L2NvwP4TyfN9428GhjZIjBaygFtH/Q==</DigestValue>
      </Reference>
      <Reference URI="/xl/printerSettings/printerSettings1.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10.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2.bin?ContentType=application/vnd.openxmlformats-officedocument.spreadsheetml.printerSettings">
        <DigestMethod Algorithm="http://www.w3.org/2001/04/xmlenc#sha512"/>
        <DigestValue>sLxPNV0/I5MQBmtyGSw/CwEuki15jCI0H4VdpRNvHFqshhcp7sVL6H7YzANG48SHp0PIOeNBgXwxmcUSvsVIwA==</DigestValue>
      </Reference>
      <Reference URI="/xl/printerSettings/printerSettings13.bin?ContentType=application/vnd.openxmlformats-officedocument.spreadsheetml.printerSettings">
        <DigestMethod Algorithm="http://www.w3.org/2001/04/xmlenc#sha512"/>
        <DigestValue>u/L7cqfs97p9/xxj+GCgMA0PgJMsHPznx2b7+OUdPvu25d6++y6czQbipys5mLE2QPpK5C1JA9jZaX+EfpxjJw==</DigestValue>
      </Reference>
      <Reference URI="/xl/printerSettings/printerSettings14.bin?ContentType=application/vnd.openxmlformats-officedocument.spreadsheetml.printerSettings">
        <DigestMethod Algorithm="http://www.w3.org/2001/04/xmlenc#sha512"/>
        <DigestValue>6Jm7lYgzK7fjXQ1w/N3nJLMRi0tH0TEUdM4Yn1HlRwya2zWp6CcdxyqNHbtELITbdj374yx+U8Y2aVi5062Leg==</DigestValue>
      </Reference>
      <Reference URI="/xl/printerSettings/printerSettings1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7.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8.bin?ContentType=application/vnd.openxmlformats-officedocument.spreadsheetml.printerSettings">
        <DigestMethod Algorithm="http://www.w3.org/2001/04/xmlenc#sha512"/>
        <DigestValue>bhG+owghI8Ik+VrmxP9t7n4v9aaknl9xXOSknj0pRqgqO0ZiyG81jKGY5MKieV2Agbn7kpXv8wKpEcGJ6csmFg==</DigestValue>
      </Reference>
      <Reference URI="/xl/printerSettings/printerSettings19.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0.bin?ContentType=application/vnd.openxmlformats-officedocument.spreadsheetml.printerSettings">
        <DigestMethod Algorithm="http://www.w3.org/2001/04/xmlenc#sha512"/>
        <DigestValue>KzJ39oWj/kL5ufkLixwxbxWNSpPpsObWfxMyXWaDO//DnonhqCoX52tNuJ+iWoyzyMfxgTYOnHPgud/CIxArIg==</DigestValue>
      </Reference>
      <Reference URI="/xl/printerSettings/printerSettings2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2.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3.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24.bin?ContentType=application/vnd.openxmlformats-officedocument.spreadsheetml.printerSettings">
        <DigestMethod Algorithm="http://www.w3.org/2001/04/xmlenc#sha512"/>
        <DigestValue>sLxPNV0/I5MQBmtyGSw/CwEuki15jCI0H4VdpRNvHFqshhcp7sVL6H7YzANG48SHp0PIOeNBgXwxmcUSvsVIwA==</DigestValue>
      </Reference>
      <Reference URI="/xl/printerSettings/printerSettings25.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6.bin?ContentType=application/vnd.openxmlformats-officedocument.spreadsheetml.printerSettings">
        <DigestMethod Algorithm="http://www.w3.org/2001/04/xmlenc#sha512"/>
        <DigestValue>BJaD3xhOu2hir61L5zpJsypIWxI5Tfm+cDfHTv9H/+DxpC6dOEPi5ZG7zK5CdWDSFvEMsP7cCiC+N+o3XukbhQ==</DigestValue>
      </Reference>
      <Reference URI="/xl/printerSettings/printerSettings27.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9.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e/4Shvi62Kp6H5FKhE5MdeVYNgjE9VSRUayIQqabMl1SzqUz3thh7vgSjI88Qqa15Dh8AaPl1KOicGK4+FsVbQ==</DigestValue>
      </Reference>
      <Reference URI="/xl/printerSettings/printerSettings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8.bin?ContentType=application/vnd.openxmlformats-officedocument.spreadsheetml.printerSettings">
        <DigestMethod Algorithm="http://www.w3.org/2001/04/xmlenc#sha512"/>
        <DigestValue>7YkNldjKascF+hvysNR25BujgjVfleWxCNqRkYf+hF597ZOpdBSKmfFxqXsjEB/udK1ThySx6mrbmnY5d8BpYA==</DigestValue>
      </Reference>
      <Reference URI="/xl/printerSettings/printerSettings9.bin?ContentType=application/vnd.openxmlformats-officedocument.spreadsheetml.printerSettings">
        <DigestMethod Algorithm="http://www.w3.org/2001/04/xmlenc#sha512"/>
        <DigestValue>xOaoqvdY2+vsDDUbenH5ZyC0fPEn+/pk6YNXm0fWcr5DudKZunUGeUgS1F/3aaIwGTTaE8aTtFeRL6YoQRSPRQ==</DigestValue>
      </Reference>
      <Reference URI="/xl/sharedStrings.xml?ContentType=application/vnd.openxmlformats-officedocument.spreadsheetml.sharedStrings+xml">
        <DigestMethod Algorithm="http://www.w3.org/2001/04/xmlenc#sha512"/>
        <DigestValue>ank5Kx/vheMoYZUm6YmxFmqrFJL4MAXTEQ/qoO4XLCG6Rt73+hRg7mOz/wRlPxYOCbVyhlWbRpOXg4CnI70COg==</DigestValue>
      </Reference>
      <Reference URI="/xl/styles.xml?ContentType=application/vnd.openxmlformats-officedocument.spreadsheetml.styles+xml">
        <DigestMethod Algorithm="http://www.w3.org/2001/04/xmlenc#sha512"/>
        <DigestValue>AbTqEeR3mkxSsTRaS/K/et3/W8lBMFxfTdsAjZDuZqxhLVe2WvrHRljmOf7Z/M5Sp4JpL3XQINRtaAsfEblJOg==</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eefFuoNCt9li3URtzuj0ZH3rImd3Ab7ILnf5zekTZkSRvdMNuDsSXnTsTdZz66qVHFZwvZXZuAumx/GD5qBL8g==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MGRp0UGMzM0i8WaZiLtFnpqHfkViCyRs8C0zSUZybqtMkm3l4MuU01CrmGI4VjIgehoo/vf79jDCA+hnDBv8EQ==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GnbcIFaK4AwfOV9jOiYnB22uxJR9QMMhGKdD1Fh9s/UTYjT2C+qyvuH1L8Mhq4MwVO+L0+JOLBDBEr65hZ7+wg==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YHD3LHJO2V9QGghbwiY3/DuHRDsxhO/FTS+wlnWhKcVxGJqqCinFh3/WCFCEBiuptulqbrGkZiPYl5Yo/3t55A==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512"/>
        <DigestValue>6TmCoUt8uhcj+/ElRNyEzHOkf+cSWHRZMMHfRX7Qd5p3zEq2nMWCTj1NDL+Pt+/ZLxpJ2SelqH6IYQJv9b3BhQ==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Q8/mlhO4HZJcSeydk28GXgGtY/gXb5klzG3nNnwBVRczHfNfPDBiC8u2q7rT+8avtWeRtQgJFK6zE4Oe/GFHsg==</DigestValue>
      </Reference>
      <Reference URI="/xl/worksheets/sheet1.xml?ContentType=application/vnd.openxmlformats-officedocument.spreadsheetml.worksheet+xml">
        <DigestMethod Algorithm="http://www.w3.org/2001/04/xmlenc#sha512"/>
        <DigestValue>j4yWaaVHUIskOShTL4eNz6xnaqEJ0xMQm0R7Y+nZTwhJU0tRIO/EiiL6AgXFpj/LDqip9+la7CLNMCzBYd0pNg==</DigestValue>
      </Reference>
      <Reference URI="/xl/worksheets/sheet2.xml?ContentType=application/vnd.openxmlformats-officedocument.spreadsheetml.worksheet+xml">
        <DigestMethod Algorithm="http://www.w3.org/2001/04/xmlenc#sha512"/>
        <DigestValue>mq+kPZewkdpEPqDr6SnLiWFC5N0k5YdXFTACrzwbCpfj1K5qHvo5ncUJdru6JUi12kEg4X0Jbhx9wAnYlNEVzg==</DigestValue>
      </Reference>
      <Reference URI="/xl/worksheets/sheet3.xml?ContentType=application/vnd.openxmlformats-officedocument.spreadsheetml.worksheet+xml">
        <DigestMethod Algorithm="http://www.w3.org/2001/04/xmlenc#sha512"/>
        <DigestValue>ntIlYHl3RC/WEVXh7fPYU0datsGQrmj27u9v4c1PF4pCYX6MW6gFcjGVDqT5IbZOMtb8fZXWpR2ghWzZ7OyJ/Q==</DigestValue>
      </Reference>
      <Reference URI="/xl/worksheets/sheet4.xml?ContentType=application/vnd.openxmlformats-officedocument.spreadsheetml.worksheet+xml">
        <DigestMethod Algorithm="http://www.w3.org/2001/04/xmlenc#sha512"/>
        <DigestValue>um58Mzo3hhs9CFpTJjR922v0gCn/Qyl0NmcQ4l0YTuRVQX2VKS8y9P0GlkZbhv0j7tuCun07miihG+AesnLAgw==</DigestValue>
      </Reference>
      <Reference URI="/xl/worksheets/sheet5.xml?ContentType=application/vnd.openxmlformats-officedocument.spreadsheetml.worksheet+xml">
        <DigestMethod Algorithm="http://www.w3.org/2001/04/xmlenc#sha512"/>
        <DigestValue>hTh0FPPxcgYPQDgAiTSv8QD22AeG9Z9DuAcEE0m/aqgWjrW3/ZwMqnZScJB1T7F5woT25n5zxNEcezY4w+f+LA==</DigestValue>
      </Reference>
    </Manifest>
    <SignatureProperties>
      <SignatureProperty Id="idSignatureTime" Target="#idPackageSignature">
        <mdssi:SignatureTime xmlns:mdssi="http://schemas.openxmlformats.org/package/2006/digital-signature">
          <mdssi:Format>YYYY-MM-DDThh:mm:ssTZD</mdssi:Format>
          <mdssi:Value>2025-11-14T21:48:08Z</mdssi:Value>
        </mdssi:SignatureTime>
      </SignatureProperty>
    </SignatureProperties>
  </Object>
  <Object Id="idOfficeObject">
    <SignatureProperties>
      <SignatureProperty Id="idOfficeV1Details" Target="#idPackageSignature">
        <SignatureInfoV1 xmlns="http://schemas.microsoft.com/office/2006/digsig">
          <SetupID>{13F0AE40-CAAF-4C1A-B88F-912E179D3224}</SetupID>
          <SignatureText>Cindy Arce</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2025-11-14T21:48:08Z</xd:SigningTime>
          <xd:SigningCertificate>
            <xd:Cert>
              <xd:CertDigest>
                <DigestMethod Algorithm="http://www.w3.org/2001/04/xmlenc#sha512"/>
                <DigestValue>LNCSjQ+RFxgFxJg2E1/ob9szec8Bm8wVPfA1D8IAQlJ7/2bBfA9j6ABmdqwpwtwHMhKb635wIuC6TPRfPCIz3w==</DigestValue>
              </xd:CertDigest>
              <xd:IssuerSerial>
                <X509IssuerName>SERIALNUMBER=RUC80080610-7, CN=CODE100 S.A., OU=Prestador Cualificado de Servicios de Confianza, O=ICPP, C=PY</X509IssuerName>
                <X509SerialNumber>64850860581453980396584385116316832200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Z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hfaO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YX2jk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LgAIAAAACAAAAAcAAAAEAAAABwAAAAgAAAAIAAAABQAAAAcAAABLAAAAQAAAADAAAAAFAAAAIAAAAAEAAAABAAAAEAAAAAAAAAAAAAAAQAEAAKAAAAAAAAAAAAAAAEABAACgAAAAJQAAAAwAAAACAAAAJwAAABgAAAAFAAAAAAAAAP///wAAAAAAJQAAAAwAAAAFAAAATAAAAGQAAAAOAAAAiwAAACEBAACbAAAADgAAAIsAAAAUAQAAEQAAACEA8AAAAAAAAAAAAAAAgD8AAAAAAAAAAAAAgD8AAAAAAAAAAAAAAAAAAAAAAAAAAAAAAAAAAAAAAAAAACUAAAAMAAAAAAAAgCgAAAAMAAAABQAAACUAAAAMAAAAAQAAABgAAAAMAAAAAAAAABIAAAAMAAAAAQAAABYAAAAMAAAAAAAAAFQAAAA8AQAADwAAAIsAAAAgAQAAmwAAAAEAAABVVY9BhfaOQQ8AAACLAAAAKAAAAEwAAAAEAAAADgAAAIsAAAAiAQAAnAAAAJwAAABGAGkAcgBtAGEAZABvACAAcABvAHIAOgAgAEMASQBOAEQAWQAgAEMAQQBSAE8ATABJAE4AQQAgACAAQQBSAEMARQAgAE8AUgBUAEUARwBBAAYAAAADAAAABQAAAAsAAAAHAAAACAAAAAgAAAAEAAAACAAAAAgAAAAFAAAAAwAAAAQAAAAIAAAAAwAAAAoAAAAJAAAABwAAAAQAAAAIAAAACAAAAAgAAAAKAAAABgAAAAMAAAAKAAAACAAAAAQAAAAEAAAACAAAAAgAAAAIAAAABwAAAAQAAAAKAAAACAAAAAcAAAAHAAAACQAAAAgAAAAWAAAADAAAAAAAAAAlAAAADAAAAAIAAAAOAAAAFAAAAAAAAAAQAAAAFAAAAA==</Object>
  <Object Id="idInvalidSigLnImg">AQAAAGwAAAAAAAAAAAAAAD8BAACfAAAAAAAAAAAAAABmFgAALAsAACBFTUYAAAEA4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f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YX2jk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GF9o5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GF9o5BDwAAAHYAAAAJAAAATAAAAAAAAAAAAAAAAAAAAP//////////YAAAAEMAbwBuAHQAYQBkAG8AcgBhAG8ACAAAAAgAAAAHAAAABAAAAAcAAAAIAAAACAAAAAUAAAAH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PAEAAA8AAACLAAAAIAEAAJsAAAABAAAAVVWPQYX2jkEPAAAAiwAAACgAAABMAAAABAAAAA4AAACLAAAAIgEAAJwAAACcAAAARgBpAHIAbQBhAGQAbwAgAHAAbwByADoAIABDAEkATgBEAFkAIABDAEEAUgBPAEwASQBOAEEAIAAgAEEAUgBDAEUAIABPAFIAVABFAEcAQQAGAAAAAwAAAAUAAAALAAAABwAAAAgAAAAIAAAABAAAAAgAAAAIAAAABQAAAAMAAAAEAAAACAAAAAMAAAAKAAAACQAAAAcAAAAEAAAACAAAAAgAAAAIAAAACgAAAAYAAAADAAAACgAAAAgAAAAEAAAABAAAAAgAAAAIAAAACAAAAAcAAAAEAAAACgAAAAgAAAAHAAAABwAAAAkAAAAIAAAAFgAAAAwAAAAAAAAAJQAAAAwAAAACAAAADgAAABQAAAAAAAAAEAAAABQ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Br3/vZn+Ok+SPLk/mVJc0jZLlVu4+hOjfEpD4R6s8zeSB2RxIzepBHbkD9SayVk5xX+6kEo8Brzc
eiCUzSjjHQ==</DigestValue>
    </Reference>
    <Reference Type="http://www.w3.org/2000/09/xmldsig#Object" URI="#idOfficeObject">
      <DigestMethod Algorithm="http://www.w3.org/2001/04/xmlenc#sha512"/>
      <DigestValue>/IM0hNSW2sckC7CWY/M6k4s0tCeTtXd1XxicosW9xOij0IWNiB2OhqN9qdjbg7Rjqmt3nLpZsNcW
H1rXgup8UQ==</DigestValue>
    </Reference>
    <Reference Type="http://uri.etsi.org/01903#SignedProperties" URI="#idSignedProperties">
      <Transforms>
        <Transform Algorithm="http://www.w3.org/TR/2001/REC-xml-c14n-20010315"/>
      </Transforms>
      <DigestMethod Algorithm="http://www.w3.org/2001/04/xmlenc#sha512"/>
      <DigestValue>0OgKzOqP6hRz6d2o0jDmfUgAooLJ9Ljyo2ochbIQK2LMeYn5aCmxlw52Hy2tEpjcGg2WP7CJHEEO
79QWYxz6TA==</DigestValue>
    </Reference>
    <Reference Type="http://www.w3.org/2000/09/xmldsig#Object" URI="#idValidSigLnImg">
      <DigestMethod Algorithm="http://www.w3.org/2001/04/xmlenc#sha512"/>
      <DigestValue>uqmp9YrsyVWLfBXcrFeSTrzSwm1QHddxhRopjfnNZXTw+TJlgBDa8hgFQT//FN8roTmPwtpVdXRS
ny15zDKk6Q==</DigestValue>
    </Reference>
    <Reference Type="http://www.w3.org/2000/09/xmldsig#Object" URI="#idInvalidSigLnImg">
      <DigestMethod Algorithm="http://www.w3.org/2001/04/xmlenc#sha512"/>
      <DigestValue>ge1kG7FPKkTQU59C7U2/78SEBX6aBKKtHdfkrdYsE3f6Wd/1Skj1R6bEVqj+AF42myEZ1yP6QA5r
Zkv2pXfrZA==</DigestValue>
    </Reference>
  </SignedInfo>
  <SignatureValue>HTIA3O4NIt658+eoJxR5a56V+FpzuzJFQ9m2vsYpBIWMRMitalg1XU6Ab01ineNCK3yCPj7mbXPj
ZBLqdrGDYzE5KSi4uqlJ7trag5a25I9+J5V0vQUp7IzzBcxAK3gk1ftZUi2ZAs8DNkfxkfz4oGrH
S/53yurYkjvSMqBTOANGCfSDxjO/12/F5GUe5wH7B/s73H5aTdsR0xD6JRGoUl76V/MWaWSbEFqC
Rt4h6uf8YWsmC/Ah6dT0UcXMByhEDsL7FxL3m9irfSVNqBTTvTJbcvMvITKx4I8SAI2uyfyeVpF9
MEY3Nazh6eUPnW+ZyO6wggsjkJMz/cWm9Tk6GQ==</SignatureValue>
  <KeyInfo>
    <X509Data>
      <X509Certificate>MIIHozCCBYugAwIBAgIQMMnSSVKGGZlGnvNlXkcRyDANBgkqhkiG9w0BAQ0FADCBhTELMAkGA1UEBhMCUFkxDTALBgNVBAoTBElDUFAxODA2BgNVBAsTL1ByZXN0YWRvciBDdWFsaWZpY2FkbyBkZSBTZXJ2aWNpb3MgZGUgQ29uZmlhbnphMRUwEwYDVQQDEwxDT0RFMTAwIFMuQS4xFjAUBgNVBAUTDVJVQzgwMDgwNjEwLTcwHhcNMjUwNDA4MTgwMzMwWhcNMjcwNDA4MTgwMzMwWjCBuzELMAkGA1UEBhMCUFkxNjA0BgNVBAoMLUNFUlRJRklDQURPIENVQUxJRklDQURPIERFIEZJUk1BIEVMRUNUUsOTTklDQTELMAkGA1UECxMCRjIxFDASBgNVBAQTC0FSQ0UgT1JURUdBMRcwFQYDVQQqEw5DSU5EWSBDQVJPTElOQTEkMCIGA1UEAxMbQ0lORFkgQ0FST0xJTkEgIEFSQ0UgT1JURUdBMRIwEAYDVQQFEwlDSTQ4MTQ1ODEwggEiMA0GCSqGSIb3DQEBAQUAA4IBDwAwggEKAoIBAQDCl8Oj3nlp/Ri5T34GeUmbm/dfwM071/4c2E8Y1V0ovXyerb+M3LH17upB9tsd/R+K7kyA6Co9OMsrY2Xw1Syv0QddN6NyZZmyjppzyilSydmvbcuSEUNBuQTTnZUetiTiCWgWb52rzOcIAzOP8MoshfC3MnpKqKQ0BlodhTHJh0bX3Oq4XZB++LrGIvwWoycx2CYRwZJ6NPvadbcvzl4JG/LoR7h0DW1MF2E8+KDb62TBBk8wbc0ckZvMdaHzLD8k1bslq0iwPeLniqlSFz6Jd+GGJNIILqAE86/XMKt3RQe4az4sjx+E+NEUe17bBkR/IeOjP2cYWZ5pH3L2A3dPAgMBAAGjggLVMIIC0TAMBgNVHRMBAf8EAjAAMB0GA1UdDgQWBBTDJXtLuG9iqzFEaz4TeGWziTeEgjAfBgNVHSMEGDAWgBS+NVRiaGDnJtMxwV+XseL2ZM4H9TAOBgNVHQ8BAf8EBAMCBeAwTAYDVR0RBEUwQ4EUQ0FSQ0VAQ1BBRkVSUkVSRS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IE3tN+o657FzP+IzeeQ8zBrcfs3n9ugHxizjnTBpaxwsMQLjNppTsDAPfgnFEvm9IBmBTvrqCut8aBi9/VMcAqdZ4mZ9NIm32IEUiEswFnv77I8Qc+LYl2O1vmA7orHD/CmcDBltIG8Rtn6kJafT4FgLfgBz7fb6KhOs/+iI3UM+Lp2Zm1XHRvzDDjWun1lkJvsw1NKj8fWAQtfoOcrQB+lzsrqoQQXWjxv8KHnajyPZTk69Wy1z4nwGy+cDya4BYmMBph2ytT5lKpwQnIeTrKvKRjUyFgI0WWObKsJGPj1/HdU1VwyInEw2VP9P/tR25zkg99O+UIwKOytQPqDrjCfEduiTRm941C496uSuimoiK7aMIU9bQcftbn5FMUYmu/8sGHopqwdu56oJl7VlEk+aJHiNEL7YBDS/Riw4tfwPqXZqkVMQpKCz1E+lOSPN4ON1whnihvJmEvuBUnAd7wJBj24NF0ROs6StCDfiDpTJKdTiLaQEZ8S/yyvAuhCeY+rSCTHVMK3TPTJGZrm2ENLdvfC9p6cX9byC/sDrbnKaGYS1BUElR8mXl8Yr6Amwfpu+HFx0d3wFKjIqLz3HxNCXlzdIgFpViV4DXoOGiiig4TL3x8PRf4nRfWQFuNAwzvH98AqLphQLXg+te6GIfUsmr6s4dtTAjU/tzHhrsl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0pMzT3OhDTGJmy4aaGxR0B2q5k3eWrpPKHAdJ7HfSVmCsPwmHihxvxp/YXm3d/3rM2X7yb0iHYdvb2TYQyPH6w==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c9SzFENWm5S6NgdjU6sWYFp3jQC0/75qavwi8aWFWDYd4XeOALH8zSIsbB15N5un43Miz4JrexGi8INu910fvA==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yfKyPiDJ50TdH5knHmAu0tCGRGyLs8H47GSYi2Y83NKauX04kpoG57GqjS2jMK0G5PmLfz9AqyM+vgoXjNJ4Tg==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LIPmZpxIVsrZ+u1o653+nDs/7m/ipfaK8yhGhgSuIe8JwCE9/sBJq1HhVzvfEV3DKmRajpjNOoQH/QThbbDGEg==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LIPmZpxIVsrZ+u1o653+nDs/7m/ipfaK8yhGhgSuIe8JwCE9/sBJq1HhVzvfEV3DKmRajpjNOoQH/QThbbDGEg==</DigestValue>
      </Reference>
      <Reference URI="/xl/drawings/drawing1.xml?ContentType=application/vnd.openxmlformats-officedocument.drawing+xml">
        <DigestMethod Algorithm="http://www.w3.org/2001/04/xmlenc#sha512"/>
        <DigestValue>LF5PTCZ/2Kl026cvezRj+MU3bSMboyPVKbWDJU+I7xzt64aPoi6ryRtY7SXg0wg2Ag30Ykzs0vQHu4SGtFeCYA==</DigestValue>
      </Reference>
      <Reference URI="/xl/drawings/drawing2.xml?ContentType=application/vnd.openxmlformats-officedocument.drawing+xml">
        <DigestMethod Algorithm="http://www.w3.org/2001/04/xmlenc#sha512"/>
        <DigestValue>C9khZltxsSHuFqFBVNRFuShYQ91MRo8s3txDH8Phw8sEdA7JDIyAzynuBwdZGrXgtZ5uRcPh98thn3sE197+sw==</DigestValue>
      </Reference>
      <Reference URI="/xl/drawings/drawing3.xml?ContentType=application/vnd.openxmlformats-officedocument.drawing+xml">
        <DigestMethod Algorithm="http://www.w3.org/2001/04/xmlenc#sha512"/>
        <DigestValue>yjLr7IIj3PtiCXOhclsqHidBYNMegUr+NoIhMRLTaZ3IHitcPb19k7C0/Sop+H+b7xhzziU7ifZhd04Q2wd/NQ==</DigestValue>
      </Reference>
      <Reference URI="/xl/drawings/drawing4.xml?ContentType=application/vnd.openxmlformats-officedocument.drawing+xml">
        <DigestMethod Algorithm="http://www.w3.org/2001/04/xmlenc#sha512"/>
        <DigestValue>ygOjo+GN8Tsaevmsg44G0ZkLGVFKFW4eNvLg57d6nsWJ8yVJWpiqyfxQSS8SE5IWIk2kqhtPG1hobzw44JGYaw==</DigestValue>
      </Reference>
      <Reference URI="/xl/drawings/drawing5.xml?ContentType=application/vnd.openxmlformats-officedocument.drawing+xml">
        <DigestMethod Algorithm="http://www.w3.org/2001/04/xmlenc#sha512"/>
        <DigestValue>JCVTcvE0URlajA8HkVNSmjRWITVy9zH6pp/P6WUXE+rZ1ULNipidPzjfFZE1Nlzrc4ZGeKoNc8qO8lepZnKumw==</DigestValue>
      </Reference>
      <Reference URI="/xl/drawings/vmlDrawing1.vml?ContentType=application/vnd.openxmlformats-officedocument.vmlDrawing">
        <DigestMethod Algorithm="http://www.w3.org/2001/04/xmlenc#sha512"/>
        <DigestValue>B4BJqpqQYiWd3IT82UzS6LV/olbiCkusCwvZD57EUBfAUOzg+hBTzx8h0u2zOMpBq4tI9p2v2bhi+UFIvcPCDg==</DigestValue>
      </Reference>
      <Reference URI="/xl/drawings/vmlDrawing2.vml?ContentType=application/vnd.openxmlformats-officedocument.vmlDrawing">
        <DigestMethod Algorithm="http://www.w3.org/2001/04/xmlenc#sha512"/>
        <DigestValue>i6J4BwzfGlU1bTbtOfdtnzEx6i7uKKbuUXTO12x7GHuZZA0fhqzfen+ne0jV/yrkYEHSi/1FMVg/nlkiZ/IvLw==</DigestValue>
      </Reference>
      <Reference URI="/xl/drawings/vmlDrawing3.vml?ContentType=application/vnd.openxmlformats-officedocument.vmlDrawing">
        <DigestMethod Algorithm="http://www.w3.org/2001/04/xmlenc#sha512"/>
        <DigestValue>LaWnWO9crYA4sZCJ2XFoeGRlqW90GEAZsO1A9hzfVtZcIg4wtNGdIIEy2xEbrAWsxyxDSaXaofD2e+sEtCG92w==</DigestValue>
      </Reference>
      <Reference URI="/xl/drawings/vmlDrawing4.vml?ContentType=application/vnd.openxmlformats-officedocument.vmlDrawing">
        <DigestMethod Algorithm="http://www.w3.org/2001/04/xmlenc#sha512"/>
        <DigestValue>3lh+qvHT9OXWJBiQw2zKnUMqkLynbSaFQzC8FndEZIVdI8+1lltvhrctFs/Z6G2Fl1Dx5Z+EnIRolFlw0IjgSg==</DigestValue>
      </Reference>
      <Reference URI="/xl/drawings/vmlDrawing5.vml?ContentType=application/vnd.openxmlformats-officedocument.vmlDrawing">
        <DigestMethod Algorithm="http://www.w3.org/2001/04/xmlenc#sha512"/>
        <DigestValue>uxNHz7SsvBSJZTABFRd43t/gdxHQaBvcTx5trSPo6kOwaHzyGsNUOWPSMSDvwJiPmrRDiX4XgBq+vI6vutFBTQ==</DigestValue>
      </Reference>
      <Reference URI="/xl/media/image1.png?ContentType=image/png">
        <DigestMethod Algorithm="http://www.w3.org/2001/04/xmlenc#sha512"/>
        <DigestValue>DwjyNEa4OGdfDqiIZS8vIwKEmqhtODO/+HkM6lFrj1HeLZvpyFrPXb0vrYHFTG97Bh1seV0oeru34QjClrIEOg==</DigestValue>
      </Reference>
      <Reference URI="/xl/media/image2.emf?ContentType=image/x-emf">
        <DigestMethod Algorithm="http://www.w3.org/2001/04/xmlenc#sha512"/>
        <DigestValue>EuKvuS63Se598FtxSr+ZNJmDic3ELoq0MN5Ow1IKIr9oEp+/2aalKTxz8CsKE40UL17kyDrzUSlU+qZDBJW8Hw==</DigestValue>
      </Reference>
      <Reference URI="/xl/media/image3.emf?ContentType=image/x-emf">
        <DigestMethod Algorithm="http://www.w3.org/2001/04/xmlenc#sha512"/>
        <DigestValue>kTaUbkEuBFmq6gaCnQuVgaqo1qiG1zC2QWOq2lsVgNBY7os3hfgzHT7Rn9BSV6fKIjFfNgHkB1QVPE+yaYPHfQ==</DigestValue>
      </Reference>
      <Reference URI="/xl/media/image4.emf?ContentType=image/x-emf">
        <DigestMethod Algorithm="http://www.w3.org/2001/04/xmlenc#sha512"/>
        <DigestValue>EVXuubi/eqZvk+sAmU/mO3V0hhZpH2X8CJ9vnPGvh2sfMxHsgrPx+Xz8Mcvh9yiUHqSkKZ+7i5lxxLbIURP76Q==</DigestValue>
      </Reference>
      <Reference URI="/xl/media/image5.emf?ContentType=image/x-emf">
        <DigestMethod Algorithm="http://www.w3.org/2001/04/xmlenc#sha512"/>
        <DigestValue>GbhXSXd5dkH7bHVBmZPenHu36/XkoqMtUz7CVB5obZAuVEyKlnmZiPyVQfZToWb7ACyTFrvEVe6MCgAYV8abUw==</DigestValue>
      </Reference>
      <Reference URI="/xl/media/image6.emf?ContentType=image/x-emf">
        <DigestMethod Algorithm="http://www.w3.org/2001/04/xmlenc#sha512"/>
        <DigestValue>T75lDdRPxvVMwkr7kfP+aSuso3MqYUlAvAy3KxuO7ZrVpxUjy/kpfjj9d/0DtwwsIyxQ2gfDVbiLtjBy5OD5ZA==</DigestValue>
      </Reference>
      <Reference URI="/xl/media/image7.emf?ContentType=image/x-emf">
        <DigestMethod Algorithm="http://www.w3.org/2001/04/xmlenc#sha512"/>
        <DigestValue>wcpXPavUrz1PehiowD4IXUZB87NYrHoAQVZSeLYSl0kb6rPlGmHMfhwVPb5IIxHxFSNuUEp4Ua7DGcaXTNE2/A==</DigestValue>
      </Reference>
      <Reference URI="/xl/media/image8.emf?ContentType=image/x-emf">
        <DigestMethod Algorithm="http://www.w3.org/2001/04/xmlenc#sha512"/>
        <DigestValue>8vxUmpbDQIWlCMSQAg2O5iOt/dRxi3uwsCZdOtJB36t5SfcPd8DmYKIpYUvevXOYXdeAoSr7n6bZf5WRFGyefw==</DigestValue>
      </Reference>
      <Reference URI="/xl/media/image9.emf?ContentType=image/x-emf">
        <DigestMethod Algorithm="http://www.w3.org/2001/04/xmlenc#sha512"/>
        <DigestValue>kBBxPf6BZNKP95vOoQciL5/j/OVqWyZ5esFIlUyhKPHw87XKA+Ptg+n9L2NvwP4TyfN9428GhjZIjBaygFtH/Q==</DigestValue>
      </Reference>
      <Reference URI="/xl/printerSettings/printerSettings1.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10.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2.bin?ContentType=application/vnd.openxmlformats-officedocument.spreadsheetml.printerSettings">
        <DigestMethod Algorithm="http://www.w3.org/2001/04/xmlenc#sha512"/>
        <DigestValue>sLxPNV0/I5MQBmtyGSw/CwEuki15jCI0H4VdpRNvHFqshhcp7sVL6H7YzANG48SHp0PIOeNBgXwxmcUSvsVIwA==</DigestValue>
      </Reference>
      <Reference URI="/xl/printerSettings/printerSettings13.bin?ContentType=application/vnd.openxmlformats-officedocument.spreadsheetml.printerSettings">
        <DigestMethod Algorithm="http://www.w3.org/2001/04/xmlenc#sha512"/>
        <DigestValue>u/L7cqfs97p9/xxj+GCgMA0PgJMsHPznx2b7+OUdPvu25d6++y6czQbipys5mLE2QPpK5C1JA9jZaX+EfpxjJw==</DigestValue>
      </Reference>
      <Reference URI="/xl/printerSettings/printerSettings14.bin?ContentType=application/vnd.openxmlformats-officedocument.spreadsheetml.printerSettings">
        <DigestMethod Algorithm="http://www.w3.org/2001/04/xmlenc#sha512"/>
        <DigestValue>6Jm7lYgzK7fjXQ1w/N3nJLMRi0tH0TEUdM4Yn1HlRwya2zWp6CcdxyqNHbtELITbdj374yx+U8Y2aVi5062Leg==</DigestValue>
      </Reference>
      <Reference URI="/xl/printerSettings/printerSettings1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7.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8.bin?ContentType=application/vnd.openxmlformats-officedocument.spreadsheetml.printerSettings">
        <DigestMethod Algorithm="http://www.w3.org/2001/04/xmlenc#sha512"/>
        <DigestValue>bhG+owghI8Ik+VrmxP9t7n4v9aaknl9xXOSknj0pRqgqO0ZiyG81jKGY5MKieV2Agbn7kpXv8wKpEcGJ6csmFg==</DigestValue>
      </Reference>
      <Reference URI="/xl/printerSettings/printerSettings19.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0.bin?ContentType=application/vnd.openxmlformats-officedocument.spreadsheetml.printerSettings">
        <DigestMethod Algorithm="http://www.w3.org/2001/04/xmlenc#sha512"/>
        <DigestValue>KzJ39oWj/kL5ufkLixwxbxWNSpPpsObWfxMyXWaDO//DnonhqCoX52tNuJ+iWoyzyMfxgTYOnHPgud/CIxArIg==</DigestValue>
      </Reference>
      <Reference URI="/xl/printerSettings/printerSettings2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2.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3.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24.bin?ContentType=application/vnd.openxmlformats-officedocument.spreadsheetml.printerSettings">
        <DigestMethod Algorithm="http://www.w3.org/2001/04/xmlenc#sha512"/>
        <DigestValue>sLxPNV0/I5MQBmtyGSw/CwEuki15jCI0H4VdpRNvHFqshhcp7sVL6H7YzANG48SHp0PIOeNBgXwxmcUSvsVIwA==</DigestValue>
      </Reference>
      <Reference URI="/xl/printerSettings/printerSettings25.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6.bin?ContentType=application/vnd.openxmlformats-officedocument.spreadsheetml.printerSettings">
        <DigestMethod Algorithm="http://www.w3.org/2001/04/xmlenc#sha512"/>
        <DigestValue>BJaD3xhOu2hir61L5zpJsypIWxI5Tfm+cDfHTv9H/+DxpC6dOEPi5ZG7zK5CdWDSFvEMsP7cCiC+N+o3XukbhQ==</DigestValue>
      </Reference>
      <Reference URI="/xl/printerSettings/printerSettings27.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9.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e/4Shvi62Kp6H5FKhE5MdeVYNgjE9VSRUayIQqabMl1SzqUz3thh7vgSjI88Qqa15Dh8AaPl1KOicGK4+FsVbQ==</DigestValue>
      </Reference>
      <Reference URI="/xl/printerSettings/printerSettings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8.bin?ContentType=application/vnd.openxmlformats-officedocument.spreadsheetml.printerSettings">
        <DigestMethod Algorithm="http://www.w3.org/2001/04/xmlenc#sha512"/>
        <DigestValue>7YkNldjKascF+hvysNR25BujgjVfleWxCNqRkYf+hF597ZOpdBSKmfFxqXsjEB/udK1ThySx6mrbmnY5d8BpYA==</DigestValue>
      </Reference>
      <Reference URI="/xl/printerSettings/printerSettings9.bin?ContentType=application/vnd.openxmlformats-officedocument.spreadsheetml.printerSettings">
        <DigestMethod Algorithm="http://www.w3.org/2001/04/xmlenc#sha512"/>
        <DigestValue>xOaoqvdY2+vsDDUbenH5ZyC0fPEn+/pk6YNXm0fWcr5DudKZunUGeUgS1F/3aaIwGTTaE8aTtFeRL6YoQRSPRQ==</DigestValue>
      </Reference>
      <Reference URI="/xl/sharedStrings.xml?ContentType=application/vnd.openxmlformats-officedocument.spreadsheetml.sharedStrings+xml">
        <DigestMethod Algorithm="http://www.w3.org/2001/04/xmlenc#sha512"/>
        <DigestValue>ank5Kx/vheMoYZUm6YmxFmqrFJL4MAXTEQ/qoO4XLCG6Rt73+hRg7mOz/wRlPxYOCbVyhlWbRpOXg4CnI70COg==</DigestValue>
      </Reference>
      <Reference URI="/xl/styles.xml?ContentType=application/vnd.openxmlformats-officedocument.spreadsheetml.styles+xml">
        <DigestMethod Algorithm="http://www.w3.org/2001/04/xmlenc#sha512"/>
        <DigestValue>AbTqEeR3mkxSsTRaS/K/et3/W8lBMFxfTdsAjZDuZqxhLVe2WvrHRljmOf7Z/M5Sp4JpL3XQINRtaAsfEblJOg==</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eefFuoNCt9li3URtzuj0ZH3rImd3Ab7ILnf5zekTZkSRvdMNuDsSXnTsTdZz66qVHFZwvZXZuAumx/GD5qBL8g==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512"/>
        <DigestValue>MGRp0UGMzM0i8WaZiLtFnpqHfkViCyRs8C0zSUZybqtMkm3l4MuU01CrmGI4VjIgehoo/vf79jDCA+hnDBv8EQ==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512"/>
        <DigestValue>GnbcIFaK4AwfOV9jOiYnB22uxJR9QMMhGKdD1Fh9s/UTYjT2C+qyvuH1L8Mhq4MwVO+L0+JOLBDBEr65hZ7+wg==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YHD3LHJO2V9QGghbwiY3/DuHRDsxhO/FTS+wlnWhKcVxGJqqCinFh3/WCFCEBiuptulqbrGkZiPYl5Yo/3t55A==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6TmCoUt8uhcj+/ElRNyEzHOkf+cSWHRZMMHfRX7Qd5p3zEq2nMWCTj1NDL+Pt+/ZLxpJ2SelqH6IYQJv9b3BhQ==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Q8/mlhO4HZJcSeydk28GXgGtY/gXb5klzG3nNnwBVRczHfNfPDBiC8u2q7rT+8avtWeRtQgJFK6zE4Oe/GFHsg==</DigestValue>
      </Reference>
      <Reference URI="/xl/worksheets/sheet1.xml?ContentType=application/vnd.openxmlformats-officedocument.spreadsheetml.worksheet+xml">
        <DigestMethod Algorithm="http://www.w3.org/2001/04/xmlenc#sha512"/>
        <DigestValue>j4yWaaVHUIskOShTL4eNz6xnaqEJ0xMQm0R7Y+nZTwhJU0tRIO/EiiL6AgXFpj/LDqip9+la7CLNMCzBYd0pNg==</DigestValue>
      </Reference>
      <Reference URI="/xl/worksheets/sheet2.xml?ContentType=application/vnd.openxmlformats-officedocument.spreadsheetml.worksheet+xml">
        <DigestMethod Algorithm="http://www.w3.org/2001/04/xmlenc#sha512"/>
        <DigestValue>mq+kPZewkdpEPqDr6SnLiWFC5N0k5YdXFTACrzwbCpfj1K5qHvo5ncUJdru6JUi12kEg4X0Jbhx9wAnYlNEVzg==</DigestValue>
      </Reference>
      <Reference URI="/xl/worksheets/sheet3.xml?ContentType=application/vnd.openxmlformats-officedocument.spreadsheetml.worksheet+xml">
        <DigestMethod Algorithm="http://www.w3.org/2001/04/xmlenc#sha512"/>
        <DigestValue>ntIlYHl3RC/WEVXh7fPYU0datsGQrmj27u9v4c1PF4pCYX6MW6gFcjGVDqT5IbZOMtb8fZXWpR2ghWzZ7OyJ/Q==</DigestValue>
      </Reference>
      <Reference URI="/xl/worksheets/sheet4.xml?ContentType=application/vnd.openxmlformats-officedocument.spreadsheetml.worksheet+xml">
        <DigestMethod Algorithm="http://www.w3.org/2001/04/xmlenc#sha512"/>
        <DigestValue>um58Mzo3hhs9CFpTJjR922v0gCn/Qyl0NmcQ4l0YTuRVQX2VKS8y9P0GlkZbhv0j7tuCun07miihG+AesnLAgw==</DigestValue>
      </Reference>
      <Reference URI="/xl/worksheets/sheet5.xml?ContentType=application/vnd.openxmlformats-officedocument.spreadsheetml.worksheet+xml">
        <DigestMethod Algorithm="http://www.w3.org/2001/04/xmlenc#sha512"/>
        <DigestValue>hTh0FPPxcgYPQDgAiTSv8QD22AeG9Z9DuAcEE0m/aqgWjrW3/ZwMqnZScJB1T7F5woT25n5zxNEcezY4w+f+LA==</DigestValue>
      </Reference>
    </Manifest>
    <SignatureProperties>
      <SignatureProperty Id="idSignatureTime" Target="#idPackageSignature">
        <mdssi:SignatureTime xmlns:mdssi="http://schemas.openxmlformats.org/package/2006/digital-signature">
          <mdssi:Format>YYYY-MM-DDThh:mm:ssTZD</mdssi:Format>
          <mdssi:Value>2025-11-14T21:48:17Z</mdssi:Value>
        </mdssi:SignatureTime>
      </SignatureProperty>
    </SignatureProperties>
  </Object>
  <Object Id="idOfficeObject">
    <SignatureProperties>
      <SignatureProperty Id="idOfficeV1Details" Target="#idPackageSignature">
        <SignatureInfoV1 xmlns="http://schemas.microsoft.com/office/2006/digsig">
          <SetupID>{4B8A31CF-531A-4489-9716-B86A582F664D}</SetupID>
          <SignatureText>Cindy Arce</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2025-11-14T21:48:17Z</xd:SigningTime>
          <xd:SigningCertificate>
            <xd:Cert>
              <xd:CertDigest>
                <DigestMethod Algorithm="http://www.w3.org/2001/04/xmlenc#sha512"/>
                <DigestValue>LNCSjQ+RFxgFxJg2E1/ob9szec8Bm8wVPfA1D8IAQlJ7/2bBfA9j6ABmdqwpwtwHMhKb635wIuC6TPRfPCIz3w==</DigestValue>
              </xd:CertDigest>
              <xd:IssuerSerial>
                <X509IssuerName>SERIALNUMBER=RUC80080610-7, CN=CODE100 S.A., OU=Prestador Cualificado de Servicios de Confianza, O=ICPP, C=PY</X509IssuerName>
                <X509SerialNumber>64850860581453980396584385116316832200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Z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hfaO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YX2jk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EBAACbAAAADgAAAIsAAAAUAQAAEQAAACEA8AAAAAAAAAAAAAAAgD8AAAAAAAAAAAAAgD8AAAAAAAAAAAAAAAAAAAAAAAAAAAAAAAAAAAAAAAAAACUAAAAMAAAAAAAAgCgAAAAMAAAABQAAACUAAAAMAAAAAQAAABgAAAAMAAAAAAAAABIAAAAMAAAAAQAAABYAAAAMAAAAAAAAAFQAAAA8AQAADwAAAIsAAAAgAQAAmwAAAAEAAABVVY9BhfaOQQ8AAACLAAAAKAAAAEwAAAAEAAAADgAAAIsAAAAiAQAAnAAAAJwAAABGAGkAcgBtAGEAZABvACAAcABvAHIAOgAgAEMASQBOAEQAWQAgAEMAQQBSAE8ATABJAE4AQQAgACAAQQBSAEMARQAgAE8AUgBUAEUARwBBAAYAAAADAAAABQAAAAsAAAAHAAAACAAAAAgAAAAEAAAACAAAAAgAAAAFAAAAAwAAAAQAAAAIAAAAAwAAAAoAAAAJAAAABwAAAAQAAAAIAAAACAAAAAgAAAAKAAAABgAAAAMAAAAKAAAACAAAAAQAAAAEAAAACAAAAAgAAAAIAAAABwAAAAQAAAAKAAAACAAAAAcAAAAHAAAACQAAAAgAAAAWAAAADAAAAAAAAAAlAAAADAAAAAIAAAAOAAAAFAAAAAAAAAAQAAAAFAAAAA==</Object>
  <Object Id="idInvalidSigLnImg">AQAAAGwAAAAAAAAAAAAAAD8BAACfAAAAAAAAAAAAAABmFgAALAsAACBFTUYAAAEA4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YX2jk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GF9o5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GF9o5BDwAAAHYAAAAJAAAATAAAAAAAAAAAAAAAAAAAAP//////////YAAAAEMAbwBuAHQAYQBkAG8AcgBhAG8ACAAAAAgAAAAHAAAABAAAAAcAAAAIAAAACAAAAAUAAAAH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PAEAAA8AAACLAAAAIAEAAJsAAAABAAAAVVWPQYX2jkEPAAAAiwAAACgAAABMAAAABAAAAA4AAACLAAAAIgEAAJwAAACcAAAARgBpAHIAbQBhAGQAbwAgAHAAbwByADoAIABDAEkATgBEAFkAIABDAEEAUgBPAEwASQBOAEEAIAAgAEEAUgBDAEUAIABPAFIAVABFAEcAQQAGAAAAAwAAAAUAAAALAAAABwAAAAgAAAAIAAAABAAAAAgAAAAIAAAABQAAAAMAAAAEAAAACAAAAAMAAAAKAAAACQAAAAcAAAAEAAAACAAAAAgAAAAIAAAACgAAAAYAAAADAAAACgAAAAgAAAAEAAAABAAAAAgAAAAIAAAACAAAAAcAAAAEAAAACgAAAAgAAAAHAAAABwAAAAkAAAAIAAAAFgAAAAwAAAAAAAAAJQAAAAwAAAACAAAADgAAABQAAAAAAAAAEAAAABQ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mAj8D2Y0Q6zqbg/HR6+uPNOrplei+ZR7E2JcbMyhZbu19TZnfMWY/QLvaSlovensSpc+3NpXUSAo
0jbI2/zTIg==</DigestValue>
    </Reference>
    <Reference Type="http://www.w3.org/2000/09/xmldsig#Object" URI="#idOfficeObject">
      <DigestMethod Algorithm="http://www.w3.org/2001/04/xmlenc#sha512"/>
      <DigestValue>GEjbpeThl01EIeRf0jw1Ax89iVOLcZNcexM3IljiCBTxTm5dqhckbVtstvxoEI2BUdbSVf2HfcHZ
vAcoPgozFQ==</DigestValue>
    </Reference>
    <Reference Type="http://uri.etsi.org/01903#SignedProperties" URI="#idSignedProperties">
      <Transforms>
        <Transform Algorithm="http://www.w3.org/TR/2001/REC-xml-c14n-20010315"/>
      </Transforms>
      <DigestMethod Algorithm="http://www.w3.org/2001/04/xmlenc#sha512"/>
      <DigestValue>CX1Uej/Ovq07p3H4ePNLhAtiDmJhlhfEVypwqR9eqMlT6bSxyxwk2t/Wcvl5ctv9eVxJUZDhaA9+
etgV3kCb7g==</DigestValue>
    </Reference>
    <Reference Type="http://www.w3.org/2000/09/xmldsig#Object" URI="#idValidSigLnImg">
      <DigestMethod Algorithm="http://www.w3.org/2001/04/xmlenc#sha512"/>
      <DigestValue>J7yyFdasR1LLWZbCeiT4ZPGyStFWT1NiTjdWiwsnb/115KTOFXvHiJTbyNHJFKWZetKVMpi7xBGz
vaWI3h82Gg==</DigestValue>
    </Reference>
    <Reference Type="http://www.w3.org/2000/09/xmldsig#Object" URI="#idInvalidSigLnImg">
      <DigestMethod Algorithm="http://www.w3.org/2001/04/xmlenc#sha512"/>
      <DigestValue>ge1kG7FPKkTQU59C7U2/78SEBX6aBKKtHdfkrdYsE3f6Wd/1Skj1R6bEVqj+AF42myEZ1yP6QA5r
Zkv2pXfrZA==</DigestValue>
    </Reference>
  </SignedInfo>
  <SignatureValue>JTV1GiKQ4bOuliHXG0gcEsbI1rxfwO5xjtSzcOpoNPUZBtS6N/C+sqcyZ8XJ6v4lsIxvlpIyti6j
x/rTiq9YzfW3R/3ywkHizH9X2AY4sGPcJ013sPIAjXBVMp1rBeeL9a9b7PIB6yZssCNa+4gkeYm/
l4C6XfZOGImvjppGdiSvrC5lTM/e6O2rVgA+jXD+b5PvnDj55B61USCFmvCw9xil6IH8q0DC7faN
YM5kdTFULU2U+F1cOKF087HORQ9bAB4OWGqaIAatGx5NddoaGchGlTynBBDz46SFFjvV8PmRQWIu
Sxnyll8TbKBA/LzCf7qpBOC1Q80EcMkQWmgftQ==</SignatureValue>
  <KeyInfo>
    <X509Data>
      <X509Certificate>MIIHozCCBYugAwIBAgIQMMnSSVKGGZlGnvNlXkcRyDANBgkqhkiG9w0BAQ0FADCBhTELMAkGA1UEBhMCUFkxDTALBgNVBAoTBElDUFAxODA2BgNVBAsTL1ByZXN0YWRvciBDdWFsaWZpY2FkbyBkZSBTZXJ2aWNpb3MgZGUgQ29uZmlhbnphMRUwEwYDVQQDEwxDT0RFMTAwIFMuQS4xFjAUBgNVBAUTDVJVQzgwMDgwNjEwLTcwHhcNMjUwNDA4MTgwMzMwWhcNMjcwNDA4MTgwMzMwWjCBuzELMAkGA1UEBhMCUFkxNjA0BgNVBAoMLUNFUlRJRklDQURPIENVQUxJRklDQURPIERFIEZJUk1BIEVMRUNUUsOTTklDQTELMAkGA1UECxMCRjIxFDASBgNVBAQTC0FSQ0UgT1JURUdBMRcwFQYDVQQqEw5DSU5EWSBDQVJPTElOQTEkMCIGA1UEAxMbQ0lORFkgQ0FST0xJTkEgIEFSQ0UgT1JURUdBMRIwEAYDVQQFEwlDSTQ4MTQ1ODEwggEiMA0GCSqGSIb3DQEBAQUAA4IBDwAwggEKAoIBAQDCl8Oj3nlp/Ri5T34GeUmbm/dfwM071/4c2E8Y1V0ovXyerb+M3LH17upB9tsd/R+K7kyA6Co9OMsrY2Xw1Syv0QddN6NyZZmyjppzyilSydmvbcuSEUNBuQTTnZUetiTiCWgWb52rzOcIAzOP8MoshfC3MnpKqKQ0BlodhTHJh0bX3Oq4XZB++LrGIvwWoycx2CYRwZJ6NPvadbcvzl4JG/LoR7h0DW1MF2E8+KDb62TBBk8wbc0ckZvMdaHzLD8k1bslq0iwPeLniqlSFz6Jd+GGJNIILqAE86/XMKt3RQe4az4sjx+E+NEUe17bBkR/IeOjP2cYWZ5pH3L2A3dPAgMBAAGjggLVMIIC0TAMBgNVHRMBAf8EAjAAMB0GA1UdDgQWBBTDJXtLuG9iqzFEaz4TeGWziTeEgjAfBgNVHSMEGDAWgBS+NVRiaGDnJtMxwV+XseL2ZM4H9TAOBgNVHQ8BAf8EBAMCBeAwTAYDVR0RBEUwQ4EUQ0FSQ0VAQ1BBRkVSUkVSRS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IE3tN+o657FzP+IzeeQ8zBrcfs3n9ugHxizjnTBpaxwsMQLjNppTsDAPfgnFEvm9IBmBTvrqCut8aBi9/VMcAqdZ4mZ9NIm32IEUiEswFnv77I8Qc+LYl2O1vmA7orHD/CmcDBltIG8Rtn6kJafT4FgLfgBz7fb6KhOs/+iI3UM+Lp2Zm1XHRvzDDjWun1lkJvsw1NKj8fWAQtfoOcrQB+lzsrqoQQXWjxv8KHnajyPZTk69Wy1z4nwGy+cDya4BYmMBph2ytT5lKpwQnIeTrKvKRjUyFgI0WWObKsJGPj1/HdU1VwyInEw2VP9P/tR25zkg99O+UIwKOytQPqDrjCfEduiTRm941C496uSuimoiK7aMIU9bQcftbn5FMUYmu/8sGHopqwdu56oJl7VlEk+aJHiNEL7YBDS/Riw4tfwPqXZqkVMQpKCz1E+lOSPN4ON1whnihvJmEvuBUnAd7wJBj24NF0ROs6StCDfiDpTJKdTiLaQEZ8S/yyvAuhCeY+rSCTHVMK3TPTJGZrm2ENLdvfC9p6cX9byC/sDrbnKaGYS1BUElR8mXl8Yr6Amwfpu+HFx0d3wFKjIqLz3HxNCXlzdIgFpViV4DXoOGiiig4TL3x8PRf4nRfWQFuNAwzvH98AqLphQLXg+te6GIfUsmr6s4dtTAjU/tzHhrsl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0pMzT3OhDTGJmy4aaGxR0B2q5k3eWrpPKHAdJ7HfSVmCsPwmHihxvxp/YXm3d/3rM2X7yb0iHYdvb2TYQyPH6w==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c9SzFENWm5S6NgdjU6sWYFp3jQC0/75qavwi8aWFWDYd4XeOALH8zSIsbB15N5un43Miz4JrexGi8INu910fvA==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yfKyPiDJ50TdH5knHmAu0tCGRGyLs8H47GSYi2Y83NKauX04kpoG57GqjS2jMK0G5PmLfz9AqyM+vgoXjNJ4Tg==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LIPmZpxIVsrZ+u1o653+nDs/7m/ipfaK8yhGhgSuIe8JwCE9/sBJq1HhVzvfEV3DKmRajpjNOoQH/QThbbDGEg==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LIPmZpxIVsrZ+u1o653+nDs/7m/ipfaK8yhGhgSuIe8JwCE9/sBJq1HhVzvfEV3DKmRajpjNOoQH/QThbbDGEg==</DigestValue>
      </Reference>
      <Reference URI="/xl/drawings/drawing1.xml?ContentType=application/vnd.openxmlformats-officedocument.drawing+xml">
        <DigestMethod Algorithm="http://www.w3.org/2001/04/xmlenc#sha512"/>
        <DigestValue>LF5PTCZ/2Kl026cvezRj+MU3bSMboyPVKbWDJU+I7xzt64aPoi6ryRtY7SXg0wg2Ag30Ykzs0vQHu4SGtFeCYA==</DigestValue>
      </Reference>
      <Reference URI="/xl/drawings/drawing2.xml?ContentType=application/vnd.openxmlformats-officedocument.drawing+xml">
        <DigestMethod Algorithm="http://www.w3.org/2001/04/xmlenc#sha512"/>
        <DigestValue>C9khZltxsSHuFqFBVNRFuShYQ91MRo8s3txDH8Phw8sEdA7JDIyAzynuBwdZGrXgtZ5uRcPh98thn3sE197+sw==</DigestValue>
      </Reference>
      <Reference URI="/xl/drawings/drawing3.xml?ContentType=application/vnd.openxmlformats-officedocument.drawing+xml">
        <DigestMethod Algorithm="http://www.w3.org/2001/04/xmlenc#sha512"/>
        <DigestValue>yjLr7IIj3PtiCXOhclsqHidBYNMegUr+NoIhMRLTaZ3IHitcPb19k7C0/Sop+H+b7xhzziU7ifZhd04Q2wd/NQ==</DigestValue>
      </Reference>
      <Reference URI="/xl/drawings/drawing4.xml?ContentType=application/vnd.openxmlformats-officedocument.drawing+xml">
        <DigestMethod Algorithm="http://www.w3.org/2001/04/xmlenc#sha512"/>
        <DigestValue>ygOjo+GN8Tsaevmsg44G0ZkLGVFKFW4eNvLg57d6nsWJ8yVJWpiqyfxQSS8SE5IWIk2kqhtPG1hobzw44JGYaw==</DigestValue>
      </Reference>
      <Reference URI="/xl/drawings/drawing5.xml?ContentType=application/vnd.openxmlformats-officedocument.drawing+xml">
        <DigestMethod Algorithm="http://www.w3.org/2001/04/xmlenc#sha512"/>
        <DigestValue>JCVTcvE0URlajA8HkVNSmjRWITVy9zH6pp/P6WUXE+rZ1ULNipidPzjfFZE1Nlzrc4ZGeKoNc8qO8lepZnKumw==</DigestValue>
      </Reference>
      <Reference URI="/xl/drawings/vmlDrawing1.vml?ContentType=application/vnd.openxmlformats-officedocument.vmlDrawing">
        <DigestMethod Algorithm="http://www.w3.org/2001/04/xmlenc#sha512"/>
        <DigestValue>B4BJqpqQYiWd3IT82UzS6LV/olbiCkusCwvZD57EUBfAUOzg+hBTzx8h0u2zOMpBq4tI9p2v2bhi+UFIvcPCDg==</DigestValue>
      </Reference>
      <Reference URI="/xl/drawings/vmlDrawing2.vml?ContentType=application/vnd.openxmlformats-officedocument.vmlDrawing">
        <DigestMethod Algorithm="http://www.w3.org/2001/04/xmlenc#sha512"/>
        <DigestValue>i6J4BwzfGlU1bTbtOfdtnzEx6i7uKKbuUXTO12x7GHuZZA0fhqzfen+ne0jV/yrkYEHSi/1FMVg/nlkiZ/IvLw==</DigestValue>
      </Reference>
      <Reference URI="/xl/drawings/vmlDrawing3.vml?ContentType=application/vnd.openxmlformats-officedocument.vmlDrawing">
        <DigestMethod Algorithm="http://www.w3.org/2001/04/xmlenc#sha512"/>
        <DigestValue>LaWnWO9crYA4sZCJ2XFoeGRlqW90GEAZsO1A9hzfVtZcIg4wtNGdIIEy2xEbrAWsxyxDSaXaofD2e+sEtCG92w==</DigestValue>
      </Reference>
      <Reference URI="/xl/drawings/vmlDrawing4.vml?ContentType=application/vnd.openxmlformats-officedocument.vmlDrawing">
        <DigestMethod Algorithm="http://www.w3.org/2001/04/xmlenc#sha512"/>
        <DigestValue>3lh+qvHT9OXWJBiQw2zKnUMqkLynbSaFQzC8FndEZIVdI8+1lltvhrctFs/Z6G2Fl1Dx5Z+EnIRolFlw0IjgSg==</DigestValue>
      </Reference>
      <Reference URI="/xl/drawings/vmlDrawing5.vml?ContentType=application/vnd.openxmlformats-officedocument.vmlDrawing">
        <DigestMethod Algorithm="http://www.w3.org/2001/04/xmlenc#sha512"/>
        <DigestValue>uxNHz7SsvBSJZTABFRd43t/gdxHQaBvcTx5trSPo6kOwaHzyGsNUOWPSMSDvwJiPmrRDiX4XgBq+vI6vutFBTQ==</DigestValue>
      </Reference>
      <Reference URI="/xl/media/image1.png?ContentType=image/png">
        <DigestMethod Algorithm="http://www.w3.org/2001/04/xmlenc#sha512"/>
        <DigestValue>DwjyNEa4OGdfDqiIZS8vIwKEmqhtODO/+HkM6lFrj1HeLZvpyFrPXb0vrYHFTG97Bh1seV0oeru34QjClrIEOg==</DigestValue>
      </Reference>
      <Reference URI="/xl/media/image2.emf?ContentType=image/x-emf">
        <DigestMethod Algorithm="http://www.w3.org/2001/04/xmlenc#sha512"/>
        <DigestValue>EuKvuS63Se598FtxSr+ZNJmDic3ELoq0MN5Ow1IKIr9oEp+/2aalKTxz8CsKE40UL17kyDrzUSlU+qZDBJW8Hw==</DigestValue>
      </Reference>
      <Reference URI="/xl/media/image3.emf?ContentType=image/x-emf">
        <DigestMethod Algorithm="http://www.w3.org/2001/04/xmlenc#sha512"/>
        <DigestValue>kTaUbkEuBFmq6gaCnQuVgaqo1qiG1zC2QWOq2lsVgNBY7os3hfgzHT7Rn9BSV6fKIjFfNgHkB1QVPE+yaYPHfQ==</DigestValue>
      </Reference>
      <Reference URI="/xl/media/image4.emf?ContentType=image/x-emf">
        <DigestMethod Algorithm="http://www.w3.org/2001/04/xmlenc#sha512"/>
        <DigestValue>EVXuubi/eqZvk+sAmU/mO3V0hhZpH2X8CJ9vnPGvh2sfMxHsgrPx+Xz8Mcvh9yiUHqSkKZ+7i5lxxLbIURP76Q==</DigestValue>
      </Reference>
      <Reference URI="/xl/media/image5.emf?ContentType=image/x-emf">
        <DigestMethod Algorithm="http://www.w3.org/2001/04/xmlenc#sha512"/>
        <DigestValue>GbhXSXd5dkH7bHVBmZPenHu36/XkoqMtUz7CVB5obZAuVEyKlnmZiPyVQfZToWb7ACyTFrvEVe6MCgAYV8abUw==</DigestValue>
      </Reference>
      <Reference URI="/xl/media/image6.emf?ContentType=image/x-emf">
        <DigestMethod Algorithm="http://www.w3.org/2001/04/xmlenc#sha512"/>
        <DigestValue>T75lDdRPxvVMwkr7kfP+aSuso3MqYUlAvAy3KxuO7ZrVpxUjy/kpfjj9d/0DtwwsIyxQ2gfDVbiLtjBy5OD5ZA==</DigestValue>
      </Reference>
      <Reference URI="/xl/media/image7.emf?ContentType=image/x-emf">
        <DigestMethod Algorithm="http://www.w3.org/2001/04/xmlenc#sha512"/>
        <DigestValue>wcpXPavUrz1PehiowD4IXUZB87NYrHoAQVZSeLYSl0kb6rPlGmHMfhwVPb5IIxHxFSNuUEp4Ua7DGcaXTNE2/A==</DigestValue>
      </Reference>
      <Reference URI="/xl/media/image8.emf?ContentType=image/x-emf">
        <DigestMethod Algorithm="http://www.w3.org/2001/04/xmlenc#sha512"/>
        <DigestValue>8vxUmpbDQIWlCMSQAg2O5iOt/dRxi3uwsCZdOtJB36t5SfcPd8DmYKIpYUvevXOYXdeAoSr7n6bZf5WRFGyefw==</DigestValue>
      </Reference>
      <Reference URI="/xl/media/image9.emf?ContentType=image/x-emf">
        <DigestMethod Algorithm="http://www.w3.org/2001/04/xmlenc#sha512"/>
        <DigestValue>kBBxPf6BZNKP95vOoQciL5/j/OVqWyZ5esFIlUyhKPHw87XKA+Ptg+n9L2NvwP4TyfN9428GhjZIjBaygFtH/Q==</DigestValue>
      </Reference>
      <Reference URI="/xl/printerSettings/printerSettings1.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10.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2.bin?ContentType=application/vnd.openxmlformats-officedocument.spreadsheetml.printerSettings">
        <DigestMethod Algorithm="http://www.w3.org/2001/04/xmlenc#sha512"/>
        <DigestValue>sLxPNV0/I5MQBmtyGSw/CwEuki15jCI0H4VdpRNvHFqshhcp7sVL6H7YzANG48SHp0PIOeNBgXwxmcUSvsVIwA==</DigestValue>
      </Reference>
      <Reference URI="/xl/printerSettings/printerSettings13.bin?ContentType=application/vnd.openxmlformats-officedocument.spreadsheetml.printerSettings">
        <DigestMethod Algorithm="http://www.w3.org/2001/04/xmlenc#sha512"/>
        <DigestValue>u/L7cqfs97p9/xxj+GCgMA0PgJMsHPznx2b7+OUdPvu25d6++y6czQbipys5mLE2QPpK5C1JA9jZaX+EfpxjJw==</DigestValue>
      </Reference>
      <Reference URI="/xl/printerSettings/printerSettings14.bin?ContentType=application/vnd.openxmlformats-officedocument.spreadsheetml.printerSettings">
        <DigestMethod Algorithm="http://www.w3.org/2001/04/xmlenc#sha512"/>
        <DigestValue>6Jm7lYgzK7fjXQ1w/N3nJLMRi0tH0TEUdM4Yn1HlRwya2zWp6CcdxyqNHbtELITbdj374yx+U8Y2aVi5062Leg==</DigestValue>
      </Reference>
      <Reference URI="/xl/printerSettings/printerSettings1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7.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8.bin?ContentType=application/vnd.openxmlformats-officedocument.spreadsheetml.printerSettings">
        <DigestMethod Algorithm="http://www.w3.org/2001/04/xmlenc#sha512"/>
        <DigestValue>bhG+owghI8Ik+VrmxP9t7n4v9aaknl9xXOSknj0pRqgqO0ZiyG81jKGY5MKieV2Agbn7kpXv8wKpEcGJ6csmFg==</DigestValue>
      </Reference>
      <Reference URI="/xl/printerSettings/printerSettings19.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0.bin?ContentType=application/vnd.openxmlformats-officedocument.spreadsheetml.printerSettings">
        <DigestMethod Algorithm="http://www.w3.org/2001/04/xmlenc#sha512"/>
        <DigestValue>KzJ39oWj/kL5ufkLixwxbxWNSpPpsObWfxMyXWaDO//DnonhqCoX52tNuJ+iWoyzyMfxgTYOnHPgud/CIxArIg==</DigestValue>
      </Reference>
      <Reference URI="/xl/printerSettings/printerSettings2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2.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3.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24.bin?ContentType=application/vnd.openxmlformats-officedocument.spreadsheetml.printerSettings">
        <DigestMethod Algorithm="http://www.w3.org/2001/04/xmlenc#sha512"/>
        <DigestValue>sLxPNV0/I5MQBmtyGSw/CwEuki15jCI0H4VdpRNvHFqshhcp7sVL6H7YzANG48SHp0PIOeNBgXwxmcUSvsVIwA==</DigestValue>
      </Reference>
      <Reference URI="/xl/printerSettings/printerSettings25.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6.bin?ContentType=application/vnd.openxmlformats-officedocument.spreadsheetml.printerSettings">
        <DigestMethod Algorithm="http://www.w3.org/2001/04/xmlenc#sha512"/>
        <DigestValue>BJaD3xhOu2hir61L5zpJsypIWxI5Tfm+cDfHTv9H/+DxpC6dOEPi5ZG7zK5CdWDSFvEMsP7cCiC+N+o3XukbhQ==</DigestValue>
      </Reference>
      <Reference URI="/xl/printerSettings/printerSettings27.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9.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e/4Shvi62Kp6H5FKhE5MdeVYNgjE9VSRUayIQqabMl1SzqUz3thh7vgSjI88Qqa15Dh8AaPl1KOicGK4+FsVbQ==</DigestValue>
      </Reference>
      <Reference URI="/xl/printerSettings/printerSettings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8.bin?ContentType=application/vnd.openxmlformats-officedocument.spreadsheetml.printerSettings">
        <DigestMethod Algorithm="http://www.w3.org/2001/04/xmlenc#sha512"/>
        <DigestValue>7YkNldjKascF+hvysNR25BujgjVfleWxCNqRkYf+hF597ZOpdBSKmfFxqXsjEB/udK1ThySx6mrbmnY5d8BpYA==</DigestValue>
      </Reference>
      <Reference URI="/xl/printerSettings/printerSettings9.bin?ContentType=application/vnd.openxmlformats-officedocument.spreadsheetml.printerSettings">
        <DigestMethod Algorithm="http://www.w3.org/2001/04/xmlenc#sha512"/>
        <DigestValue>xOaoqvdY2+vsDDUbenH5ZyC0fPEn+/pk6YNXm0fWcr5DudKZunUGeUgS1F/3aaIwGTTaE8aTtFeRL6YoQRSPRQ==</DigestValue>
      </Reference>
      <Reference URI="/xl/sharedStrings.xml?ContentType=application/vnd.openxmlformats-officedocument.spreadsheetml.sharedStrings+xml">
        <DigestMethod Algorithm="http://www.w3.org/2001/04/xmlenc#sha512"/>
        <DigestValue>ank5Kx/vheMoYZUm6YmxFmqrFJL4MAXTEQ/qoO4XLCG6Rt73+hRg7mOz/wRlPxYOCbVyhlWbRpOXg4CnI70COg==</DigestValue>
      </Reference>
      <Reference URI="/xl/styles.xml?ContentType=application/vnd.openxmlformats-officedocument.spreadsheetml.styles+xml">
        <DigestMethod Algorithm="http://www.w3.org/2001/04/xmlenc#sha512"/>
        <DigestValue>AbTqEeR3mkxSsTRaS/K/et3/W8lBMFxfTdsAjZDuZqxhLVe2WvrHRljmOf7Z/M5Sp4JpL3XQINRtaAsfEblJOg==</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eefFuoNCt9li3URtzuj0ZH3rImd3Ab7ILnf5zekTZkSRvdMNuDsSXnTsTdZz66qVHFZwvZXZuAumx/GD5qBL8g==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MGRp0UGMzM0i8WaZiLtFnpqHfkViCyRs8C0zSUZybqtMkm3l4MuU01CrmGI4VjIgehoo/vf79jDCA+hnDBv8EQ==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GnbcIFaK4AwfOV9jOiYnB22uxJR9QMMhGKdD1Fh9s/UTYjT2C+qyvuH1L8Mhq4MwVO+L0+JOLBDBEr65hZ7+wg==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YHD3LHJO2V9QGghbwiY3/DuHRDsxhO/FTS+wlnWhKcVxGJqqCinFh3/WCFCEBiuptulqbrGkZiPYl5Yo/3t55A==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512"/>
        <DigestValue>6TmCoUt8uhcj+/ElRNyEzHOkf+cSWHRZMMHfRX7Qd5p3zEq2nMWCTj1NDL+Pt+/ZLxpJ2SelqH6IYQJv9b3BhQ==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Q8/mlhO4HZJcSeydk28GXgGtY/gXb5klzG3nNnwBVRczHfNfPDBiC8u2q7rT+8avtWeRtQgJFK6zE4Oe/GFHsg==</DigestValue>
      </Reference>
      <Reference URI="/xl/worksheets/sheet1.xml?ContentType=application/vnd.openxmlformats-officedocument.spreadsheetml.worksheet+xml">
        <DigestMethod Algorithm="http://www.w3.org/2001/04/xmlenc#sha512"/>
        <DigestValue>j4yWaaVHUIskOShTL4eNz6xnaqEJ0xMQm0R7Y+nZTwhJU0tRIO/EiiL6AgXFpj/LDqip9+la7CLNMCzBYd0pNg==</DigestValue>
      </Reference>
      <Reference URI="/xl/worksheets/sheet2.xml?ContentType=application/vnd.openxmlformats-officedocument.spreadsheetml.worksheet+xml">
        <DigestMethod Algorithm="http://www.w3.org/2001/04/xmlenc#sha512"/>
        <DigestValue>mq+kPZewkdpEPqDr6SnLiWFC5N0k5YdXFTACrzwbCpfj1K5qHvo5ncUJdru6JUi12kEg4X0Jbhx9wAnYlNEVzg==</DigestValue>
      </Reference>
      <Reference URI="/xl/worksheets/sheet3.xml?ContentType=application/vnd.openxmlformats-officedocument.spreadsheetml.worksheet+xml">
        <DigestMethod Algorithm="http://www.w3.org/2001/04/xmlenc#sha512"/>
        <DigestValue>ntIlYHl3RC/WEVXh7fPYU0datsGQrmj27u9v4c1PF4pCYX6MW6gFcjGVDqT5IbZOMtb8fZXWpR2ghWzZ7OyJ/Q==</DigestValue>
      </Reference>
      <Reference URI="/xl/worksheets/sheet4.xml?ContentType=application/vnd.openxmlformats-officedocument.spreadsheetml.worksheet+xml">
        <DigestMethod Algorithm="http://www.w3.org/2001/04/xmlenc#sha512"/>
        <DigestValue>um58Mzo3hhs9CFpTJjR922v0gCn/Qyl0NmcQ4l0YTuRVQX2VKS8y9P0GlkZbhv0j7tuCun07miihG+AesnLAgw==</DigestValue>
      </Reference>
      <Reference URI="/xl/worksheets/sheet5.xml?ContentType=application/vnd.openxmlformats-officedocument.spreadsheetml.worksheet+xml">
        <DigestMethod Algorithm="http://www.w3.org/2001/04/xmlenc#sha512"/>
        <DigestValue>hTh0FPPxcgYPQDgAiTSv8QD22AeG9Z9DuAcEE0m/aqgWjrW3/ZwMqnZScJB1T7F5woT25n5zxNEcezY4w+f+LA==</DigestValue>
      </Reference>
    </Manifest>
    <SignatureProperties>
      <SignatureProperty Id="idSignatureTime" Target="#idPackageSignature">
        <mdssi:SignatureTime xmlns:mdssi="http://schemas.openxmlformats.org/package/2006/digital-signature">
          <mdssi:Format>YYYY-MM-DDThh:mm:ssTZD</mdssi:Format>
          <mdssi:Value>2025-11-14T21:48:26Z</mdssi:Value>
        </mdssi:SignatureTime>
      </SignatureProperty>
    </SignatureProperties>
  </Object>
  <Object Id="idOfficeObject">
    <SignatureProperties>
      <SignatureProperty Id="idOfficeV1Details" Target="#idPackageSignature">
        <SignatureInfoV1 xmlns="http://schemas.microsoft.com/office/2006/digsig">
          <SetupID>{54CA6250-1554-4656-902B-3F5EB5BA80EF}</SetupID>
          <SignatureText>Cindy Arce</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2025-11-14T21:48:26Z</xd:SigningTime>
          <xd:SigningCertificate>
            <xd:Cert>
              <xd:CertDigest>
                <DigestMethod Algorithm="http://www.w3.org/2001/04/xmlenc#sha512"/>
                <DigestValue>LNCSjQ+RFxgFxJg2E1/ob9szec8Bm8wVPfA1D8IAQlJ7/2bBfA9j6ABmdqwpwtwHMhKb635wIuC6TPRfPCIz3w==</DigestValue>
              </xd:CertDigest>
              <xd:IssuerSerial>
                <X509IssuerName>SERIALNUMBER=RUC80080610-7, CN=CODE100 S.A., OU=Prestador Cualificado de Servicios de Confianza, O=ICPP, C=PY</X509IssuerName>
                <X509SerialNumber>64850860581453980396584385116316832200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Z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hfaO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YX2jk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LgAIAAAACAAAAAcAAAAEAAAABwAAAAgAAAAIAAAABQAAAAcAAABLAAAAQAAAADAAAAAFAAAAIAAAAAEAAAABAAAAEAAAAAAAAAAAAAAAQAEAAKAAAAAAAAAAAAAAAEABAACgAAAAJQAAAAwAAAACAAAAJwAAABgAAAAFAAAAAAAAAP///wAAAAAAJQAAAAwAAAAFAAAATAAAAGQAAAAOAAAAiwAAACEBAACbAAAADgAAAIsAAAAUAQAAEQAAACEA8AAAAAAAAAAAAAAAgD8AAAAAAAAAAAAAgD8AAAAAAAAAAAAAAAAAAAAAAAAAAAAAAAAAAAAAAAAAACUAAAAMAAAAAAAAgCgAAAAMAAAABQAAACUAAAAMAAAAAQAAABgAAAAMAAAAAAAAABIAAAAMAAAAAQAAABYAAAAMAAAAAAAAAFQAAAA8AQAADwAAAIsAAAAgAQAAmwAAAAEAAABVVY9BhfaOQQ8AAACLAAAAKAAAAEwAAAAEAAAADgAAAIsAAAAiAQAAnAAAAJwAAABGAGkAcgBtAGEAZABvACAAcABvAHIAOgAgAEMASQBOAEQAWQAgAEMAQQBSAE8ATABJAE4AQQAgACAAQQBSAEMARQAgAE8AUgBUAEUARwBBAAYAAAADAAAABQAAAAsAAAAHAAAACAAAAAgAAAAEAAAACAAAAAgAAAAFAAAAAwAAAAQAAAAIAAAAAwAAAAoAAAAJAAAABwAAAAQAAAAIAAAACAAAAAgAAAAKAAAABgAAAAMAAAAKAAAACAAAAAQAAAAEAAAACAAAAAgAAAAIAAAABwAAAAQAAAAKAAAACAAAAAcAAAAHAAAACQAAAAgAAAAWAAAADAAAAAAAAAAlAAAADAAAAAIAAAAOAAAAFAAAAAAAAAAQAAAAFAAAAA==</Object>
  <Object Id="idInvalidSigLnImg">AQAAAGwAAAAAAAAAAAAAAD8BAACfAAAAAAAAAAAAAABmFgAALAsAACBFTUYAAAEA4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YX2jk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GF9o5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GF9o5BDwAAAHYAAAAJAAAATAAAAAAAAAAAAAAAAAAAAP//////////YAAAAEMAbwBuAHQAYQBkAG8AcgBhAG8ACAAAAAgAAAAHAAAABAAAAAcAAAAIAAAACAAAAAUAAAAH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PAEAAA8AAACLAAAAIAEAAJsAAAABAAAAVVWPQYX2jkEPAAAAiwAAACgAAABMAAAABAAAAA4AAACLAAAAIgEAAJwAAACcAAAARgBpAHIAbQBhAGQAbwAgAHAAbwByADoAIABDAEkATgBEAFkAIABDAEEAUgBPAEwASQBOAEEAIAAgAEEAUgBDAEUAIABPAFIAVABFAEcAQQAGAAAAAwAAAAUAAAALAAAABwAAAAgAAAAIAAAABAAAAAgAAAAIAAAABQAAAAMAAAAEAAAACAAAAAMAAAAKAAAACQAAAAcAAAAEAAAACAAAAAgAAAAIAAAACgAAAAYAAAADAAAACgAAAAgAAAAEAAAABAAAAAgAAAAIAAAACAAAAAcAAAAEAAAACgAAAAgAAAAHAAAABwAAAAkAAAAIAAAAFgAAAAwAAAAAAAAAJQAAAAwAAAACAAAADgAAABQAAAAAAAAAEAAAABQ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kn+6X3Ku/IJRw5Q4fgj4YequrPBbBSECyaQVKBAe4v0=</DigestValue>
    </Reference>
    <Reference Type="http://www.w3.org/2000/09/xmldsig#Object" URI="#idOfficeObject">
      <DigestMethod Algorithm="http://www.w3.org/2001/04/xmlenc#sha256"/>
      <DigestValue>HpbMVz5rfy3Tpgd2yTUuneKLyXCqukkP0Pa9ePDwyXU=</DigestValue>
    </Reference>
    <Reference Type="http://uri.etsi.org/01903#SignedProperties" URI="#idSignedProperties">
      <Transforms>
        <Transform Algorithm="http://www.w3.org/TR/2001/REC-xml-c14n-20010315"/>
      </Transforms>
      <DigestMethod Algorithm="http://www.w3.org/2001/04/xmlenc#sha256"/>
      <DigestValue>ajesO5/LvHpK3GddxdukKWoVwuunv+bcgDCmqIDtYe0=</DigestValue>
    </Reference>
    <Reference Type="http://www.w3.org/2000/09/xmldsig#Object" URI="#idValidSigLnImg">
      <DigestMethod Algorithm="http://www.w3.org/2001/04/xmlenc#sha256"/>
      <DigestValue>c77/wnWba8yB5Yq6R+OnvLEusOr4M5lnLx5nWxLPDqo=</DigestValue>
    </Reference>
    <Reference Type="http://www.w3.org/2000/09/xmldsig#Object" URI="#idInvalidSigLnImg">
      <DigestMethod Algorithm="http://www.w3.org/2001/04/xmlenc#sha256"/>
      <DigestValue>TYJagxfyD4iXShCf1A4BuEww3egzbRek7MsNcDFVz8M=</DigestValue>
    </Reference>
  </SignedInfo>
  <SignatureValue>KWR7dOp62SDraoRf551aOdNO8zS8fnIZ00K7xFIE19hvZKUtn0SLihVv3to4UkbFH6P5935/2hw+
xikL+sxQvYh5jgRPuofK6goi/I3nF23jiOihc/anVLbahQ4+Vg3Qtyo5bIiirx1YdKQzl5LH8JOR
8zwlSZqaiziK3YES7Jc1XGYBrf8AL3oFnoC5oNqqwzlFzStCX1WwforqN+cFMHOWmgFytp+OITKc
LIU5hnFBAjx/l52FRBndeLakU9D5tY0nYCZ/ZlQswtw3tBZnryZfID5uP7vRS4Uv4m0zRFvPugHp
pEgwMR9WGptGWbiWCMqOB4q3kNbW1ru0iHtJfQ==</SignatureValue>
  <KeyInfo>
    <X509Data>
      <X509Certificate>MIIIjDCCBnSgAwIBAgIIJUZFL2EKHtQwDQYJKoZIhvcNAQELBQAwWjEaMBgGA1UEAwwRQ0EtRE9DVU1FTlRBIFMuQS4xFjAUBgNVBAUTDVJVQzgwMDUwMTcyLTExFzAVBgNVBAoMDkRPQ1VNRU5UQSBTLkEuMQswCQYDVQQGEwJQWTAeFw0yNDAxMTgxMzIwMDBaFw0yNjAxMTcxMzIw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uMsqCq3BNN2cY0JjAP72SmJ3lw6vbinP1A8UsBk9yAxQjbBqNQPvimbBfp2whhIjAGQeyIcTh/6GP6m/rA4sPgqEFNvoOR6LHWZBdv2kZ0rpExFYrc3ZNLewaRFfdoDab/VZOhIodliy58IXw5LXegni3oSjOglVdjmgb+gmXE2dFmH0cOaQCFJicojKi/yvMNFuw4gDOqdzqMmIo67V8wkTwLg1Bv9g+QcBkxRs0Z6HqSJpzTXSYxRkk9n6oAPpXsc7FwW8e4m/ho3Cj8bzPgByOoOipD1ZO9+nbCludmCiw1DbMHN8/iiuCsXRr0oKjMn1pm0v73TLTAvNCDQMo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2/gJqrHlL+hOwltKadAQlXeNUuMA4GA1UdDwEB/wQEAwIF4DANBgkqhkiG9w0BAQsFAAOCAgEAhGnA9I9p3sEH3kRjlN1wyBTnLV4dNhkgTo56dSgtYhelrZEUIXEoJPhe/pgqTOxHkCuf5bOT1xAj7xPUpveAa83Lc/NIa9Ot2cAdvgtbXmte9vWLXP30Ffx3PO7gQCz1xIV0XK7CX1uIumUl+l/nWWG70OlsKMIVl3OhlnN63uQy+lFc1rkF1kCD2mgYmsTRzwO6jWglcRGzHdDjjZPV5uo3GnikpqbZrBQKc9bcsGQNKdyUUQmXIpumJ67tuqPMlrza7ag5KjDGe+f855KBQMMAAy1BXy0pXog2wSl3RDpepjyejMFjpzkRKWGT+uhW0BvjYIEMoi8yRKWNSnGLz+rscq7TUW8uZXsWsr3RCGeO0DVd4l76Hg7a/l/OeKfiSE9HZ2y4g898HaMK9w9lWQwYrtABfPNcj6Ouo5L8izHpRQwmLB/W2ZSgrw9wAQvBn4zQRPeHLvYkYD11aRSb+eSTmSrjyNYSboXTbTVWoxRFoij/FStvIhfLaoE/4mq3dBoFcxbrmoQmguRo5GS5XdjUmzyc/5cFJ4ChposlfyLaeI82VMoR+CNHCQmk7UiOAlvRXlVDPlQtoOrMzJWavPnMjAJK+942CuvzPaMmQsovKowzdBEQNL+fRkmUoSZUoIbeD0p52enourHWlVs4Q+giPCH/Rgm8UseXxD4n9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YxGd6BfJ9QZltbbnqdLK9EH+lxJbFICnOYkzh4FTIjw=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JutpTCGUnDx2r4j1nwQ4/jTtuKygJSFWSBohaaTZwhU=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Lfeyo9rj9WtVE56nsXf8zzaK0Am3lZCurcC8wpsC1Rc=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Lfeyo9rj9WtVE56nsXf8zzaK0Am3lZCurcC8wpsC1Rc=</DigestValue>
      </Reference>
      <Reference URI="/xl/drawings/drawing1.xml?ContentType=application/vnd.openxmlformats-officedocument.drawing+xml">
        <DigestMethod Algorithm="http://www.w3.org/2001/04/xmlenc#sha256"/>
        <DigestValue>JtEBNNLwkvlG5mfRbJittBVhWKN0MYMTrmWP8INGHHk=</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HQ6GNURl9k+Iku0iZ8lZcQ9BwE2Rgzb7ZR6EXXM0eNE=</DigestValue>
      </Reference>
      <Reference URI="/xl/drawings/vmlDrawing1.vml?ContentType=application/vnd.openxmlformats-officedocument.vmlDrawing">
        <DigestMethod Algorithm="http://www.w3.org/2001/04/xmlenc#sha256"/>
        <DigestValue>GKYcd38DWtxwFmltYDFeAsPJsybr7shE4abu7NwjZls=</DigestValue>
      </Reference>
      <Reference URI="/xl/drawings/vmlDrawing2.vml?ContentType=application/vnd.openxmlformats-officedocument.vmlDrawing">
        <DigestMethod Algorithm="http://www.w3.org/2001/04/xmlenc#sha256"/>
        <DigestValue>hkpxFoDnoZYvUkgId52JVvYlvv6egDr4FegM8DahUlg=</DigestValue>
      </Reference>
      <Reference URI="/xl/drawings/vmlDrawing3.vml?ContentType=application/vnd.openxmlformats-officedocument.vmlDrawing">
        <DigestMethod Algorithm="http://www.w3.org/2001/04/xmlenc#sha256"/>
        <DigestValue>QHUUPpap65ctcd6LQeSAO4Yexh/ULDwZtxra6kmqwrY=</DigestValue>
      </Reference>
      <Reference URI="/xl/drawings/vmlDrawing4.vml?ContentType=application/vnd.openxmlformats-officedocument.vmlDrawing">
        <DigestMethod Algorithm="http://www.w3.org/2001/04/xmlenc#sha256"/>
        <DigestValue>pKL8VmIN4zWQeYVFiNLkIa6t/ollxXasRh61e01OUtI=</DigestValue>
      </Reference>
      <Reference URI="/xl/drawings/vmlDrawing5.vml?ContentType=application/vnd.openxmlformats-officedocument.vmlDrawing">
        <DigestMethod Algorithm="http://www.w3.org/2001/04/xmlenc#sha256"/>
        <DigestValue>XTYzBVwYQt7aeALVhe0x5dNQNCishtKV8psUkacbXig=</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FDjx1u06IYlHXYkRGes7bSNYvLJHF9LD5s4lLE/L/Xc=</DigestValue>
      </Reference>
      <Reference URI="/xl/media/image3.emf?ContentType=image/x-emf">
        <DigestMethod Algorithm="http://www.w3.org/2001/04/xmlenc#sha256"/>
        <DigestValue>1FLHcPZUop4PmZv75eaGMgfnJvh6EZk981RcoYZufgQ=</DigestValue>
      </Reference>
      <Reference URI="/xl/media/image4.emf?ContentType=image/x-emf">
        <DigestMethod Algorithm="http://www.w3.org/2001/04/xmlenc#sha256"/>
        <DigestValue>qFNAXJG4MUODZ7R7X8chtjkDc+4QNOq88Kot9RmgaN4=</DigestValue>
      </Reference>
      <Reference URI="/xl/media/image5.emf?ContentType=image/x-emf">
        <DigestMethod Algorithm="http://www.w3.org/2001/04/xmlenc#sha256"/>
        <DigestValue>wkkrEunLqsgiO/XmSsGgVOxhx84yWxOYvz1N5WRMdSQ=</DigestValue>
      </Reference>
      <Reference URI="/xl/media/image6.emf?ContentType=image/x-emf">
        <DigestMethod Algorithm="http://www.w3.org/2001/04/xmlenc#sha256"/>
        <DigestValue>Prx9SLnWI7cWZ97wvqhAJM3ZdtQ4eFZwvZYZaIwyyyU=</DigestValue>
      </Reference>
      <Reference URI="/xl/media/image7.emf?ContentType=image/x-emf">
        <DigestMethod Algorithm="http://www.w3.org/2001/04/xmlenc#sha256"/>
        <DigestValue>MJ+jKVOiVEloXhfy6+IIzJz89DfB6tVj/8no1W5By2A=</DigestValue>
      </Reference>
      <Reference URI="/xl/media/image8.emf?ContentType=image/x-emf">
        <DigestMethod Algorithm="http://www.w3.org/2001/04/xmlenc#sha256"/>
        <DigestValue>5HEoaLQXjx7dlkAEGjD6D2Nr3i1lFLx4nc4XwKo82Hc=</DigestValue>
      </Reference>
      <Reference URI="/xl/media/image9.emf?ContentType=image/x-emf">
        <DigestMethod Algorithm="http://www.w3.org/2001/04/xmlenc#sha256"/>
        <DigestValue>cq9E4f3RtYbW7M3ewqt4X93iI8hYsJ85kM35bQ5weRE=</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6J9DkNW3z6Jjlzt3A8MoM6MKjkKSOoTFGp/hNE3bDH0=</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2FlZmXLhKabZUxzpsAP7OguonPepBSJvhM+8a5bMbqY=</DigestValue>
      </Reference>
      <Reference URI="/xl/styles.xml?ContentType=application/vnd.openxmlformats-officedocument.spreadsheetml.styles+xml">
        <DigestMethod Algorithm="http://www.w3.org/2001/04/xmlenc#sha256"/>
        <DigestValue>s16yWwecRz6Q6OLUKjU7GqRmdrRZxEM12ctg/QkVShQ=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ij70blX6aU575tagS30IeN46Ye4IoEcNoM3bUx8hihU=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Jf20htuvfNTfb/kJh9H2tTePf1qu8ezfYxl39qmuSFE=</DigestValue>
      </Reference>
      <Reference URI="/xl/worksheets/sheet2.xml?ContentType=application/vnd.openxmlformats-officedocument.spreadsheetml.worksheet+xml">
        <DigestMethod Algorithm="http://www.w3.org/2001/04/xmlenc#sha256"/>
        <DigestValue>E899U8pJzJ14esF6+6+hmW1qeyQtw5QexpWaCPXK0vE=</DigestValue>
      </Reference>
      <Reference URI="/xl/worksheets/sheet3.xml?ContentType=application/vnd.openxmlformats-officedocument.spreadsheetml.worksheet+xml">
        <DigestMethod Algorithm="http://www.w3.org/2001/04/xmlenc#sha256"/>
        <DigestValue>/fA84Y3rjShsNFeQQrmM8x4FNFWGKI9SrCfA8TR+YbU=</DigestValue>
      </Reference>
      <Reference URI="/xl/worksheets/sheet4.xml?ContentType=application/vnd.openxmlformats-officedocument.spreadsheetml.worksheet+xml">
        <DigestMethod Algorithm="http://www.w3.org/2001/04/xmlenc#sha256"/>
        <DigestValue>9HV3t9tAxLPcqNCWSw4T9xTBPvuMGGRPY50pgGx1wwo=</DigestValue>
      </Reference>
      <Reference URI="/xl/worksheets/sheet5.xml?ContentType=application/vnd.openxmlformats-officedocument.spreadsheetml.worksheet+xml">
        <DigestMethod Algorithm="http://www.w3.org/2001/04/xmlenc#sha256"/>
        <DigestValue>vZrd7QsqnWFzWyvTKFcuO/MWnMNsrm5rrl0RrauEFPY=</DigestValue>
      </Reference>
    </Manifest>
    <SignatureProperties>
      <SignatureProperty Id="idSignatureTime" Target="#idPackageSignature">
        <mdssi:SignatureTime xmlns:mdssi="http://schemas.openxmlformats.org/package/2006/digital-signature">
          <mdssi:Format>YYYY-MM-DDThh:mm:ssTZD</mdssi:Format>
          <mdssi:Value>2025-11-14T23:16:31Z</mdssi:Value>
        </mdssi:SignatureTime>
      </SignatureProperty>
    </SignatureProperties>
  </Object>
  <Object Id="idOfficeObject">
    <SignatureProperties>
      <SignatureProperty Id="idOfficeV1Details" Target="#idPackageSignature">
        <SignatureInfoV1 xmlns="http://schemas.microsoft.com/office/2006/digsig">
          <SetupID>{AE83A7B6-E766-42CA-9D61-ADE9C87229D0}</SetupID>
          <SignatureText>Arnold Benitez</SignatureText>
          <SignatureImage/>
          <SignatureComments/>
          <WindowsVersion>10.0</WindowsVersion>
          <OfficeVersion>16.0.19127/27</OfficeVersion>
          <ApplicationVersion>16.0.19127</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2025-11-14T23:16:31Z</xd:SigningTime>
          <xd:SigningCertificate>
            <xd:Cert>
              <xd:CertDigest>
                <DigestMethod Algorithm="http://www.w3.org/2001/04/xmlenc#sha256"/>
                <DigestValue>Ykgp7ryBCQqov+Hi0NZAVfQcshvn/Dh+bEUYNjG4fu0=</DigestValue>
              </xd:CertDigest>
              <xd:IssuerSerial>
                <X509IssuerName>C=PY, O=DOCUMENTA S.A., SERIALNUMBER=RUC80050172-1, CN=CA-DOCUMENTA S.A.</X509IssuerName>
                <X509SerialNumber>2685910297566912212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l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xAAAAVgAAADAAAAA7AAAAg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yAAAAVwAAACUAAAAMAAAABAAAAFQAAACgAAAAMQAAADsAAACwAAAAVgAAAAEAAAAAwI9BVVWPQTEAAAA7AAAADgAAAEwAAAAAAAAAAAAAAAAAAAD//////////2gAAABBAHIAbgBvAGwAZAAgAEIAZQBuAGkAdABlAHoADQAAAAcAAAALAAAADAAAAAUAAAAMAAAABQAAAAsAAAAKAAAACwAAAAUAAAAH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oAAAAA8AAABhAAAAYgAAAHEAAAABAAAAAMCPQVVVj0EPAAAAYQAAAA4AAABMAAAAAAAAAAAAAAAAAAAA//////////9oAAAAQQByAG4AbwBsAGQAIABCAGUAbgBpAHQAZQB6AAgAAAAFAAAABwAAAAgAAAADAAAACAAAAAQAAAAHAAAABwAAAAcAAAADAAAAB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PQAAAIYAAAABAAAAAMCPQVVVj0EPAAAAdgAAAAgAAABMAAAAAAAAAAAAAAAAAAAA//////////9cAAAARABpAHIAZQBjAHQAbwByAAkAAAADAAAABQAAAAcAAAAGAAAABAAAAAgAAAAFAAAASwAAAEAAAAAwAAAABQAAACAAAAABAAAAAQAAABAAAAAAAAAAAAAAAEABAACgAAAAAAAAAAAAAABAAQAAoAAAACUAAAAMAAAAAgAAACcAAAAYAAAABQAAAAAAAAD///8AAAAAACUAAAAMAAAABQAAAEwAAABkAAAADgAAAIsAAAAmAQAAmwAAAA4AAACLAAAAGQEAABEAAAAhAPAAAAAAAAAAAAAAAIA/AAAAAAAAAAAAAIA/AAAAAAAAAAAAAAAAAAAAAAAAAAAAAAAAAAAAAAAAAAAlAAAADAAAAAAAAIAoAAAADAAAAAUAAAAlAAAADAAAAAEAAAAYAAAADAAAAAAAAAASAAAADAAAAAEAAAAWAAAADAAAAAAAAABUAAAARAEAAA8AAACLAAAAJQEAAJsAAAABAAAAAMCPQVVVj0EPAAAAiwAAACkAAABMAAAABAAAAA4AAACLAAAAJwEAAJwAAACgAAAARgBpAHIAbQBhAGQAbwAgAHAAbwByADoAIABBAFIATgBPAEwARAAgAEQAQQBWAEkARAAgAEIARQBOAEkAVABFAFoAIABSAEkAVgBFAFIATwBTAAAABgAAAAMAAAAFAAAACwAAAAcAAAAIAAAACAAAAAQAAAAIAAAACAAAAAUAAAADAAAABAAAAAgAAAAIAAAACgAAAAoAAAAGAAAACQAAAAQAAAAJAAAACAAAAAgAAAADAAAACQAAAAQAAAAHAAAABwAAAAoAAAADAAAABwAAAAcAAAAHAAAABAAAAAgAAAADAAAACAAAAAcAAAAIAAAACgAAAAcAAAAWAAAADAAAAAAAAAAlAAAADAAAAAIAAAAOAAAAFAAAAAAAAAAQAAAAFAAAAA==</Object>
  <Object Id="idInvalidSigLnImg">AQAAAGwAAAAAAAAAAAAAAD8BAACfAAAAAAAAAAAAAAB2FgAAMwsAACBFTUYAAAEAE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bw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PQVVVj0ExAAAAOwAAAA4AAABMAAAAAAAAAAAAAAAAAAAA//////////9oAAAAQQByAG4AbwBsAGQAIABCAGUAbgBp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ADAj0FVVY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ADAj0FVVY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ADAj0FVVY9BDwAAAIsAAAApAAAATAAAAAQAAAAOAAAAiwAAACcBAACcAAAAoAAAAEYAaQByAG0AYQBkAG8AIABwAG8AcgA6ACAAQQBSAE4ATwBMAEQAIABEAEEAVgBJAEQAIABCAEUATgBJAFQARQBaACAAUgBJAFYARQBSAE8AUwAAAA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nh9AO3GmYN1OiHHl+mTEgMbyv9PvXvCRKd3HflEeQFM=</DigestValue>
    </Reference>
    <Reference Type="http://www.w3.org/2000/09/xmldsig#Object" URI="#idOfficeObject">
      <DigestMethod Algorithm="http://www.w3.org/2001/04/xmlenc#sha256"/>
      <DigestValue>HiskGcnJi2F2TboRfBpdWBfocz++zco7syzOpcydH90=</DigestValue>
    </Reference>
    <Reference Type="http://uri.etsi.org/01903#SignedProperties" URI="#idSignedProperties">
      <Transforms>
        <Transform Algorithm="http://www.w3.org/TR/2001/REC-xml-c14n-20010315"/>
      </Transforms>
      <DigestMethod Algorithm="http://www.w3.org/2001/04/xmlenc#sha256"/>
      <DigestValue>JZU6RU/Duvv/SgUyva9B27dJXTRpQcSchM3TrC6kiWA=</DigestValue>
    </Reference>
    <Reference Type="http://www.w3.org/2000/09/xmldsig#Object" URI="#idValidSigLnImg">
      <DigestMethod Algorithm="http://www.w3.org/2001/04/xmlenc#sha256"/>
      <DigestValue>c77/wnWba8yB5Yq6R+OnvLEusOr4M5lnLx5nWxLPDqo=</DigestValue>
    </Reference>
    <Reference Type="http://www.w3.org/2000/09/xmldsig#Object" URI="#idInvalidSigLnImg">
      <DigestMethod Algorithm="http://www.w3.org/2001/04/xmlenc#sha256"/>
      <DigestValue>dgh988KQNtvbqC89wAXz5q7kPHt+YEso7dDsUpSfx28=</DigestValue>
    </Reference>
  </SignedInfo>
  <SignatureValue>dg4/GzUYBLokULPmJFXdw/3/wfcLv9utOFrmyF59oqYfobbj7zcMyF9GinOQ0M8x8cD3B4RUdrBs
8vWJ2uW1J7OSTIcMcwGzmZ7tqDODTQiv9ytsyNAgwJ6TrYszQkNNYxBNinOC1xCG9wCb3YYA9jqc
F21hZxl7JDfPVm+cg2kH34Z9gMJnknLnHFUBuUL0CxI4O71EzUkiG+NnsQd9Cd94JneJFpRuYLBc
3kJqbgYXkGInD69CwOQzO8t/R00gUBBjI8oPKzhlEdaiUIThmqgGsBF1SnwbNdgwAZDTWtDHu6v1
6enig9jbWXUV3E1efdAV7LI6mkXOENZICsx9aA==</SignatureValue>
  <KeyInfo>
    <X509Data>
      <X509Certificate>MIIIjDCCBnSgAwIBAgIIJUZFL2EKHtQwDQYJKoZIhvcNAQELBQAwWjEaMBgGA1UEAwwRQ0EtRE9DVU1FTlRBIFMuQS4xFjAUBgNVBAUTDVJVQzgwMDUwMTcyLTExFzAVBgNVBAoMDkRPQ1VNRU5UQSBTLkEuMQswCQYDVQQGEwJQWTAeFw0yNDAxMTgxMzIwMDBaFw0yNjAxMTcxMzIw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uMsqCq3BNN2cY0JjAP72SmJ3lw6vbinP1A8UsBk9yAxQjbBqNQPvimbBfp2whhIjAGQeyIcTh/6GP6m/rA4sPgqEFNvoOR6LHWZBdv2kZ0rpExFYrc3ZNLewaRFfdoDab/VZOhIodliy58IXw5LXegni3oSjOglVdjmgb+gmXE2dFmH0cOaQCFJicojKi/yvMNFuw4gDOqdzqMmIo67V8wkTwLg1Bv9g+QcBkxRs0Z6HqSJpzTXSYxRkk9n6oAPpXsc7FwW8e4m/ho3Cj8bzPgByOoOipD1ZO9+nbCludmCiw1DbMHN8/iiuCsXRr0oKjMn1pm0v73TLTAvNCDQMo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2/gJqrHlL+hOwltKadAQlXeNUuMA4GA1UdDwEB/wQEAwIF4DANBgkqhkiG9w0BAQsFAAOCAgEAhGnA9I9p3sEH3kRjlN1wyBTnLV4dNhkgTo56dSgtYhelrZEUIXEoJPhe/pgqTOxHkCuf5bOT1xAj7xPUpveAa83Lc/NIa9Ot2cAdvgtbXmte9vWLXP30Ffx3PO7gQCz1xIV0XK7CX1uIumUl+l/nWWG70OlsKMIVl3OhlnN63uQy+lFc1rkF1kCD2mgYmsTRzwO6jWglcRGzHdDjjZPV5uo3GnikpqbZrBQKc9bcsGQNKdyUUQmXIpumJ67tuqPMlrza7ag5KjDGe+f855KBQMMAAy1BXy0pXog2wSl3RDpepjyejMFjpzkRKWGT+uhW0BvjYIEMoi8yRKWNSnGLz+rscq7TUW8uZXsWsr3RCGeO0DVd4l76Hg7a/l/OeKfiSE9HZ2y4g898HaMK9w9lWQwYrtABfPNcj6Ouo5L8izHpRQwmLB/W2ZSgrw9wAQvBn4zQRPeHLvYkYD11aRSb+eSTmSrjyNYSboXTbTVWoxRFoij/FStvIhfLaoE/4mq3dBoFcxbrmoQmguRo5GS5XdjUmzyc/5cFJ4ChposlfyLaeI82VMoR+CNHCQmk7UiOAlvRXlVDPlQtoOrMzJWavPnMjAJK+942CuvzPaMmQsovKowzdBEQNL+fRkmUoSZUoIbeD0p52enourHWlVs4Q+giPCH/Rgm8UseXxD4n9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YxGd6BfJ9QZltbbnqdLK9EH+lxJbFICnOYkzh4FTIjw=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JutpTCGUnDx2r4j1nwQ4/jTtuKygJSFWSBohaaTZwhU=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Lfeyo9rj9WtVE56nsXf8zzaK0Am3lZCurcC8wpsC1Rc=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Lfeyo9rj9WtVE56nsXf8zzaK0Am3lZCurcC8wpsC1Rc=</DigestValue>
      </Reference>
      <Reference URI="/xl/drawings/drawing1.xml?ContentType=application/vnd.openxmlformats-officedocument.drawing+xml">
        <DigestMethod Algorithm="http://www.w3.org/2001/04/xmlenc#sha256"/>
        <DigestValue>JtEBNNLwkvlG5mfRbJittBVhWKN0MYMTrmWP8INGHHk=</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HQ6GNURl9k+Iku0iZ8lZcQ9BwE2Rgzb7ZR6EXXM0eNE=</DigestValue>
      </Reference>
      <Reference URI="/xl/drawings/vmlDrawing1.vml?ContentType=application/vnd.openxmlformats-officedocument.vmlDrawing">
        <DigestMethod Algorithm="http://www.w3.org/2001/04/xmlenc#sha256"/>
        <DigestValue>GKYcd38DWtxwFmltYDFeAsPJsybr7shE4abu7NwjZls=</DigestValue>
      </Reference>
      <Reference URI="/xl/drawings/vmlDrawing2.vml?ContentType=application/vnd.openxmlformats-officedocument.vmlDrawing">
        <DigestMethod Algorithm="http://www.w3.org/2001/04/xmlenc#sha256"/>
        <DigestValue>hkpxFoDnoZYvUkgId52JVvYlvv6egDr4FegM8DahUlg=</DigestValue>
      </Reference>
      <Reference URI="/xl/drawings/vmlDrawing3.vml?ContentType=application/vnd.openxmlformats-officedocument.vmlDrawing">
        <DigestMethod Algorithm="http://www.w3.org/2001/04/xmlenc#sha256"/>
        <DigestValue>QHUUPpap65ctcd6LQeSAO4Yexh/ULDwZtxra6kmqwrY=</DigestValue>
      </Reference>
      <Reference URI="/xl/drawings/vmlDrawing4.vml?ContentType=application/vnd.openxmlformats-officedocument.vmlDrawing">
        <DigestMethod Algorithm="http://www.w3.org/2001/04/xmlenc#sha256"/>
        <DigestValue>pKL8VmIN4zWQeYVFiNLkIa6t/ollxXasRh61e01OUtI=</DigestValue>
      </Reference>
      <Reference URI="/xl/drawings/vmlDrawing5.vml?ContentType=application/vnd.openxmlformats-officedocument.vmlDrawing">
        <DigestMethod Algorithm="http://www.w3.org/2001/04/xmlenc#sha256"/>
        <DigestValue>XTYzBVwYQt7aeALVhe0x5dNQNCishtKV8psUkacbXig=</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FDjx1u06IYlHXYkRGes7bSNYvLJHF9LD5s4lLE/L/Xc=</DigestValue>
      </Reference>
      <Reference URI="/xl/media/image3.emf?ContentType=image/x-emf">
        <DigestMethod Algorithm="http://www.w3.org/2001/04/xmlenc#sha256"/>
        <DigestValue>1FLHcPZUop4PmZv75eaGMgfnJvh6EZk981RcoYZufgQ=</DigestValue>
      </Reference>
      <Reference URI="/xl/media/image4.emf?ContentType=image/x-emf">
        <DigestMethod Algorithm="http://www.w3.org/2001/04/xmlenc#sha256"/>
        <DigestValue>qFNAXJG4MUODZ7R7X8chtjkDc+4QNOq88Kot9RmgaN4=</DigestValue>
      </Reference>
      <Reference URI="/xl/media/image5.emf?ContentType=image/x-emf">
        <DigestMethod Algorithm="http://www.w3.org/2001/04/xmlenc#sha256"/>
        <DigestValue>wkkrEunLqsgiO/XmSsGgVOxhx84yWxOYvz1N5WRMdSQ=</DigestValue>
      </Reference>
      <Reference URI="/xl/media/image6.emf?ContentType=image/x-emf">
        <DigestMethod Algorithm="http://www.w3.org/2001/04/xmlenc#sha256"/>
        <DigestValue>Prx9SLnWI7cWZ97wvqhAJM3ZdtQ4eFZwvZYZaIwyyyU=</DigestValue>
      </Reference>
      <Reference URI="/xl/media/image7.emf?ContentType=image/x-emf">
        <DigestMethod Algorithm="http://www.w3.org/2001/04/xmlenc#sha256"/>
        <DigestValue>MJ+jKVOiVEloXhfy6+IIzJz89DfB6tVj/8no1W5By2A=</DigestValue>
      </Reference>
      <Reference URI="/xl/media/image8.emf?ContentType=image/x-emf">
        <DigestMethod Algorithm="http://www.w3.org/2001/04/xmlenc#sha256"/>
        <DigestValue>5HEoaLQXjx7dlkAEGjD6D2Nr3i1lFLx4nc4XwKo82Hc=</DigestValue>
      </Reference>
      <Reference URI="/xl/media/image9.emf?ContentType=image/x-emf">
        <DigestMethod Algorithm="http://www.w3.org/2001/04/xmlenc#sha256"/>
        <DigestValue>cq9E4f3RtYbW7M3ewqt4X93iI8hYsJ85kM35bQ5weRE=</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6J9DkNW3z6Jjlzt3A8MoM6MKjkKSOoTFGp/hNE3bDH0=</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2FlZmXLhKabZUxzpsAP7OguonPepBSJvhM+8a5bMbqY=</DigestValue>
      </Reference>
      <Reference URI="/xl/styles.xml?ContentType=application/vnd.openxmlformats-officedocument.spreadsheetml.styles+xml">
        <DigestMethod Algorithm="http://www.w3.org/2001/04/xmlenc#sha256"/>
        <DigestValue>s16yWwecRz6Q6OLUKjU7GqRmdrRZxEM12ctg/QkVShQ=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ij70blX6aU575tagS30IeN46Ye4IoEcNoM3bUx8hihU=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Jf20htuvfNTfb/kJh9H2tTePf1qu8ezfYxl39qmuSFE=</DigestValue>
      </Reference>
      <Reference URI="/xl/worksheets/sheet2.xml?ContentType=application/vnd.openxmlformats-officedocument.spreadsheetml.worksheet+xml">
        <DigestMethod Algorithm="http://www.w3.org/2001/04/xmlenc#sha256"/>
        <DigestValue>E899U8pJzJ14esF6+6+hmW1qeyQtw5QexpWaCPXK0vE=</DigestValue>
      </Reference>
      <Reference URI="/xl/worksheets/sheet3.xml?ContentType=application/vnd.openxmlformats-officedocument.spreadsheetml.worksheet+xml">
        <DigestMethod Algorithm="http://www.w3.org/2001/04/xmlenc#sha256"/>
        <DigestValue>/fA84Y3rjShsNFeQQrmM8x4FNFWGKI9SrCfA8TR+YbU=</DigestValue>
      </Reference>
      <Reference URI="/xl/worksheets/sheet4.xml?ContentType=application/vnd.openxmlformats-officedocument.spreadsheetml.worksheet+xml">
        <DigestMethod Algorithm="http://www.w3.org/2001/04/xmlenc#sha256"/>
        <DigestValue>9HV3t9tAxLPcqNCWSw4T9xTBPvuMGGRPY50pgGx1wwo=</DigestValue>
      </Reference>
      <Reference URI="/xl/worksheets/sheet5.xml?ContentType=application/vnd.openxmlformats-officedocument.spreadsheetml.worksheet+xml">
        <DigestMethod Algorithm="http://www.w3.org/2001/04/xmlenc#sha256"/>
        <DigestValue>vZrd7QsqnWFzWyvTKFcuO/MWnMNsrm5rrl0RrauEFPY=</DigestValue>
      </Reference>
    </Manifest>
    <SignatureProperties>
      <SignatureProperty Id="idSignatureTime" Target="#idPackageSignature">
        <mdssi:SignatureTime xmlns:mdssi="http://schemas.openxmlformats.org/package/2006/digital-signature">
          <mdssi:Format>YYYY-MM-DDThh:mm:ssTZD</mdssi:Format>
          <mdssi:Value>2025-11-14T23:16:37Z</mdssi:Value>
        </mdssi:SignatureTime>
      </SignatureProperty>
    </SignatureProperties>
  </Object>
  <Object Id="idOfficeObject">
    <SignatureProperties>
      <SignatureProperty Id="idOfficeV1Details" Target="#idPackageSignature">
        <SignatureInfoV1 xmlns="http://schemas.microsoft.com/office/2006/digsig">
          <SetupID>{0C598E09-B856-4664-8D1B-A738A1C13758}</SetupID>
          <SignatureText>Arnold Benitez</SignatureText>
          <SignatureImage/>
          <SignatureComments/>
          <WindowsVersion>10.0</WindowsVersion>
          <OfficeVersion>16.0.19127/27</OfficeVersion>
          <ApplicationVersion>16.0.19127</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2025-11-14T23:16:37Z</xd:SigningTime>
          <xd:SigningCertificate>
            <xd:Cert>
              <xd:CertDigest>
                <DigestMethod Algorithm="http://www.w3.org/2001/04/xmlenc#sha256"/>
                <DigestValue>Ykgp7ryBCQqov+Hi0NZAVfQcshvn/Dh+bEUYNjG4fu0=</DigestValue>
              </xd:CertDigest>
              <xd:IssuerSerial>
                <X509IssuerName>C=PY, O=DOCUMENTA S.A., SERIALNUMBER=RUC80050172-1, CN=CA-DOCUMENTA S.A.</X509IssuerName>
                <X509SerialNumber>2685910297566912212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l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xAAAAVgAAADAAAAA7AAAAg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yAAAAVwAAACUAAAAMAAAABAAAAFQAAACgAAAAMQAAADsAAACwAAAAVgAAAAEAAAAAwI9BVVWPQTEAAAA7AAAADgAAAEwAAAAAAAAAAAAAAAAAAAD//////////2gAAABBAHIAbgBvAGwAZAAgAEIAZQBuAGkAdABlAHoADQAAAAcAAAALAAAADAAAAAUAAAAMAAAABQAAAAsAAAAKAAAACwAAAAUAAAAH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oAAAAA8AAABhAAAAYgAAAHEAAAABAAAAAMCPQVVVj0EPAAAAYQAAAA4AAABMAAAAAAAAAAAAAAAAAAAA//////////9oAAAAQQByAG4AbwBsAGQAIABCAGUAbgBpAHQAZQB6AAgAAAAFAAAABwAAAAgAAAADAAAACAAAAAQAAAAHAAAABwAAAAcAAAADAAAAB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PQAAAIYAAAABAAAAAMCPQVVVj0EPAAAAdgAAAAgAAABMAAAAAAAAAAAAAAAAAAAA//////////9cAAAARABpAHIAZQBjAHQAbwByAAkAAAADAAAABQAAAAcAAAAGAAAABAAAAAgAAAAFAAAASwAAAEAAAAAwAAAABQAAACAAAAABAAAAAQAAABAAAAAAAAAAAAAAAEABAACgAAAAAAAAAAAAAABAAQAAoAAAACUAAAAMAAAAAgAAACcAAAAYAAAABQAAAAAAAAD///8AAAAAACUAAAAMAAAABQAAAEwAAABkAAAADgAAAIsAAAAmAQAAmwAAAA4AAACLAAAAGQEAABEAAAAhAPAAAAAAAAAAAAAAAIA/AAAAAAAAAAAAAIA/AAAAAAAAAAAAAAAAAAAAAAAAAAAAAAAAAAAAAAAAAAAlAAAADAAAAAAAAIAoAAAADAAAAAUAAAAlAAAADAAAAAEAAAAYAAAADAAAAAAAAAASAAAADAAAAAEAAAAWAAAADAAAAAAAAABUAAAARAEAAA8AAACLAAAAJQEAAJsAAAABAAAAAMCPQVVVj0EPAAAAiwAAACkAAABMAAAABAAAAA4AAACLAAAAJwEAAJwAAACgAAAARgBpAHIAbQBhAGQAbwAgAHAAbwByADoAIABBAFIATgBPAEwARAAgAEQAQQBWAEkARAAgAEIARQBOAEkAVABFAFoAIABSAEkAVgBFAFIATwBTAAAABgAAAAMAAAAFAAAACwAAAAcAAAAIAAAACAAAAAQAAAAIAAAACAAAAAUAAAADAAAABAAAAAgAAAAIAAAACgAAAAoAAAAGAAAACQAAAAQAAAAJAAAACAAAAAgAAAADAAAACQAAAAQAAAAHAAAABwAAAAoAAAADAAAABwAAAAcAAAAHAAAABAAAAAgAAAADAAAACAAAAAcAAAAIAAAACgAAAAcAAAAWAAAADAAAAAAAAAAlAAAADAAAAAIAAAAOAAAAFAAAAAAAAAAQAAAAFAAAAA==</Object>
  <Object Id="idInvalidSigLnImg">AQAAAGwAAAAAAAAAAAAAAD8BAACfAAAAAAAAAAAAAAB2FgAAMwsAACBFTUYAAAEAE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DoJ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oTQ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PQVVVj0ExAAAAOwAAAA4AAABMAAAAAAAAAAAAAAAAAAAA//////////9oAAAAQQByAG4AbwBsAGQAIABCAGUAbgBp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ADAj0FVVY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ADAj0FVVY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ADAj0FVVY9BDwAAAIsAAAApAAAATAAAAAQAAAAOAAAAiwAAACcBAACcAAAAoAAAAEYAaQByAG0AYQBkAG8AIABwAG8AcgA6ACAAQQBSAE4ATwBMAEQAIABEAEEAVgBJAEQAIABCAEUATgBJAFQARQBaACAAUgBJAFYARQBSAE8AUwAAAA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S5cdYXR2KfsoNX3byjwGj1g0m5ECaIhQbHjgIajudFw=</DigestValue>
    </Reference>
    <Reference Type="http://www.w3.org/2000/09/xmldsig#Object" URI="#idOfficeObject">
      <DigestMethod Algorithm="http://www.w3.org/2001/04/xmlenc#sha256"/>
      <DigestValue>AmUy92Zh/9hxK5OY5fkBmelKOU5ZTA2PlbCiKhSDGCQ=</DigestValue>
    </Reference>
    <Reference Type="http://uri.etsi.org/01903#SignedProperties" URI="#idSignedProperties">
      <Transforms>
        <Transform Algorithm="http://www.w3.org/TR/2001/REC-xml-c14n-20010315"/>
      </Transforms>
      <DigestMethod Algorithm="http://www.w3.org/2001/04/xmlenc#sha256"/>
      <DigestValue>hOrWNua/We6avv1qj2RdZKa/Wt7DlDyIUIBjuDB5QKI=</DigestValue>
    </Reference>
    <Reference Type="http://www.w3.org/2000/09/xmldsig#Object" URI="#idValidSigLnImg">
      <DigestMethod Algorithm="http://www.w3.org/2001/04/xmlenc#sha256"/>
      <DigestValue>c77/wnWba8yB5Yq6R+OnvLEusOr4M5lnLx5nWxLPDqo=</DigestValue>
    </Reference>
    <Reference Type="http://www.w3.org/2000/09/xmldsig#Object" URI="#idInvalidSigLnImg">
      <DigestMethod Algorithm="http://www.w3.org/2001/04/xmlenc#sha256"/>
      <DigestValue>TYJagxfyD4iXShCf1A4BuEww3egzbRek7MsNcDFVz8M=</DigestValue>
    </Reference>
  </SignedInfo>
  <SignatureValue>RtGiyDOWR3VQDZfV50k0Zod8kNsLPREyFFdFV7folDIheNw3i8pZB4+OfsI8i0NH2th+txtlWhEy
f8TR71yvZvlbPAF0NJyqiQBktukdLwCQFD/EhDa+Srbpwqsddoz4iZsyV8IkoG7l3lAfA2TiyjT7
KgFGxenV2DHOIepcGYOS0+edyyNFFRnx6bdz9ZCrh04oM17t0RODqBQjVziSNFg1xlkMzS9h93o9
lWmvqzTjCHm8u75TlgLc6Fd+X7xaLSp6yxqVcvrCXh2IG9LykCOHUu2rmiIMezMojEai8wLyVIcm
hXZ8Jhl1ic77VYsvQ+rqzn1PwGbVA+L6A6U+5g==</SignatureValue>
  <KeyInfo>
    <X509Data>
      <X509Certificate>MIIIjDCCBnSgAwIBAgIIJUZFL2EKHtQwDQYJKoZIhvcNAQELBQAwWjEaMBgGA1UEAwwRQ0EtRE9DVU1FTlRBIFMuQS4xFjAUBgNVBAUTDVJVQzgwMDUwMTcyLTExFzAVBgNVBAoMDkRPQ1VNRU5UQSBTLkEuMQswCQYDVQQGEwJQWTAeFw0yNDAxMTgxMzIwMDBaFw0yNjAxMTcxMzIw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uMsqCq3BNN2cY0JjAP72SmJ3lw6vbinP1A8UsBk9yAxQjbBqNQPvimbBfp2whhIjAGQeyIcTh/6GP6m/rA4sPgqEFNvoOR6LHWZBdv2kZ0rpExFYrc3ZNLewaRFfdoDab/VZOhIodliy58IXw5LXegni3oSjOglVdjmgb+gmXE2dFmH0cOaQCFJicojKi/yvMNFuw4gDOqdzqMmIo67V8wkTwLg1Bv9g+QcBkxRs0Z6HqSJpzTXSYxRkk9n6oAPpXsc7FwW8e4m/ho3Cj8bzPgByOoOipD1ZO9+nbCludmCiw1DbMHN8/iiuCsXRr0oKjMn1pm0v73TLTAvNCDQMo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2/gJqrHlL+hOwltKadAQlXeNUuMA4GA1UdDwEB/wQEAwIF4DANBgkqhkiG9w0BAQsFAAOCAgEAhGnA9I9p3sEH3kRjlN1wyBTnLV4dNhkgTo56dSgtYhelrZEUIXEoJPhe/pgqTOxHkCuf5bOT1xAj7xPUpveAa83Lc/NIa9Ot2cAdvgtbXmte9vWLXP30Ffx3PO7gQCz1xIV0XK7CX1uIumUl+l/nWWG70OlsKMIVl3OhlnN63uQy+lFc1rkF1kCD2mgYmsTRzwO6jWglcRGzHdDjjZPV5uo3GnikpqbZrBQKc9bcsGQNKdyUUQmXIpumJ67tuqPMlrza7ag5KjDGe+f855KBQMMAAy1BXy0pXog2wSl3RDpepjyejMFjpzkRKWGT+uhW0BvjYIEMoi8yRKWNSnGLz+rscq7TUW8uZXsWsr3RCGeO0DVd4l76Hg7a/l/OeKfiSE9HZ2y4g898HaMK9w9lWQwYrtABfPNcj6Ouo5L8izHpRQwmLB/W2ZSgrw9wAQvBn4zQRPeHLvYkYD11aRSb+eSTmSrjyNYSboXTbTVWoxRFoij/FStvIhfLaoE/4mq3dBoFcxbrmoQmguRo5GS5XdjUmzyc/5cFJ4ChposlfyLaeI82VMoR+CNHCQmk7UiOAlvRXlVDPlQtoOrMzJWavPnMjAJK+942CuvzPaMmQsovKowzdBEQNL+fRkmUoSZUoIbeD0p52enourHWlVs4Q+giPCH/Rgm8UseXxD4n9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YxGd6BfJ9QZltbbnqdLK9EH+lxJbFICnOYkzh4FTIjw=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JutpTCGUnDx2r4j1nwQ4/jTtuKygJSFWSBohaaTZwhU=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Lfeyo9rj9WtVE56nsXf8zzaK0Am3lZCurcC8wpsC1Rc=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Lfeyo9rj9WtVE56nsXf8zzaK0Am3lZCurcC8wpsC1Rc=</DigestValue>
      </Reference>
      <Reference URI="/xl/drawings/drawing1.xml?ContentType=application/vnd.openxmlformats-officedocument.drawing+xml">
        <DigestMethod Algorithm="http://www.w3.org/2001/04/xmlenc#sha256"/>
        <DigestValue>JtEBNNLwkvlG5mfRbJittBVhWKN0MYMTrmWP8INGHHk=</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HQ6GNURl9k+Iku0iZ8lZcQ9BwE2Rgzb7ZR6EXXM0eNE=</DigestValue>
      </Reference>
      <Reference URI="/xl/drawings/vmlDrawing1.vml?ContentType=application/vnd.openxmlformats-officedocument.vmlDrawing">
        <DigestMethod Algorithm="http://www.w3.org/2001/04/xmlenc#sha256"/>
        <DigestValue>GKYcd38DWtxwFmltYDFeAsPJsybr7shE4abu7NwjZls=</DigestValue>
      </Reference>
      <Reference URI="/xl/drawings/vmlDrawing2.vml?ContentType=application/vnd.openxmlformats-officedocument.vmlDrawing">
        <DigestMethod Algorithm="http://www.w3.org/2001/04/xmlenc#sha256"/>
        <DigestValue>hkpxFoDnoZYvUkgId52JVvYlvv6egDr4FegM8DahUlg=</DigestValue>
      </Reference>
      <Reference URI="/xl/drawings/vmlDrawing3.vml?ContentType=application/vnd.openxmlformats-officedocument.vmlDrawing">
        <DigestMethod Algorithm="http://www.w3.org/2001/04/xmlenc#sha256"/>
        <DigestValue>QHUUPpap65ctcd6LQeSAO4Yexh/ULDwZtxra6kmqwrY=</DigestValue>
      </Reference>
      <Reference URI="/xl/drawings/vmlDrawing4.vml?ContentType=application/vnd.openxmlformats-officedocument.vmlDrawing">
        <DigestMethod Algorithm="http://www.w3.org/2001/04/xmlenc#sha256"/>
        <DigestValue>pKL8VmIN4zWQeYVFiNLkIa6t/ollxXasRh61e01OUtI=</DigestValue>
      </Reference>
      <Reference URI="/xl/drawings/vmlDrawing5.vml?ContentType=application/vnd.openxmlformats-officedocument.vmlDrawing">
        <DigestMethod Algorithm="http://www.w3.org/2001/04/xmlenc#sha256"/>
        <DigestValue>XTYzBVwYQt7aeALVhe0x5dNQNCishtKV8psUkacbXig=</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FDjx1u06IYlHXYkRGes7bSNYvLJHF9LD5s4lLE/L/Xc=</DigestValue>
      </Reference>
      <Reference URI="/xl/media/image3.emf?ContentType=image/x-emf">
        <DigestMethod Algorithm="http://www.w3.org/2001/04/xmlenc#sha256"/>
        <DigestValue>1FLHcPZUop4PmZv75eaGMgfnJvh6EZk981RcoYZufgQ=</DigestValue>
      </Reference>
      <Reference URI="/xl/media/image4.emf?ContentType=image/x-emf">
        <DigestMethod Algorithm="http://www.w3.org/2001/04/xmlenc#sha256"/>
        <DigestValue>qFNAXJG4MUODZ7R7X8chtjkDc+4QNOq88Kot9RmgaN4=</DigestValue>
      </Reference>
      <Reference URI="/xl/media/image5.emf?ContentType=image/x-emf">
        <DigestMethod Algorithm="http://www.w3.org/2001/04/xmlenc#sha256"/>
        <DigestValue>wkkrEunLqsgiO/XmSsGgVOxhx84yWxOYvz1N5WRMdSQ=</DigestValue>
      </Reference>
      <Reference URI="/xl/media/image6.emf?ContentType=image/x-emf">
        <DigestMethod Algorithm="http://www.w3.org/2001/04/xmlenc#sha256"/>
        <DigestValue>Prx9SLnWI7cWZ97wvqhAJM3ZdtQ4eFZwvZYZaIwyyyU=</DigestValue>
      </Reference>
      <Reference URI="/xl/media/image7.emf?ContentType=image/x-emf">
        <DigestMethod Algorithm="http://www.w3.org/2001/04/xmlenc#sha256"/>
        <DigestValue>MJ+jKVOiVEloXhfy6+IIzJz89DfB6tVj/8no1W5By2A=</DigestValue>
      </Reference>
      <Reference URI="/xl/media/image8.emf?ContentType=image/x-emf">
        <DigestMethod Algorithm="http://www.w3.org/2001/04/xmlenc#sha256"/>
        <DigestValue>5HEoaLQXjx7dlkAEGjD6D2Nr3i1lFLx4nc4XwKo82Hc=</DigestValue>
      </Reference>
      <Reference URI="/xl/media/image9.emf?ContentType=image/x-emf">
        <DigestMethod Algorithm="http://www.w3.org/2001/04/xmlenc#sha256"/>
        <DigestValue>cq9E4f3RtYbW7M3ewqt4X93iI8hYsJ85kM35bQ5weRE=</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6J9DkNW3z6Jjlzt3A8MoM6MKjkKSOoTFGp/hNE3bDH0=</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2FlZmXLhKabZUxzpsAP7OguonPepBSJvhM+8a5bMbqY=</DigestValue>
      </Reference>
      <Reference URI="/xl/styles.xml?ContentType=application/vnd.openxmlformats-officedocument.spreadsheetml.styles+xml">
        <DigestMethod Algorithm="http://www.w3.org/2001/04/xmlenc#sha256"/>
        <DigestValue>s16yWwecRz6Q6OLUKjU7GqRmdrRZxEM12ctg/QkVShQ=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ij70blX6aU575tagS30IeN46Ye4IoEcNoM3bUx8hihU=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Jf20htuvfNTfb/kJh9H2tTePf1qu8ezfYxl39qmuSFE=</DigestValue>
      </Reference>
      <Reference URI="/xl/worksheets/sheet2.xml?ContentType=application/vnd.openxmlformats-officedocument.spreadsheetml.worksheet+xml">
        <DigestMethod Algorithm="http://www.w3.org/2001/04/xmlenc#sha256"/>
        <DigestValue>E899U8pJzJ14esF6+6+hmW1qeyQtw5QexpWaCPXK0vE=</DigestValue>
      </Reference>
      <Reference URI="/xl/worksheets/sheet3.xml?ContentType=application/vnd.openxmlformats-officedocument.spreadsheetml.worksheet+xml">
        <DigestMethod Algorithm="http://www.w3.org/2001/04/xmlenc#sha256"/>
        <DigestValue>/fA84Y3rjShsNFeQQrmM8x4FNFWGKI9SrCfA8TR+YbU=</DigestValue>
      </Reference>
      <Reference URI="/xl/worksheets/sheet4.xml?ContentType=application/vnd.openxmlformats-officedocument.spreadsheetml.worksheet+xml">
        <DigestMethod Algorithm="http://www.w3.org/2001/04/xmlenc#sha256"/>
        <DigestValue>9HV3t9tAxLPcqNCWSw4T9xTBPvuMGGRPY50pgGx1wwo=</DigestValue>
      </Reference>
      <Reference URI="/xl/worksheets/sheet5.xml?ContentType=application/vnd.openxmlformats-officedocument.spreadsheetml.worksheet+xml">
        <DigestMethod Algorithm="http://www.w3.org/2001/04/xmlenc#sha256"/>
        <DigestValue>vZrd7QsqnWFzWyvTKFcuO/MWnMNsrm5rrl0RrauEFPY=</DigestValue>
      </Reference>
    </Manifest>
    <SignatureProperties>
      <SignatureProperty Id="idSignatureTime" Target="#idPackageSignature">
        <mdssi:SignatureTime xmlns:mdssi="http://schemas.openxmlformats.org/package/2006/digital-signature">
          <mdssi:Format>YYYY-MM-DDThh:mm:ssTZD</mdssi:Format>
          <mdssi:Value>2025-11-14T23:16:44Z</mdssi:Value>
        </mdssi:SignatureTime>
      </SignatureProperty>
    </SignatureProperties>
  </Object>
  <Object Id="idOfficeObject">
    <SignatureProperties>
      <SignatureProperty Id="idOfficeV1Details" Target="#idPackageSignature">
        <SignatureInfoV1 xmlns="http://schemas.microsoft.com/office/2006/digsig">
          <SetupID>{F7B08EFD-5413-4003-9CD9-A7EF7ABA2969}</SetupID>
          <SignatureText>Arnold Benitez</SignatureText>
          <SignatureImage/>
          <SignatureComments/>
          <WindowsVersion>10.0</WindowsVersion>
          <OfficeVersion>16.0.19127/27</OfficeVersion>
          <ApplicationVersion>16.0.19127</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2025-11-14T23:16:44Z</xd:SigningTime>
          <xd:SigningCertificate>
            <xd:Cert>
              <xd:CertDigest>
                <DigestMethod Algorithm="http://www.w3.org/2001/04/xmlenc#sha256"/>
                <DigestValue>Ykgp7ryBCQqov+Hi0NZAVfQcshvn/Dh+bEUYNjG4fu0=</DigestValue>
              </xd:CertDigest>
              <xd:IssuerSerial>
                <X509IssuerName>C=PY, O=DOCUMENTA S.A., SERIALNUMBER=RUC80050172-1, CN=CA-DOCUMENTA S.A.</X509IssuerName>
                <X509SerialNumber>2685910297566912212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l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xAAAAVgAAADAAAAA7AAAAg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yAAAAVwAAACUAAAAMAAAABAAAAFQAAACgAAAAMQAAADsAAACwAAAAVgAAAAEAAAAAwI9BVVWPQTEAAAA7AAAADgAAAEwAAAAAAAAAAAAAAAAAAAD//////////2gAAABBAHIAbgBvAGwAZAAgAEIAZQBuAGkAdABlAHoADQAAAAcAAAALAAAADAAAAAUAAAAMAAAABQAAAAsAAAAKAAAACwAAAAUAAAAH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oAAAAA8AAABhAAAAYgAAAHEAAAABAAAAAMCPQVVVj0EPAAAAYQAAAA4AAABMAAAAAAAAAAAAAAAAAAAA//////////9oAAAAQQByAG4AbwBsAGQAIABCAGUAbgBpAHQAZQB6AAgAAAAFAAAABwAAAAgAAAADAAAACAAAAAQAAAAHAAAABwAAAAcAAAADAAAAB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PQAAAIYAAAABAAAAAMCPQVVVj0EPAAAAdgAAAAgAAABMAAAAAAAAAAAAAAAAAAAA//////////9cAAAARABpAHIAZQBjAHQAbwByAAkAAAADAAAABQAAAAcAAAAGAAAABAAAAAgAAAAFAAAASwAAAEAAAAAwAAAABQAAACAAAAABAAAAAQAAABAAAAAAAAAAAAAAAEABAACgAAAAAAAAAAAAAABAAQAAoAAAACUAAAAMAAAAAgAAACcAAAAYAAAABQAAAAAAAAD///8AAAAAACUAAAAMAAAABQAAAEwAAABkAAAADgAAAIsAAAAmAQAAmwAAAA4AAACLAAAAGQEAABEAAAAhAPAAAAAAAAAAAAAAAIA/AAAAAAAAAAAAAIA/AAAAAAAAAAAAAAAAAAAAAAAAAAAAAAAAAAAAAAAAAAAlAAAADAAAAAAAAIAoAAAADAAAAAUAAAAlAAAADAAAAAEAAAAYAAAADAAAAAAAAAASAAAADAAAAAEAAAAWAAAADAAAAAAAAABUAAAARAEAAA8AAACLAAAAJQEAAJsAAAABAAAAAMCPQVVVj0EPAAAAiwAAACkAAABMAAAABAAAAA4AAACLAAAAJwEAAJwAAACgAAAARgBpAHIAbQBhAGQAbwAgAHAAbwByADoAIABBAFIATgBPAEwARAAgAEQAQQBWAEkARAAgAEIARQBOAEkAVABFAFoAIABSAEkAVgBFAFIATwBTAAAABgAAAAMAAAAFAAAACwAAAAcAAAAIAAAACAAAAAQAAAAIAAAACAAAAAUAAAADAAAABAAAAAgAAAAIAAAACgAAAAoAAAAGAAAACQAAAAQAAAAJAAAACAAAAAgAAAADAAAACQAAAAQAAAAHAAAABwAAAAoAAAADAAAABwAAAAcAAAAHAAAABAAAAAgAAAADAAAACAAAAAcAAAAIAAAACgAAAAcAAAAWAAAADAAAAAAAAAAlAAAADAAAAAIAAAAOAAAAFAAAAAAAAAAQAAAAFAAAAA==</Object>
  <Object Id="idInvalidSigLnImg">AQAAAGwAAAAAAAAAAAAAAD8BAACfAAAAAAAAAAAAAAB2FgAAMwsAACBFTUYAAAEAE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bw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PQVVVj0ExAAAAOwAAAA4AAABMAAAAAAAAAAAAAAAAAAAA//////////9oAAAAQQByAG4AbwBsAGQAIABCAGUAbgBp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ADAj0FVVY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ADAj0FVVY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ADAj0FVVY9BDwAAAIsAAAApAAAATAAAAAQAAAAOAAAAiwAAACcBAACcAAAAoAAAAEYAaQByAG0AYQBkAG8AIABwAG8AcgA6ACAAQQBSAE4ATwBMAEQAIABEAEEAVgBJAEQAIABCAEUATgBJAFQARQBaACAAUgBJAFYARQBSAE8AUwAAAA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GWJDzS2bkfMXu/2qF9nTdLahkrPaKn75E+raIrMi2PI=</DigestValue>
    </Reference>
    <Reference Type="http://www.w3.org/2000/09/xmldsig#Object" URI="#idOfficeObject">
      <DigestMethod Algorithm="http://www.w3.org/2001/04/xmlenc#sha256"/>
      <DigestValue>D0Xey0PCkeh9wPdhs53wo7c2gcEqU/xqiX+KOuVcAuI=</DigestValue>
    </Reference>
    <Reference Type="http://uri.etsi.org/01903#SignedProperties" URI="#idSignedProperties">
      <Transforms>
        <Transform Algorithm="http://www.w3.org/TR/2001/REC-xml-c14n-20010315"/>
      </Transforms>
      <DigestMethod Algorithm="http://www.w3.org/2001/04/xmlenc#sha256"/>
      <DigestValue>7fzpVqhDJbhitU/AphVSW2zRXYYcdXNhMlMzFuGruTM=</DigestValue>
    </Reference>
    <Reference Type="http://www.w3.org/2000/09/xmldsig#Object" URI="#idValidSigLnImg">
      <DigestMethod Algorithm="http://www.w3.org/2001/04/xmlenc#sha256"/>
      <DigestValue>c77/wnWba8yB5Yq6R+OnvLEusOr4M5lnLx5nWxLPDqo=</DigestValue>
    </Reference>
    <Reference Type="http://www.w3.org/2000/09/xmldsig#Object" URI="#idInvalidSigLnImg">
      <DigestMethod Algorithm="http://www.w3.org/2001/04/xmlenc#sha256"/>
      <DigestValue>TYJagxfyD4iXShCf1A4BuEww3egzbRek7MsNcDFVz8M=</DigestValue>
    </Reference>
  </SignedInfo>
  <SignatureValue>JVsTvzwUVy+7K6qPcM7UsP8M8djXM3/xweR6AVEY55OzJNbDL3XAcAQucnQJes2Va9TlcBXbJNhz
57AbfdlYZEJNyR7E5bHTcpwZ6t6tDFKvTnETrCYJnWrn+HJS9Ii9CmA2fdEPU1cYBq/wbBPumLFE
zWLk0L12z3Psqa6GyA0ekj6hRY8jGOpgPoUYL6TW4mZ5FbmroWF/+hn0E8RL7IVdFXqasGkXuxmN
/2qvKb9G8UirDu6bUCO15oN9eLovmUet9Lu57gh2Ee4IkwJ8Jv76etmFvioP3SjvJVhUYyPEPWza
UjXPXCGHCdDmVyGrPons4suSKUoj4QP7oylAeQ==</SignatureValue>
  <KeyInfo>
    <X509Data>
      <X509Certificate>MIIIjDCCBnSgAwIBAgIIJUZFL2EKHtQwDQYJKoZIhvcNAQELBQAwWjEaMBgGA1UEAwwRQ0EtRE9DVU1FTlRBIFMuQS4xFjAUBgNVBAUTDVJVQzgwMDUwMTcyLTExFzAVBgNVBAoMDkRPQ1VNRU5UQSBTLkEuMQswCQYDVQQGEwJQWTAeFw0yNDAxMTgxMzIwMDBaFw0yNjAxMTcxMzIw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uMsqCq3BNN2cY0JjAP72SmJ3lw6vbinP1A8UsBk9yAxQjbBqNQPvimbBfp2whhIjAGQeyIcTh/6GP6m/rA4sPgqEFNvoOR6LHWZBdv2kZ0rpExFYrc3ZNLewaRFfdoDab/VZOhIodliy58IXw5LXegni3oSjOglVdjmgb+gmXE2dFmH0cOaQCFJicojKi/yvMNFuw4gDOqdzqMmIo67V8wkTwLg1Bv9g+QcBkxRs0Z6HqSJpzTXSYxRkk9n6oAPpXsc7FwW8e4m/ho3Cj8bzPgByOoOipD1ZO9+nbCludmCiw1DbMHN8/iiuCsXRr0oKjMn1pm0v73TLTAvNCDQMo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2/gJqrHlL+hOwltKadAQlXeNUuMA4GA1UdDwEB/wQEAwIF4DANBgkqhkiG9w0BAQsFAAOCAgEAhGnA9I9p3sEH3kRjlN1wyBTnLV4dNhkgTo56dSgtYhelrZEUIXEoJPhe/pgqTOxHkCuf5bOT1xAj7xPUpveAa83Lc/NIa9Ot2cAdvgtbXmte9vWLXP30Ffx3PO7gQCz1xIV0XK7CX1uIumUl+l/nWWG70OlsKMIVl3OhlnN63uQy+lFc1rkF1kCD2mgYmsTRzwO6jWglcRGzHdDjjZPV5uo3GnikpqbZrBQKc9bcsGQNKdyUUQmXIpumJ67tuqPMlrza7ag5KjDGe+f855KBQMMAAy1BXy0pXog2wSl3RDpepjyejMFjpzkRKWGT+uhW0BvjYIEMoi8yRKWNSnGLz+rscq7TUW8uZXsWsr3RCGeO0DVd4l76Hg7a/l/OeKfiSE9HZ2y4g898HaMK9w9lWQwYrtABfPNcj6Ouo5L8izHpRQwmLB/W2ZSgrw9wAQvBn4zQRPeHLvYkYD11aRSb+eSTmSrjyNYSboXTbTVWoxRFoij/FStvIhfLaoE/4mq3dBoFcxbrmoQmguRo5GS5XdjUmzyc/5cFJ4ChposlfyLaeI82VMoR+CNHCQmk7UiOAlvRXlVDPlQtoOrMzJWavPnMjAJK+942CuvzPaMmQsovKowzdBEQNL+fRkmUoSZUoIbeD0p52enourHWlVs4Q+giPCH/Rgm8UseXxD4n9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YxGd6BfJ9QZltbbnqdLK9EH+lxJbFICnOYkzh4FTIjw=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JutpTCGUnDx2r4j1nwQ4/jTtuKygJSFWSBohaaTZwhU=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Lfeyo9rj9WtVE56nsXf8zzaK0Am3lZCurcC8wpsC1Rc=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Lfeyo9rj9WtVE56nsXf8zzaK0Am3lZCurcC8wpsC1Rc=</DigestValue>
      </Reference>
      <Reference URI="/xl/drawings/drawing1.xml?ContentType=application/vnd.openxmlformats-officedocument.drawing+xml">
        <DigestMethod Algorithm="http://www.w3.org/2001/04/xmlenc#sha256"/>
        <DigestValue>JtEBNNLwkvlG5mfRbJittBVhWKN0MYMTrmWP8INGHHk=</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HQ6GNURl9k+Iku0iZ8lZcQ9BwE2Rgzb7ZR6EXXM0eNE=</DigestValue>
      </Reference>
      <Reference URI="/xl/drawings/vmlDrawing1.vml?ContentType=application/vnd.openxmlformats-officedocument.vmlDrawing">
        <DigestMethod Algorithm="http://www.w3.org/2001/04/xmlenc#sha256"/>
        <DigestValue>GKYcd38DWtxwFmltYDFeAsPJsybr7shE4abu7NwjZls=</DigestValue>
      </Reference>
      <Reference URI="/xl/drawings/vmlDrawing2.vml?ContentType=application/vnd.openxmlformats-officedocument.vmlDrawing">
        <DigestMethod Algorithm="http://www.w3.org/2001/04/xmlenc#sha256"/>
        <DigestValue>hkpxFoDnoZYvUkgId52JVvYlvv6egDr4FegM8DahUlg=</DigestValue>
      </Reference>
      <Reference URI="/xl/drawings/vmlDrawing3.vml?ContentType=application/vnd.openxmlformats-officedocument.vmlDrawing">
        <DigestMethod Algorithm="http://www.w3.org/2001/04/xmlenc#sha256"/>
        <DigestValue>QHUUPpap65ctcd6LQeSAO4Yexh/ULDwZtxra6kmqwrY=</DigestValue>
      </Reference>
      <Reference URI="/xl/drawings/vmlDrawing4.vml?ContentType=application/vnd.openxmlformats-officedocument.vmlDrawing">
        <DigestMethod Algorithm="http://www.w3.org/2001/04/xmlenc#sha256"/>
        <DigestValue>pKL8VmIN4zWQeYVFiNLkIa6t/ollxXasRh61e01OUtI=</DigestValue>
      </Reference>
      <Reference URI="/xl/drawings/vmlDrawing5.vml?ContentType=application/vnd.openxmlformats-officedocument.vmlDrawing">
        <DigestMethod Algorithm="http://www.w3.org/2001/04/xmlenc#sha256"/>
        <DigestValue>XTYzBVwYQt7aeALVhe0x5dNQNCishtKV8psUkacbXig=</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FDjx1u06IYlHXYkRGes7bSNYvLJHF9LD5s4lLE/L/Xc=</DigestValue>
      </Reference>
      <Reference URI="/xl/media/image3.emf?ContentType=image/x-emf">
        <DigestMethod Algorithm="http://www.w3.org/2001/04/xmlenc#sha256"/>
        <DigestValue>1FLHcPZUop4PmZv75eaGMgfnJvh6EZk981RcoYZufgQ=</DigestValue>
      </Reference>
      <Reference URI="/xl/media/image4.emf?ContentType=image/x-emf">
        <DigestMethod Algorithm="http://www.w3.org/2001/04/xmlenc#sha256"/>
        <DigestValue>qFNAXJG4MUODZ7R7X8chtjkDc+4QNOq88Kot9RmgaN4=</DigestValue>
      </Reference>
      <Reference URI="/xl/media/image5.emf?ContentType=image/x-emf">
        <DigestMethod Algorithm="http://www.w3.org/2001/04/xmlenc#sha256"/>
        <DigestValue>wkkrEunLqsgiO/XmSsGgVOxhx84yWxOYvz1N5WRMdSQ=</DigestValue>
      </Reference>
      <Reference URI="/xl/media/image6.emf?ContentType=image/x-emf">
        <DigestMethod Algorithm="http://www.w3.org/2001/04/xmlenc#sha256"/>
        <DigestValue>Prx9SLnWI7cWZ97wvqhAJM3ZdtQ4eFZwvZYZaIwyyyU=</DigestValue>
      </Reference>
      <Reference URI="/xl/media/image7.emf?ContentType=image/x-emf">
        <DigestMethod Algorithm="http://www.w3.org/2001/04/xmlenc#sha256"/>
        <DigestValue>MJ+jKVOiVEloXhfy6+IIzJz89DfB6tVj/8no1W5By2A=</DigestValue>
      </Reference>
      <Reference URI="/xl/media/image8.emf?ContentType=image/x-emf">
        <DigestMethod Algorithm="http://www.w3.org/2001/04/xmlenc#sha256"/>
        <DigestValue>5HEoaLQXjx7dlkAEGjD6D2Nr3i1lFLx4nc4XwKo82Hc=</DigestValue>
      </Reference>
      <Reference URI="/xl/media/image9.emf?ContentType=image/x-emf">
        <DigestMethod Algorithm="http://www.w3.org/2001/04/xmlenc#sha256"/>
        <DigestValue>cq9E4f3RtYbW7M3ewqt4X93iI8hYsJ85kM35bQ5weRE=</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6J9DkNW3z6Jjlzt3A8MoM6MKjkKSOoTFGp/hNE3bDH0=</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2FlZmXLhKabZUxzpsAP7OguonPepBSJvhM+8a5bMbqY=</DigestValue>
      </Reference>
      <Reference URI="/xl/styles.xml?ContentType=application/vnd.openxmlformats-officedocument.spreadsheetml.styles+xml">
        <DigestMethod Algorithm="http://www.w3.org/2001/04/xmlenc#sha256"/>
        <DigestValue>s16yWwecRz6Q6OLUKjU7GqRmdrRZxEM12ctg/QkVShQ=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ij70blX6aU575tagS30IeN46Ye4IoEcNoM3bUx8hihU=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Jf20htuvfNTfb/kJh9H2tTePf1qu8ezfYxl39qmuSFE=</DigestValue>
      </Reference>
      <Reference URI="/xl/worksheets/sheet2.xml?ContentType=application/vnd.openxmlformats-officedocument.spreadsheetml.worksheet+xml">
        <DigestMethod Algorithm="http://www.w3.org/2001/04/xmlenc#sha256"/>
        <DigestValue>E899U8pJzJ14esF6+6+hmW1qeyQtw5QexpWaCPXK0vE=</DigestValue>
      </Reference>
      <Reference URI="/xl/worksheets/sheet3.xml?ContentType=application/vnd.openxmlformats-officedocument.spreadsheetml.worksheet+xml">
        <DigestMethod Algorithm="http://www.w3.org/2001/04/xmlenc#sha256"/>
        <DigestValue>/fA84Y3rjShsNFeQQrmM8x4FNFWGKI9SrCfA8TR+YbU=</DigestValue>
      </Reference>
      <Reference URI="/xl/worksheets/sheet4.xml?ContentType=application/vnd.openxmlformats-officedocument.spreadsheetml.worksheet+xml">
        <DigestMethod Algorithm="http://www.w3.org/2001/04/xmlenc#sha256"/>
        <DigestValue>9HV3t9tAxLPcqNCWSw4T9xTBPvuMGGRPY50pgGx1wwo=</DigestValue>
      </Reference>
      <Reference URI="/xl/worksheets/sheet5.xml?ContentType=application/vnd.openxmlformats-officedocument.spreadsheetml.worksheet+xml">
        <DigestMethod Algorithm="http://www.w3.org/2001/04/xmlenc#sha256"/>
        <DigestValue>vZrd7QsqnWFzWyvTKFcuO/MWnMNsrm5rrl0RrauEFPY=</DigestValue>
      </Reference>
    </Manifest>
    <SignatureProperties>
      <SignatureProperty Id="idSignatureTime" Target="#idPackageSignature">
        <mdssi:SignatureTime xmlns:mdssi="http://schemas.openxmlformats.org/package/2006/digital-signature">
          <mdssi:Format>YYYY-MM-DDThh:mm:ssTZD</mdssi:Format>
          <mdssi:Value>2025-11-14T23:16:50Z</mdssi:Value>
        </mdssi:SignatureTime>
      </SignatureProperty>
    </SignatureProperties>
  </Object>
  <Object Id="idOfficeObject">
    <SignatureProperties>
      <SignatureProperty Id="idOfficeV1Details" Target="#idPackageSignature">
        <SignatureInfoV1 xmlns="http://schemas.microsoft.com/office/2006/digsig">
          <SetupID>{979E1942-7952-4EE3-9B6E-B869DCF690D2}</SetupID>
          <SignatureText>Arnold Benitez</SignatureText>
          <SignatureImage/>
          <SignatureComments/>
          <WindowsVersion>10.0</WindowsVersion>
          <OfficeVersion>16.0.19127/27</OfficeVersion>
          <ApplicationVersion>16.0.19127</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2025-11-14T23:16:50Z</xd:SigningTime>
          <xd:SigningCertificate>
            <xd:Cert>
              <xd:CertDigest>
                <DigestMethod Algorithm="http://www.w3.org/2001/04/xmlenc#sha256"/>
                <DigestValue>Ykgp7ryBCQqov+Hi0NZAVfQcshvn/Dh+bEUYNjG4fu0=</DigestValue>
              </xd:CertDigest>
              <xd:IssuerSerial>
                <X509IssuerName>C=PY, O=DOCUMENTA S.A., SERIALNUMBER=RUC80050172-1, CN=CA-DOCUMENTA S.A.</X509IssuerName>
                <X509SerialNumber>2685910297566912212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l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xAAAAVgAAADAAAAA7AAAAg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yAAAAVwAAACUAAAAMAAAABAAAAFQAAACgAAAAMQAAADsAAACwAAAAVgAAAAEAAAAAwI9BVVWPQTEAAAA7AAAADgAAAEwAAAAAAAAAAAAAAAAAAAD//////////2gAAABBAHIAbgBvAGwAZAAgAEIAZQBuAGkAdABlAHoADQAAAAcAAAALAAAADAAAAAUAAAAMAAAABQAAAAsAAAAKAAAACwAAAAUAAAAH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oAAAAA8AAABhAAAAYgAAAHEAAAABAAAAAMCPQVVVj0EPAAAAYQAAAA4AAABMAAAAAAAAAAAAAAAAAAAA//////////9oAAAAQQByAG4AbwBsAGQAIABCAGUAbgBpAHQAZQB6AAgAAAAFAAAABwAAAAgAAAADAAAACAAAAAQAAAAHAAAABwAAAAcAAAADAAAAB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PQAAAIYAAAABAAAAAMCPQVVVj0EPAAAAdgAAAAgAAABMAAAAAAAAAAAAAAAAAAAA//////////9cAAAARABpAHIAZQBjAHQAbwByAAkAAAADAAAABQAAAAcAAAAGAAAABAAAAAgAAAAFAAAASwAAAEAAAAAwAAAABQAAACAAAAABAAAAAQAAABAAAAAAAAAAAAAAAEABAACgAAAAAAAAAAAAAABAAQAAoAAAACUAAAAMAAAAAgAAACcAAAAYAAAABQAAAAAAAAD///8AAAAAACUAAAAMAAAABQAAAEwAAABkAAAADgAAAIsAAAAmAQAAmwAAAA4AAACLAAAAGQEAABEAAAAhAPAAAAAAAAAAAAAAAIA/AAAAAAAAAAAAAIA/AAAAAAAAAAAAAAAAAAAAAAAAAAAAAAAAAAAAAAAAAAAlAAAADAAAAAAAAIAoAAAADAAAAAUAAAAlAAAADAAAAAEAAAAYAAAADAAAAAAAAAASAAAADAAAAAEAAAAWAAAADAAAAAAAAABUAAAARAEAAA8AAACLAAAAJQEAAJsAAAABAAAAAMCPQVVVj0EPAAAAiwAAACkAAABMAAAABAAAAA4AAACLAAAAJwEAAJwAAACgAAAARgBpAHIAbQBhAGQAbwAgAHAAbwByADoAIABBAFIATgBPAEwARAAgAEQAQQBWAEkARAAgAEIARQBOAEkAVABFAFoAIABSAEkAVgBFAFIATwBTAAAABgAAAAMAAAAFAAAACwAAAAcAAAAIAAAACAAAAAQAAAAIAAAACAAAAAUAAAADAAAABAAAAAgAAAAIAAAACgAAAAoAAAAGAAAACQAAAAQAAAAJAAAACAAAAAgAAAADAAAACQAAAAQAAAAHAAAABwAAAAoAAAADAAAABwAAAAcAAAAHAAAABAAAAAgAAAADAAAACAAAAAcAAAAIAAAACgAAAAcAAAAWAAAADAAAAAAAAAAlAAAADAAAAAIAAAAOAAAAFAAAAAAAAAAQAAAAFAAAAA==</Object>
  <Object Id="idInvalidSigLnImg">AQAAAGwAAAAAAAAAAAAAAD8BAACfAAAAAAAAAAAAAAB2FgAAMwsAACBFTUYAAAEAE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bw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PQVVVj0ExAAAAOwAAAA4AAABMAAAAAAAAAAAAAAAAAAAA//////////9oAAAAQQByAG4AbwBsAGQAIABCAGUAbgBp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ADAj0FVVY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ADAj0FVVY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ADAj0FVVY9BDwAAAIsAAAApAAAATAAAAAQAAAAOAAAAiwAAACcBAACcAAAAoAAAAEYAaQByAG0AYQBkAG8AIABwAG8AcgA6ACAAQQBSAE4ATwBMAEQAIABEAEEAVgBJAEQAIABCAEUATgBJAFQARQBaACAAUgBJAFYARQBSAE8AUwAAAA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FipslC3zkiBq8sScsfG2sgZp6Va6jNi5yc/CeIxtQkQ=</DigestValue>
    </Reference>
    <Reference Type="http://www.w3.org/2000/09/xmldsig#Object" URI="#idOfficeObject">
      <DigestMethod Algorithm="http://www.w3.org/2001/04/xmlenc#sha256"/>
      <DigestValue>aw3ThuqG16JWLuS/bppBs44Zv6Jo8jfYyLB+bZ5ZWKE=</DigestValue>
    </Reference>
    <Reference Type="http://uri.etsi.org/01903#SignedProperties" URI="#idSignedProperties">
      <Transforms>
        <Transform Algorithm="http://www.w3.org/TR/2001/REC-xml-c14n-20010315"/>
      </Transforms>
      <DigestMethod Algorithm="http://www.w3.org/2001/04/xmlenc#sha256"/>
      <DigestValue>o25tt7hCCMqVHzmiE40Csbw6cHB7OTU3GBxybg5jnf8=</DigestValue>
    </Reference>
    <Reference Type="http://www.w3.org/2000/09/xmldsig#Object" URI="#idValidSigLnImg">
      <DigestMethod Algorithm="http://www.w3.org/2001/04/xmlenc#sha256"/>
      <DigestValue>c77/wnWba8yB5Yq6R+OnvLEusOr4M5lnLx5nWxLPDqo=</DigestValue>
    </Reference>
    <Reference Type="http://www.w3.org/2000/09/xmldsig#Object" URI="#idInvalidSigLnImg">
      <DigestMethod Algorithm="http://www.w3.org/2001/04/xmlenc#sha256"/>
      <DigestValue>DFLeVS0zbmiByx754OAGdQOBivWLJyi/MwcU7Ojphrw=</DigestValue>
    </Reference>
  </SignedInfo>
  <SignatureValue>fT4g2bYNc9igj4JzQKyjmMf+7MjwuxQLIsv/4Xp0+RP44NcNc8R8g/zHVB5dSVp661OhOqyCS9z6
1UWvgm+juIM9GHiVT9M1N4k/k6RdwB6K4DECvv5ktQCGFHQvXACewGyqtW/JZlRw9a45pE36oSDC
v0ubf/DgcY5/INHYvVFybRi1QMbPRPTAJxo/mpu4FPDXVHlPWzTblJLWBba5Uss0RTbPZ+qi19i2
hiEReaHzeaYulTby2EVv2GryD3J70Jt1ywb/kkR7kWwoKfBFO4GFqGgFqMaJUqDp+L8PmHBadidH
29y2Svsf0NfQjt+zTAUr4u/QDkbxf/f96h/YBA==</SignatureValue>
  <KeyInfo>
    <X509Data>
      <X509Certificate>MIIIjDCCBnSgAwIBAgIIJUZFL2EKHtQwDQYJKoZIhvcNAQELBQAwWjEaMBgGA1UEAwwRQ0EtRE9DVU1FTlRBIFMuQS4xFjAUBgNVBAUTDVJVQzgwMDUwMTcyLTExFzAVBgNVBAoMDkRPQ1VNRU5UQSBTLkEuMQswCQYDVQQGEwJQWTAeFw0yNDAxMTgxMzIwMDBaFw0yNjAxMTcxMzIw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uMsqCq3BNN2cY0JjAP72SmJ3lw6vbinP1A8UsBk9yAxQjbBqNQPvimbBfp2whhIjAGQeyIcTh/6GP6m/rA4sPgqEFNvoOR6LHWZBdv2kZ0rpExFYrc3ZNLewaRFfdoDab/VZOhIodliy58IXw5LXegni3oSjOglVdjmgb+gmXE2dFmH0cOaQCFJicojKi/yvMNFuw4gDOqdzqMmIo67V8wkTwLg1Bv9g+QcBkxRs0Z6HqSJpzTXSYxRkk9n6oAPpXsc7FwW8e4m/ho3Cj8bzPgByOoOipD1ZO9+nbCludmCiw1DbMHN8/iiuCsXRr0oKjMn1pm0v73TLTAvNCDQMo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2/gJqrHlL+hOwltKadAQlXeNUuMA4GA1UdDwEB/wQEAwIF4DANBgkqhkiG9w0BAQsFAAOCAgEAhGnA9I9p3sEH3kRjlN1wyBTnLV4dNhkgTo56dSgtYhelrZEUIXEoJPhe/pgqTOxHkCuf5bOT1xAj7xPUpveAa83Lc/NIa9Ot2cAdvgtbXmte9vWLXP30Ffx3PO7gQCz1xIV0XK7CX1uIumUl+l/nWWG70OlsKMIVl3OhlnN63uQy+lFc1rkF1kCD2mgYmsTRzwO6jWglcRGzHdDjjZPV5uo3GnikpqbZrBQKc9bcsGQNKdyUUQmXIpumJ67tuqPMlrza7ag5KjDGe+f855KBQMMAAy1BXy0pXog2wSl3RDpepjyejMFjpzkRKWGT+uhW0BvjYIEMoi8yRKWNSnGLz+rscq7TUW8uZXsWsr3RCGeO0DVd4l76Hg7a/l/OeKfiSE9HZ2y4g898HaMK9w9lWQwYrtABfPNcj6Ouo5L8izHpRQwmLB/W2ZSgrw9wAQvBn4zQRPeHLvYkYD11aRSb+eSTmSrjyNYSboXTbTVWoxRFoij/FStvIhfLaoE/4mq3dBoFcxbrmoQmguRo5GS5XdjUmzyc/5cFJ4ChposlfyLaeI82VMoR+CNHCQmk7UiOAlvRXlVDPlQtoOrMzJWavPnMjAJK+942CuvzPaMmQsovKowzdBEQNL+fRkmUoSZUoIbeD0p52enourHWlVs4Q+giPCH/Rgm8UseXxD4n9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YxGd6BfJ9QZltbbnqdLK9EH+lxJbFICnOYkzh4FTIjw=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JutpTCGUnDx2r4j1nwQ4/jTtuKygJSFWSBohaaTZwhU=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Lfeyo9rj9WtVE56nsXf8zzaK0Am3lZCurcC8wpsC1Rc=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Lfeyo9rj9WtVE56nsXf8zzaK0Am3lZCurcC8wpsC1Rc=</DigestValue>
      </Reference>
      <Reference URI="/xl/drawings/drawing1.xml?ContentType=application/vnd.openxmlformats-officedocument.drawing+xml">
        <DigestMethod Algorithm="http://www.w3.org/2001/04/xmlenc#sha256"/>
        <DigestValue>JtEBNNLwkvlG5mfRbJittBVhWKN0MYMTrmWP8INGHHk=</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HQ6GNURl9k+Iku0iZ8lZcQ9BwE2Rgzb7ZR6EXXM0eNE=</DigestValue>
      </Reference>
      <Reference URI="/xl/drawings/vmlDrawing1.vml?ContentType=application/vnd.openxmlformats-officedocument.vmlDrawing">
        <DigestMethod Algorithm="http://www.w3.org/2001/04/xmlenc#sha256"/>
        <DigestValue>GKYcd38DWtxwFmltYDFeAsPJsybr7shE4abu7NwjZls=</DigestValue>
      </Reference>
      <Reference URI="/xl/drawings/vmlDrawing2.vml?ContentType=application/vnd.openxmlformats-officedocument.vmlDrawing">
        <DigestMethod Algorithm="http://www.w3.org/2001/04/xmlenc#sha256"/>
        <DigestValue>hkpxFoDnoZYvUkgId52JVvYlvv6egDr4FegM8DahUlg=</DigestValue>
      </Reference>
      <Reference URI="/xl/drawings/vmlDrawing3.vml?ContentType=application/vnd.openxmlformats-officedocument.vmlDrawing">
        <DigestMethod Algorithm="http://www.w3.org/2001/04/xmlenc#sha256"/>
        <DigestValue>QHUUPpap65ctcd6LQeSAO4Yexh/ULDwZtxra6kmqwrY=</DigestValue>
      </Reference>
      <Reference URI="/xl/drawings/vmlDrawing4.vml?ContentType=application/vnd.openxmlformats-officedocument.vmlDrawing">
        <DigestMethod Algorithm="http://www.w3.org/2001/04/xmlenc#sha256"/>
        <DigestValue>pKL8VmIN4zWQeYVFiNLkIa6t/ollxXasRh61e01OUtI=</DigestValue>
      </Reference>
      <Reference URI="/xl/drawings/vmlDrawing5.vml?ContentType=application/vnd.openxmlformats-officedocument.vmlDrawing">
        <DigestMethod Algorithm="http://www.w3.org/2001/04/xmlenc#sha256"/>
        <DigestValue>XTYzBVwYQt7aeALVhe0x5dNQNCishtKV8psUkacbXig=</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FDjx1u06IYlHXYkRGes7bSNYvLJHF9LD5s4lLE/L/Xc=</DigestValue>
      </Reference>
      <Reference URI="/xl/media/image3.emf?ContentType=image/x-emf">
        <DigestMethod Algorithm="http://www.w3.org/2001/04/xmlenc#sha256"/>
        <DigestValue>1FLHcPZUop4PmZv75eaGMgfnJvh6EZk981RcoYZufgQ=</DigestValue>
      </Reference>
      <Reference URI="/xl/media/image4.emf?ContentType=image/x-emf">
        <DigestMethod Algorithm="http://www.w3.org/2001/04/xmlenc#sha256"/>
        <DigestValue>qFNAXJG4MUODZ7R7X8chtjkDc+4QNOq88Kot9RmgaN4=</DigestValue>
      </Reference>
      <Reference URI="/xl/media/image5.emf?ContentType=image/x-emf">
        <DigestMethod Algorithm="http://www.w3.org/2001/04/xmlenc#sha256"/>
        <DigestValue>wkkrEunLqsgiO/XmSsGgVOxhx84yWxOYvz1N5WRMdSQ=</DigestValue>
      </Reference>
      <Reference URI="/xl/media/image6.emf?ContentType=image/x-emf">
        <DigestMethod Algorithm="http://www.w3.org/2001/04/xmlenc#sha256"/>
        <DigestValue>Prx9SLnWI7cWZ97wvqhAJM3ZdtQ4eFZwvZYZaIwyyyU=</DigestValue>
      </Reference>
      <Reference URI="/xl/media/image7.emf?ContentType=image/x-emf">
        <DigestMethod Algorithm="http://www.w3.org/2001/04/xmlenc#sha256"/>
        <DigestValue>MJ+jKVOiVEloXhfy6+IIzJz89DfB6tVj/8no1W5By2A=</DigestValue>
      </Reference>
      <Reference URI="/xl/media/image8.emf?ContentType=image/x-emf">
        <DigestMethod Algorithm="http://www.w3.org/2001/04/xmlenc#sha256"/>
        <DigestValue>5HEoaLQXjx7dlkAEGjD6D2Nr3i1lFLx4nc4XwKo82Hc=</DigestValue>
      </Reference>
      <Reference URI="/xl/media/image9.emf?ContentType=image/x-emf">
        <DigestMethod Algorithm="http://www.w3.org/2001/04/xmlenc#sha256"/>
        <DigestValue>cq9E4f3RtYbW7M3ewqt4X93iI8hYsJ85kM35bQ5weRE=</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6J9DkNW3z6Jjlzt3A8MoM6MKjkKSOoTFGp/hNE3bDH0=</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2FlZmXLhKabZUxzpsAP7OguonPepBSJvhM+8a5bMbqY=</DigestValue>
      </Reference>
      <Reference URI="/xl/styles.xml?ContentType=application/vnd.openxmlformats-officedocument.spreadsheetml.styles+xml">
        <DigestMethod Algorithm="http://www.w3.org/2001/04/xmlenc#sha256"/>
        <DigestValue>s16yWwecRz6Q6OLUKjU7GqRmdrRZxEM12ctg/QkVShQ=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ij70blX6aU575tagS30IeN46Ye4IoEcNoM3bUx8hihU=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Jf20htuvfNTfb/kJh9H2tTePf1qu8ezfYxl39qmuSFE=</DigestValue>
      </Reference>
      <Reference URI="/xl/worksheets/sheet2.xml?ContentType=application/vnd.openxmlformats-officedocument.spreadsheetml.worksheet+xml">
        <DigestMethod Algorithm="http://www.w3.org/2001/04/xmlenc#sha256"/>
        <DigestValue>E899U8pJzJ14esF6+6+hmW1qeyQtw5QexpWaCPXK0vE=</DigestValue>
      </Reference>
      <Reference URI="/xl/worksheets/sheet3.xml?ContentType=application/vnd.openxmlformats-officedocument.spreadsheetml.worksheet+xml">
        <DigestMethod Algorithm="http://www.w3.org/2001/04/xmlenc#sha256"/>
        <DigestValue>/fA84Y3rjShsNFeQQrmM8x4FNFWGKI9SrCfA8TR+YbU=</DigestValue>
      </Reference>
      <Reference URI="/xl/worksheets/sheet4.xml?ContentType=application/vnd.openxmlformats-officedocument.spreadsheetml.worksheet+xml">
        <DigestMethod Algorithm="http://www.w3.org/2001/04/xmlenc#sha256"/>
        <DigestValue>9HV3t9tAxLPcqNCWSw4T9xTBPvuMGGRPY50pgGx1wwo=</DigestValue>
      </Reference>
      <Reference URI="/xl/worksheets/sheet5.xml?ContentType=application/vnd.openxmlformats-officedocument.spreadsheetml.worksheet+xml">
        <DigestMethod Algorithm="http://www.w3.org/2001/04/xmlenc#sha256"/>
        <DigestValue>vZrd7QsqnWFzWyvTKFcuO/MWnMNsrm5rrl0RrauEFPY=</DigestValue>
      </Reference>
    </Manifest>
    <SignatureProperties>
      <SignatureProperty Id="idSignatureTime" Target="#idPackageSignature">
        <mdssi:SignatureTime xmlns:mdssi="http://schemas.openxmlformats.org/package/2006/digital-signature">
          <mdssi:Format>YYYY-MM-DDThh:mm:ssTZD</mdssi:Format>
          <mdssi:Value>2025-11-14T23:16:57Z</mdssi:Value>
        </mdssi:SignatureTime>
      </SignatureProperty>
    </SignatureProperties>
  </Object>
  <Object Id="idOfficeObject">
    <SignatureProperties>
      <SignatureProperty Id="idOfficeV1Details" Target="#idPackageSignature">
        <SignatureInfoV1 xmlns="http://schemas.microsoft.com/office/2006/digsig">
          <SetupID>{F7E54523-F957-4C18-B771-0458BB4472F7}</SetupID>
          <SignatureText>Arnold Benitez</SignatureText>
          <SignatureImage/>
          <SignatureComments/>
          <WindowsVersion>10.0</WindowsVersion>
          <OfficeVersion>16.0.19127/27</OfficeVersion>
          <ApplicationVersion>16.0.19127</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2025-11-14T23:16:57Z</xd:SigningTime>
          <xd:SigningCertificate>
            <xd:Cert>
              <xd:CertDigest>
                <DigestMethod Algorithm="http://www.w3.org/2001/04/xmlenc#sha256"/>
                <DigestValue>Ykgp7ryBCQqov+Hi0NZAVfQcshvn/Dh+bEUYNjG4fu0=</DigestValue>
              </xd:CertDigest>
              <xd:IssuerSerial>
                <X509IssuerName>C=PY, O=DOCUMENTA S.A., SERIALNUMBER=RUC80050172-1, CN=CA-DOCUMENTA S.A.</X509IssuerName>
                <X509SerialNumber>2685910297566912212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l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xAAAAVgAAADAAAAA7AAAAg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yAAAAVwAAACUAAAAMAAAABAAAAFQAAACgAAAAMQAAADsAAACwAAAAVgAAAAEAAAAAwI9BVVWPQTEAAAA7AAAADgAAAEwAAAAAAAAAAAAAAAAAAAD//////////2gAAABBAHIAbgBvAGwAZAAgAEIAZQBuAGkAdABlAHoADQAAAAcAAAALAAAADAAAAAUAAAAMAAAABQAAAAsAAAAKAAAACwAAAAUAAAAH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oAAAAA8AAABhAAAAYgAAAHEAAAABAAAAAMCPQVVVj0EPAAAAYQAAAA4AAABMAAAAAAAAAAAAAAAAAAAA//////////9oAAAAQQByAG4AbwBsAGQAIABCAGUAbgBpAHQAZQB6AAgAAAAFAAAABwAAAAgAAAADAAAACAAAAAQAAAAHAAAABwAAAAcAAAADAAAAB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PQAAAIYAAAABAAAAAMCPQVVVj0EPAAAAdgAAAAgAAABMAAAAAAAAAAAAAAAAAAAA//////////9cAAAARABpAHIAZQBjAHQAbwByAAkAAAADAAAABQAAAAcAAAAGAAAABAAAAAgAAAAFAAAASwAAAEAAAAAwAAAABQAAACAAAAABAAAAAQAAABAAAAAAAAAAAAAAAEABAACgAAAAAAAAAAAAAABAAQAAoAAAACUAAAAMAAAAAgAAACcAAAAYAAAABQAAAAAAAAD///8AAAAAACUAAAAMAAAABQAAAEwAAABkAAAADgAAAIsAAAAmAQAAmwAAAA4AAACLAAAAGQEAABEAAAAhAPAAAAAAAAAAAAAAAIA/AAAAAAAAAAAAAIA/AAAAAAAAAAAAAAAAAAAAAAAAAAAAAAAAAAAAAAAAAAAlAAAADAAAAAAAAIAoAAAADAAAAAUAAAAlAAAADAAAAAEAAAAYAAAADAAAAAAAAAASAAAADAAAAAEAAAAWAAAADAAAAAAAAABUAAAARAEAAA8AAACLAAAAJQEAAJsAAAABAAAAAMCPQVVVj0EPAAAAiwAAACkAAABMAAAABAAAAA4AAACLAAAAJwEAAJwAAACgAAAARgBpAHIAbQBhAGQAbwAgAHAAbwByADoAIABBAFIATgBPAEwARAAgAEQAQQBWAEkARAAgAEIARQBOAEkAVABFAFoAIABSAEkAVgBFAFIATwBTAAAABgAAAAMAAAAFAAAACwAAAAcAAAAIAAAACAAAAAQAAAAIAAAACAAAAAUAAAADAAAABAAAAAgAAAAIAAAACgAAAAoAAAAGAAAACQAAAAQAAAAJAAAACAAAAAgAAAADAAAACQAAAAQAAAAHAAAABwAAAAoAAAADAAAABwAAAAcAAAAHAAAABAAAAAgAAAADAAAACAAAAAcAAAAIAAAACgAAAAcAAAAWAAAADAAAAAAAAAAlAAAADAAAAAIAAAAOAAAAFAAAAAAAAAAQAAAAFAAAAA==</Object>
  <Object Id="idInvalidSigLnImg">AQAAAGwAAAAAAAAAAAAAAD8BAACfAAAAAAAAAAAAAAB2FgAAMwsAACBFTUYAAAEAE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DoJ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NyM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PQVVVj0ExAAAAOwAAAA4AAABMAAAAAAAAAAAAAAAAAAAA//////////9oAAAAQQByAG4AbwBsAGQAIABCAGUAbgBp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ADAj0FVVY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ADAj0FVVY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ADAj0FVVY9BDwAAAIsAAAApAAAATAAAAAQAAAAOAAAAiwAAACcBAACcAAAAoAAAAEYAaQByAG0AYQBkAG8AIABwAG8AcgA6ACAAQQBSAE4ATwBMAEQAIABEAEEAVgBJAEQAIABCAEUATgBJAFQARQBaACAAUgBJAFYARQBSAE8AUwC4Kw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DAEMSEngagementItemInfo xmlns="http://schemas.microsoft.com/DAEMSEngagementItemInfoXML">
  <EngagementID>5000006718</EngagementID>
  <LogicalEMSServerID>-109903338106937214</LogicalEMSServerID>
  <WorkingPaperID>3844866605800000206</WorkingPaperID>
</DAEMSEngagementItemInfo>
</file>

<file path=customXml/item2.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
</file>

<file path=customXml/item5.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3377bafd67c3a5b25470362d3872acfc">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10b02a038cec39fa892ed4d018709109"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2767879-7FC6-4FF7-B933-1FF9B5B5B2ED}">
  <ds:schemaRefs>
    <ds:schemaRef ds:uri="http://schemas.microsoft.com/DAEMSEngagementItemInfoXML"/>
  </ds:schemaRefs>
</ds:datastoreItem>
</file>

<file path=customXml/itemProps2.xml><?xml version="1.0" encoding="utf-8"?>
<ds:datastoreItem xmlns:ds="http://schemas.openxmlformats.org/officeDocument/2006/customXml" ds:itemID="{B6B9F472-AA05-4E35-BF99-D8982754FFCC}">
  <ds:schemaRefs>
    <ds:schemaRef ds:uri="http://purl.org/dc/terms/"/>
    <ds:schemaRef ds:uri="http://schemas.microsoft.com/office/2006/metadata/properties"/>
    <ds:schemaRef ds:uri="http://www.w3.org/XML/1998/namespace"/>
    <ds:schemaRef ds:uri="b934fac7-a2ac-41e0-adc5-9ae2ade0ae87"/>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df3d6109-0b77-46d1-b89c-8b39010869f2"/>
    <ds:schemaRef ds:uri="http://purl.org/dc/dcmitype/"/>
  </ds:schemaRefs>
</ds:datastoreItem>
</file>

<file path=customXml/itemProps3.xml><?xml version="1.0" encoding="utf-8"?>
<ds:datastoreItem xmlns:ds="http://schemas.openxmlformats.org/officeDocument/2006/customXml" ds:itemID="{79C5D732-C122-40F5-9924-9FBF1C0DE386}">
  <ds:schemaRefs>
    <ds:schemaRef ds:uri="http://schemas.microsoft.com/sharepoint/v3/contenttype/forms"/>
  </ds:schemaRefs>
</ds:datastoreItem>
</file>

<file path=customXml/itemProps4.xml><?xml version="1.0" encoding="utf-8"?>
<ds:datastoreItem xmlns:ds="http://schemas.openxmlformats.org/officeDocument/2006/customXml" ds:itemID="{172026ED-C3F2-43E8-A3D5-352113F287E5}">
  <ds:schemaRefs>
    <ds:schemaRef ds:uri="http://www.w3.org/2001/XMLSchema"/>
  </ds:schemaRefs>
</ds:datastoreItem>
</file>

<file path=customXml/itemProps5.xml><?xml version="1.0" encoding="utf-8"?>
<ds:datastoreItem xmlns:ds="http://schemas.openxmlformats.org/officeDocument/2006/customXml" ds:itemID="{D3C6C426-9F17-48D7-ABF2-8E7F1B68885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Estado del Activo Neto</vt:lpstr>
      <vt:lpstr>Estado de Ingresos y Egresos</vt:lpstr>
      <vt:lpstr>Estado de Variación del Activo </vt:lpstr>
      <vt:lpstr>Estado de Flujo de Efectivo</vt:lpstr>
      <vt:lpstr>Notas a los Estados Financieros</vt:lpstr>
      <vt:lpstr>'Estado de Flujo de Efectivo'!Área_de_impresión</vt:lpstr>
      <vt:lpstr>'Estado de Ingresos y Egresos'!Área_de_impresión</vt:lpstr>
      <vt:lpstr>'Estado de Variación del Activo '!Área_de_impresión</vt:lpstr>
      <vt:lpstr>'Estado del Activo Neto'!Área_de_impresión</vt:lpstr>
      <vt:lpstr>'Notas a los Estados Financieros'!Área_de_impresión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Juan Jose Pando Rodas</cp:lastModifiedBy>
  <cp:lastPrinted>2022-07-15T00:04:56Z</cp:lastPrinted>
  <dcterms:created xsi:type="dcterms:W3CDTF">2016-08-27T16:35:25Z</dcterms:created>
  <dcterms:modified xsi:type="dcterms:W3CDTF">2025-11-14T20:17:14Z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2022-03-31T02:44:36Z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fad27c8d-5d45-4f35-b92a-67288938931c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