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CONTROL 03.2025\FONDOS USD\"/>
    </mc:Choice>
  </mc:AlternateContent>
  <xr:revisionPtr revIDLastSave="0" documentId="13_ncr:201_{006FE78F-35CF-4174-B168-DB49B4201D48}" xr6:coauthVersionLast="47" xr6:coauthVersionMax="47" xr10:uidLastSave="{00000000-0000-0000-0000-000000000000}"/>
  <bookViews>
    <workbookView xWindow="-108" yWindow="-108" windowWidth="23256" windowHeight="13896" firstSheet="7" activeTab="7" xr2:uid="{682589EC-7095-4B43-9AC9-7A982B813E20}"/>
  </bookViews>
  <sheets>
    <sheet name="Indice" sheetId="1" state="hidden" r:id="rId1"/>
    <sheet name="CA EF" sheetId="7" state="hidden" r:id="rId2"/>
    <sheet name="CLASIFICACION" sheetId="8" state="hidden" r:id="rId3"/>
    <sheet name="BG032025" sheetId="9" state="hidden" r:id="rId4"/>
    <sheet name="ER 03" sheetId="11" state="hidden" r:id="rId5"/>
    <sheet name="BG32025" sheetId="10" state="hidden" r:id="rId6"/>
    <sheet name="01.Estado del Activo Neto" sheetId="2" r:id="rId7"/>
    <sheet name="02.Estado de Ingresos y Egresos" sheetId="3" r:id="rId8"/>
    <sheet name="03.Estado de Variac del Activo " sheetId="4" r:id="rId9"/>
    <sheet name="04.Estado de Flujo de Efectivo" sheetId="5" r:id="rId10"/>
    <sheet name="05.Notas Estados Financieros" sheetId="6" r:id="rId11"/>
  </sheets>
  <externalReferences>
    <externalReference r:id="rId12"/>
    <externalReference r:id="rId13"/>
  </externalReference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'BG32025'!$A$7:$G$249</definedName>
    <definedName name="_xlnm._FilterDatabase" localSheetId="2" hidden="1">CLASIFICACION!$A$1:$K$256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4" hidden="1">{#N/A,#N/A,FALSE,"VOL"}</definedName>
    <definedName name="nmm" hidden="1">{#N/A,#N/A,FALSE,"VOL"}</definedName>
    <definedName name="NO" localSheetId="4"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666A9B22_2178_4F42_A49F_745545B33709_.wvu.FilterData" localSheetId="5" hidden="1">'BG32025'!$A$8:$G$249</definedName>
    <definedName name="Z_ECBD73E6_49E6_4652_B1D0_023447FC7EBD_.wvu.FilterData" localSheetId="5" hidden="1">'BG32025'!$A$8:$G$249</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1" i="10" l="1"/>
  <c r="D84" i="10"/>
  <c r="G269" i="8" s="1"/>
  <c r="D113" i="10"/>
  <c r="D114" i="10"/>
  <c r="D8" i="10"/>
  <c r="E8" i="10" s="1"/>
  <c r="D9" i="10"/>
  <c r="G1" i="10" l="1"/>
  <c r="G122" i="8"/>
  <c r="G120"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1" i="8"/>
  <c r="K124" i="8"/>
  <c r="K125" i="8"/>
  <c r="K126" i="8"/>
  <c r="K127" i="8"/>
  <c r="K128" i="8"/>
  <c r="K129"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60" i="8"/>
  <c r="K161" i="8"/>
  <c r="K162" i="8"/>
  <c r="K163" i="8"/>
  <c r="K164" i="8"/>
  <c r="K165" i="8"/>
  <c r="K166" i="8"/>
  <c r="K167" i="8"/>
  <c r="K168" i="8"/>
  <c r="K169" i="8"/>
  <c r="K170" i="8"/>
  <c r="K171" i="8"/>
  <c r="K172" i="8"/>
  <c r="K173" i="8"/>
  <c r="K174" i="8"/>
  <c r="K175" i="8"/>
  <c r="K176" i="8"/>
  <c r="K177" i="8"/>
  <c r="K178" i="8"/>
  <c r="K179" i="8"/>
  <c r="K180" i="8"/>
  <c r="K181" i="8"/>
  <c r="K182" i="8"/>
  <c r="K183" i="8"/>
  <c r="K184" i="8"/>
  <c r="K185" i="8"/>
  <c r="K186" i="8"/>
  <c r="K187" i="8"/>
  <c r="K188" i="8"/>
  <c r="K189" i="8"/>
  <c r="K190" i="8"/>
  <c r="K191" i="8"/>
  <c r="K192" i="8"/>
  <c r="K193" i="8"/>
  <c r="K194" i="8"/>
  <c r="K195" i="8"/>
  <c r="K196" i="8"/>
  <c r="K197" i="8"/>
  <c r="K198" i="8"/>
  <c r="K199" i="8"/>
  <c r="K200" i="8"/>
  <c r="K201" i="8"/>
  <c r="K202" i="8"/>
  <c r="K203" i="8"/>
  <c r="K204" i="8"/>
  <c r="K205" i="8"/>
  <c r="K206" i="8"/>
  <c r="K207" i="8"/>
  <c r="K208" i="8"/>
  <c r="K209" i="8"/>
  <c r="K210" i="8"/>
  <c r="K211" i="8"/>
  <c r="K212" i="8"/>
  <c r="K213" i="8"/>
  <c r="K214" i="8"/>
  <c r="K215" i="8"/>
  <c r="K216" i="8"/>
  <c r="K217" i="8"/>
  <c r="K218" i="8"/>
  <c r="K219" i="8"/>
  <c r="K220" i="8"/>
  <c r="K221" i="8"/>
  <c r="K222" i="8"/>
  <c r="K223" i="8"/>
  <c r="K224" i="8"/>
  <c r="K225" i="8"/>
  <c r="K226" i="8"/>
  <c r="K227" i="8"/>
  <c r="K228" i="8"/>
  <c r="K229" i="8"/>
  <c r="K230" i="8"/>
  <c r="K231" i="8"/>
  <c r="K232" i="8"/>
  <c r="K233" i="8"/>
  <c r="K234" i="8"/>
  <c r="K235" i="8"/>
  <c r="K236" i="8"/>
  <c r="K237" i="8"/>
  <c r="K238" i="8"/>
  <c r="K239" i="8"/>
  <c r="K240" i="8"/>
  <c r="K241" i="8"/>
  <c r="K242" i="8"/>
  <c r="K243" i="8"/>
  <c r="K244" i="8"/>
  <c r="K245" i="8"/>
  <c r="K246" i="8"/>
  <c r="K247" i="8"/>
  <c r="K248" i="8"/>
  <c r="K249" i="8"/>
  <c r="K250" i="8"/>
  <c r="K251" i="8"/>
  <c r="K252" i="8"/>
  <c r="K253" i="8"/>
  <c r="K254" i="8"/>
  <c r="K255" i="8"/>
  <c r="K256" i="8"/>
  <c r="K6" i="8"/>
  <c r="K5" i="8"/>
  <c r="G6" i="8"/>
  <c r="G7" i="8"/>
  <c r="D6" i="7" s="1"/>
  <c r="G8" i="8"/>
  <c r="D7" i="7" s="1"/>
  <c r="H7" i="7" s="1"/>
  <c r="O7" i="7" s="1"/>
  <c r="G9" i="8"/>
  <c r="D8" i="7" s="1"/>
  <c r="H8" i="7" s="1"/>
  <c r="O8" i="7" s="1"/>
  <c r="G10" i="8"/>
  <c r="D9" i="7" s="1"/>
  <c r="H9" i="7" s="1"/>
  <c r="O9" i="7" s="1"/>
  <c r="G11" i="8"/>
  <c r="G13" i="8"/>
  <c r="D12" i="7" s="1"/>
  <c r="H12" i="7" s="1"/>
  <c r="O12" i="7" s="1"/>
  <c r="G14" i="8"/>
  <c r="D13" i="7" s="1"/>
  <c r="H13" i="7" s="1"/>
  <c r="G15" i="8"/>
  <c r="D14" i="7" s="1"/>
  <c r="H14" i="7" s="1"/>
  <c r="G16" i="8"/>
  <c r="D15" i="7" s="1"/>
  <c r="H15" i="7" s="1"/>
  <c r="G17" i="8"/>
  <c r="G18" i="8"/>
  <c r="D17" i="7" s="1"/>
  <c r="H17" i="7" s="1"/>
  <c r="G19" i="8"/>
  <c r="D18" i="7" s="1"/>
  <c r="H18" i="7" s="1"/>
  <c r="I18" i="7" s="1"/>
  <c r="G20" i="8"/>
  <c r="D19" i="7" s="1"/>
  <c r="H19" i="7" s="1"/>
  <c r="I19" i="7" s="1"/>
  <c r="G21" i="8"/>
  <c r="D20" i="7" s="1"/>
  <c r="H20" i="7" s="1"/>
  <c r="I20" i="7" s="1"/>
  <c r="O20" i="7" s="1"/>
  <c r="G23" i="8"/>
  <c r="D22" i="7" s="1"/>
  <c r="H22" i="7" s="1"/>
  <c r="G25" i="8"/>
  <c r="D24" i="7" s="1"/>
  <c r="H24" i="7" s="1"/>
  <c r="I24" i="7" s="1"/>
  <c r="G27" i="8"/>
  <c r="D26" i="7" s="1"/>
  <c r="H26" i="7" s="1"/>
  <c r="G28" i="8"/>
  <c r="D27" i="7" s="1"/>
  <c r="H27" i="7" s="1"/>
  <c r="G30" i="8"/>
  <c r="D29" i="7" s="1"/>
  <c r="H29" i="7" s="1"/>
  <c r="I29" i="7" s="1"/>
  <c r="G32" i="8"/>
  <c r="D31" i="7" s="1"/>
  <c r="H31" i="7" s="1"/>
  <c r="I31" i="7" s="1"/>
  <c r="G33" i="8"/>
  <c r="D32" i="7" s="1"/>
  <c r="H32" i="7" s="1"/>
  <c r="G34" i="8"/>
  <c r="D33" i="7" s="1"/>
  <c r="H33" i="7" s="1"/>
  <c r="G35" i="8"/>
  <c r="D34" i="7" s="1"/>
  <c r="H34" i="7" s="1"/>
  <c r="G36" i="8"/>
  <c r="D35" i="7" s="1"/>
  <c r="H35" i="7" s="1"/>
  <c r="I35" i="7" s="1"/>
  <c r="O35" i="7" s="1"/>
  <c r="G37" i="8"/>
  <c r="D36" i="7" s="1"/>
  <c r="H36" i="7" s="1"/>
  <c r="G39" i="8"/>
  <c r="D38" i="7" s="1"/>
  <c r="H38" i="7" s="1"/>
  <c r="I38" i="7" s="1"/>
  <c r="G40" i="8"/>
  <c r="D39" i="7" s="1"/>
  <c r="H39" i="7" s="1"/>
  <c r="G41" i="8"/>
  <c r="D40" i="7" s="1"/>
  <c r="H40" i="7" s="1"/>
  <c r="G43" i="8"/>
  <c r="D42" i="7" s="1"/>
  <c r="H42" i="7" s="1"/>
  <c r="G45" i="8"/>
  <c r="D44" i="7" s="1"/>
  <c r="H44" i="7" s="1"/>
  <c r="I44" i="7" s="1"/>
  <c r="O44" i="7" s="1"/>
  <c r="G46" i="8"/>
  <c r="D45" i="7" s="1"/>
  <c r="H45" i="7" s="1"/>
  <c r="I45" i="7" s="1"/>
  <c r="G47" i="8"/>
  <c r="D46" i="7" s="1"/>
  <c r="H46" i="7" s="1"/>
  <c r="G49" i="8"/>
  <c r="D48" i="7" s="1"/>
  <c r="H48" i="7" s="1"/>
  <c r="I48" i="7" s="1"/>
  <c r="G50" i="8"/>
  <c r="D49" i="7" s="1"/>
  <c r="H49" i="7" s="1"/>
  <c r="G51" i="8"/>
  <c r="D50" i="7" s="1"/>
  <c r="H50" i="7" s="1"/>
  <c r="I50" i="7" s="1"/>
  <c r="G52" i="8"/>
  <c r="D51" i="7" s="1"/>
  <c r="H51" i="7" s="1"/>
  <c r="G53" i="8"/>
  <c r="D52" i="7" s="1"/>
  <c r="H52" i="7" s="1"/>
  <c r="G54" i="8"/>
  <c r="D53" i="7" s="1"/>
  <c r="H53" i="7" s="1"/>
  <c r="G55" i="8"/>
  <c r="D54" i="7" s="1"/>
  <c r="H54" i="7" s="1"/>
  <c r="I54" i="7" s="1"/>
  <c r="G56" i="8"/>
  <c r="D55" i="7" s="1"/>
  <c r="H55" i="7" s="1"/>
  <c r="G57" i="8"/>
  <c r="D56" i="7" s="1"/>
  <c r="H56" i="7" s="1"/>
  <c r="G58" i="8"/>
  <c r="D57" i="7" s="1"/>
  <c r="H57" i="7" s="1"/>
  <c r="I57" i="7" s="1"/>
  <c r="G59" i="8"/>
  <c r="D58" i="7" s="1"/>
  <c r="H58" i="7" s="1"/>
  <c r="G60" i="8"/>
  <c r="D59" i="7" s="1"/>
  <c r="H59" i="7" s="1"/>
  <c r="I59" i="7" s="1"/>
  <c r="G61" i="8"/>
  <c r="D60" i="7" s="1"/>
  <c r="H60" i="7" s="1"/>
  <c r="G62" i="8"/>
  <c r="D61" i="7" s="1"/>
  <c r="H61" i="7" s="1"/>
  <c r="G63" i="8"/>
  <c r="D62" i="7" s="1"/>
  <c r="H62" i="7" s="1"/>
  <c r="G64" i="8"/>
  <c r="D63" i="7" s="1"/>
  <c r="H63" i="7" s="1"/>
  <c r="G65" i="8"/>
  <c r="D64" i="7" s="1"/>
  <c r="H64" i="7" s="1"/>
  <c r="I64" i="7" s="1"/>
  <c r="G66" i="8"/>
  <c r="D65" i="7" s="1"/>
  <c r="H65" i="7" s="1"/>
  <c r="G68" i="8"/>
  <c r="D67" i="7" s="1"/>
  <c r="H67" i="7" s="1"/>
  <c r="G70" i="8"/>
  <c r="D69" i="7" s="1"/>
  <c r="H69" i="7" s="1"/>
  <c r="G72" i="8"/>
  <c r="D71" i="7" s="1"/>
  <c r="H71" i="7" s="1"/>
  <c r="I71" i="7" s="1"/>
  <c r="O71" i="7" s="1"/>
  <c r="G74" i="8"/>
  <c r="D73" i="7" s="1"/>
  <c r="H73" i="7" s="1"/>
  <c r="G75" i="8"/>
  <c r="D74" i="7" s="1"/>
  <c r="H74" i="7" s="1"/>
  <c r="I74" i="7" s="1"/>
  <c r="O74" i="7" s="1"/>
  <c r="G76" i="8"/>
  <c r="D75" i="7" s="1"/>
  <c r="H75" i="7" s="1"/>
  <c r="G78" i="8"/>
  <c r="D77" i="7" s="1"/>
  <c r="H77" i="7" s="1"/>
  <c r="I77" i="7" s="1"/>
  <c r="G80" i="8"/>
  <c r="D79" i="7" s="1"/>
  <c r="H79" i="7" s="1"/>
  <c r="G81" i="8"/>
  <c r="D80" i="7" s="1"/>
  <c r="H80" i="7" s="1"/>
  <c r="G83" i="8"/>
  <c r="D82" i="7" s="1"/>
  <c r="H82" i="7" s="1"/>
  <c r="G85" i="8"/>
  <c r="D84" i="7" s="1"/>
  <c r="H84" i="7" s="1"/>
  <c r="G87" i="8"/>
  <c r="D86" i="7" s="1"/>
  <c r="H86" i="7" s="1"/>
  <c r="G89" i="8"/>
  <c r="D88" i="7" s="1"/>
  <c r="H88" i="7" s="1"/>
  <c r="G91" i="8"/>
  <c r="D90" i="7" s="1"/>
  <c r="H90" i="7" s="1"/>
  <c r="I90" i="7" s="1"/>
  <c r="G92" i="8"/>
  <c r="D91" i="7" s="1"/>
  <c r="H91" i="7" s="1"/>
  <c r="G93" i="8"/>
  <c r="D92" i="7" s="1"/>
  <c r="H92" i="7" s="1"/>
  <c r="I92" i="7" s="1"/>
  <c r="O92" i="7" s="1"/>
  <c r="G95" i="8"/>
  <c r="D94" i="7" s="1"/>
  <c r="H94" i="7" s="1"/>
  <c r="G96" i="8"/>
  <c r="D95" i="7" s="1"/>
  <c r="H95" i="7" s="1"/>
  <c r="G97" i="8"/>
  <c r="D96" i="7" s="1"/>
  <c r="H96" i="7" s="1"/>
  <c r="G98" i="8"/>
  <c r="D97" i="7" s="1"/>
  <c r="H97" i="7" s="1"/>
  <c r="G99" i="8"/>
  <c r="D98" i="7" s="1"/>
  <c r="H98" i="7" s="1"/>
  <c r="I98" i="7" s="1"/>
  <c r="G100" i="8"/>
  <c r="D99" i="7" s="1"/>
  <c r="H99" i="7" s="1"/>
  <c r="G101" i="8"/>
  <c r="D100" i="7" s="1"/>
  <c r="H100" i="7" s="1"/>
  <c r="G103" i="8"/>
  <c r="D102" i="7" s="1"/>
  <c r="H102" i="7" s="1"/>
  <c r="G105" i="8"/>
  <c r="D104" i="7" s="1"/>
  <c r="H104" i="7" s="1"/>
  <c r="G106" i="8"/>
  <c r="D105" i="7" s="1"/>
  <c r="H105" i="7" s="1"/>
  <c r="G108" i="8"/>
  <c r="D107" i="7" s="1"/>
  <c r="H107" i="7" s="1"/>
  <c r="I107" i="7" s="1"/>
  <c r="G110" i="8"/>
  <c r="D109" i="7" s="1"/>
  <c r="H109" i="7" s="1"/>
  <c r="G112" i="8"/>
  <c r="D111" i="7" s="1"/>
  <c r="H111" i="7" s="1"/>
  <c r="I111" i="7" s="1"/>
  <c r="G113" i="8"/>
  <c r="D112" i="7" s="1"/>
  <c r="H112" i="7" s="1"/>
  <c r="G115" i="8"/>
  <c r="D114" i="7" s="1"/>
  <c r="G116" i="8"/>
  <c r="D115" i="7" s="1"/>
  <c r="H115" i="7" s="1"/>
  <c r="I115" i="7" s="1"/>
  <c r="G117" i="8"/>
  <c r="D116" i="7" s="1"/>
  <c r="H116" i="7" s="1"/>
  <c r="G118" i="8"/>
  <c r="D117" i="7" s="1"/>
  <c r="H117" i="7" s="1"/>
  <c r="G119" i="8"/>
  <c r="D118" i="7" s="1"/>
  <c r="H118" i="7" s="1"/>
  <c r="I118" i="7" s="1"/>
  <c r="D119" i="7"/>
  <c r="H119" i="7" s="1"/>
  <c r="G124" i="8"/>
  <c r="G126" i="8"/>
  <c r="G127" i="8"/>
  <c r="D122" i="7" s="1"/>
  <c r="H122" i="7" s="1"/>
  <c r="J122" i="7" s="1"/>
  <c r="G128" i="8"/>
  <c r="D123" i="7" s="1"/>
  <c r="H123" i="7" s="1"/>
  <c r="G129" i="8"/>
  <c r="D124" i="7" s="1"/>
  <c r="H124" i="7" s="1"/>
  <c r="G131" i="8"/>
  <c r="D126" i="7" s="1"/>
  <c r="H126" i="7" s="1"/>
  <c r="J126" i="7" s="1"/>
  <c r="O126" i="7" s="1"/>
  <c r="G133" i="8"/>
  <c r="D128" i="7" s="1"/>
  <c r="H128" i="7" s="1"/>
  <c r="G135" i="8"/>
  <c r="D130" i="7" s="1"/>
  <c r="H130" i="7" s="1"/>
  <c r="G137" i="8"/>
  <c r="D132" i="7" s="1"/>
  <c r="H132" i="7" s="1"/>
  <c r="G138" i="8"/>
  <c r="D133" i="7" s="1"/>
  <c r="H133" i="7" s="1"/>
  <c r="G139" i="8"/>
  <c r="D134" i="7" s="1"/>
  <c r="H134" i="7" s="1"/>
  <c r="G140" i="8"/>
  <c r="D135" i="7" s="1"/>
  <c r="G141" i="8"/>
  <c r="D136" i="7" s="1"/>
  <c r="H136" i="7" s="1"/>
  <c r="G142" i="8"/>
  <c r="D137" i="7" s="1"/>
  <c r="H137" i="7" s="1"/>
  <c r="G143" i="8"/>
  <c r="D138" i="7" s="1"/>
  <c r="H138" i="7" s="1"/>
  <c r="G144" i="8"/>
  <c r="D139" i="7" s="1"/>
  <c r="H139" i="7" s="1"/>
  <c r="M139" i="7" s="1"/>
  <c r="G146" i="8"/>
  <c r="D141" i="7" s="1"/>
  <c r="H141" i="7" s="1"/>
  <c r="M141" i="7" s="1"/>
  <c r="G147" i="8"/>
  <c r="D142" i="7" s="1"/>
  <c r="H142" i="7" s="1"/>
  <c r="G148" i="8"/>
  <c r="D143" i="7" s="1"/>
  <c r="H143" i="7" s="1"/>
  <c r="G149" i="8"/>
  <c r="D144" i="7" s="1"/>
  <c r="H144" i="7" s="1"/>
  <c r="G151" i="8"/>
  <c r="G152" i="8"/>
  <c r="D146" i="7" s="1"/>
  <c r="H146" i="7" s="1"/>
  <c r="O146" i="7" s="1"/>
  <c r="G153" i="8"/>
  <c r="D147" i="7" s="1"/>
  <c r="G154" i="8"/>
  <c r="D148" i="7" s="1"/>
  <c r="H148" i="7" s="1"/>
  <c r="G155" i="8"/>
  <c r="D149" i="7" s="1"/>
  <c r="H149" i="7" s="1"/>
  <c r="G156" i="8"/>
  <c r="D150" i="7" s="1"/>
  <c r="H150" i="7" s="1"/>
  <c r="I150" i="7" s="1"/>
  <c r="O150" i="7" s="1"/>
  <c r="G157" i="8"/>
  <c r="D151" i="7" s="1"/>
  <c r="H151" i="7" s="1"/>
  <c r="I151" i="7" s="1"/>
  <c r="O151" i="7" s="1"/>
  <c r="G159" i="8"/>
  <c r="D153" i="7" s="1"/>
  <c r="H153" i="7" s="1"/>
  <c r="J153" i="7" s="1"/>
  <c r="O153" i="7" s="1"/>
  <c r="G161" i="8"/>
  <c r="D155" i="7" s="1"/>
  <c r="H155" i="7" s="1"/>
  <c r="G163" i="8"/>
  <c r="D157" i="7" s="1"/>
  <c r="H157" i="7" s="1"/>
  <c r="G165" i="8"/>
  <c r="D159" i="7" s="1"/>
  <c r="H159" i="7" s="1"/>
  <c r="G167" i="8"/>
  <c r="D161" i="7" s="1"/>
  <c r="H161" i="7" s="1"/>
  <c r="G168" i="8"/>
  <c r="D162" i="7" s="1"/>
  <c r="H162" i="7" s="1"/>
  <c r="G169" i="8"/>
  <c r="D163" i="7" s="1"/>
  <c r="H163" i="7" s="1"/>
  <c r="G170" i="8"/>
  <c r="D164" i="7" s="1"/>
  <c r="H164" i="7" s="1"/>
  <c r="G171" i="8"/>
  <c r="D165" i="7" s="1"/>
  <c r="H165" i="7" s="1"/>
  <c r="G172" i="8"/>
  <c r="D166" i="7" s="1"/>
  <c r="H166" i="7" s="1"/>
  <c r="G173" i="8"/>
  <c r="D167" i="7" s="1"/>
  <c r="H167" i="7" s="1"/>
  <c r="G174" i="8"/>
  <c r="D168" i="7" s="1"/>
  <c r="H168" i="7" s="1"/>
  <c r="J168" i="7" s="1"/>
  <c r="G175" i="8"/>
  <c r="D169" i="7" s="1"/>
  <c r="H169" i="7" s="1"/>
  <c r="J169" i="7" s="1"/>
  <c r="G177" i="8"/>
  <c r="D171" i="7" s="1"/>
  <c r="H171" i="7" s="1"/>
  <c r="J171" i="7" s="1"/>
  <c r="O171" i="7" s="1"/>
  <c r="G179" i="8"/>
  <c r="D173" i="7" s="1"/>
  <c r="H173" i="7" s="1"/>
  <c r="G180" i="8"/>
  <c r="D174" i="7" s="1"/>
  <c r="H174" i="7" s="1"/>
  <c r="G181" i="8"/>
  <c r="D175" i="7" s="1"/>
  <c r="H175" i="7" s="1"/>
  <c r="G183" i="8"/>
  <c r="D177" i="7" s="1"/>
  <c r="H177" i="7" s="1"/>
  <c r="G184" i="8"/>
  <c r="D178" i="7" s="1"/>
  <c r="H178" i="7" s="1"/>
  <c r="I178" i="7" s="1"/>
  <c r="O178" i="7" s="1"/>
  <c r="G185" i="8"/>
  <c r="D179" i="7" s="1"/>
  <c r="H179" i="7" s="1"/>
  <c r="G186" i="8"/>
  <c r="D180" i="7" s="1"/>
  <c r="H180" i="7" s="1"/>
  <c r="G187" i="8"/>
  <c r="D181" i="7" s="1"/>
  <c r="H181" i="7" s="1"/>
  <c r="G189" i="8"/>
  <c r="D183" i="7" s="1"/>
  <c r="H183" i="7" s="1"/>
  <c r="G190" i="8"/>
  <c r="D184" i="7" s="1"/>
  <c r="H184" i="7" s="1"/>
  <c r="G191" i="8"/>
  <c r="D185" i="7" s="1"/>
  <c r="H185" i="7" s="1"/>
  <c r="G192" i="8"/>
  <c r="D186" i="7" s="1"/>
  <c r="H186" i="7" s="1"/>
  <c r="J186" i="7" s="1"/>
  <c r="O186" i="7" s="1"/>
  <c r="G193" i="8"/>
  <c r="D187" i="7" s="1"/>
  <c r="H187" i="7" s="1"/>
  <c r="G194" i="8"/>
  <c r="D188" i="7" s="1"/>
  <c r="H188" i="7" s="1"/>
  <c r="G195" i="8"/>
  <c r="D189" i="7" s="1"/>
  <c r="H189" i="7" s="1"/>
  <c r="I189" i="7" s="1"/>
  <c r="O189" i="7" s="1"/>
  <c r="G196" i="8"/>
  <c r="D190" i="7" s="1"/>
  <c r="H190" i="7" s="1"/>
  <c r="J190" i="7" s="1"/>
  <c r="G197" i="8"/>
  <c r="D191" i="7" s="1"/>
  <c r="H191" i="7" s="1"/>
  <c r="G198" i="8"/>
  <c r="D192" i="7" s="1"/>
  <c r="H192" i="7" s="1"/>
  <c r="G199" i="8"/>
  <c r="D193" i="7" s="1"/>
  <c r="H193" i="7" s="1"/>
  <c r="G200" i="8"/>
  <c r="D194" i="7" s="1"/>
  <c r="H194" i="7" s="1"/>
  <c r="G202" i="8"/>
  <c r="D196" i="7" s="1"/>
  <c r="H196" i="7" s="1"/>
  <c r="G203" i="8"/>
  <c r="D197" i="7" s="1"/>
  <c r="H197" i="7" s="1"/>
  <c r="G204" i="8"/>
  <c r="D198" i="7" s="1"/>
  <c r="H198" i="7" s="1"/>
  <c r="G205" i="8"/>
  <c r="D199" i="7" s="1"/>
  <c r="H199" i="7" s="1"/>
  <c r="G206" i="8"/>
  <c r="D200" i="7" s="1"/>
  <c r="H200" i="7" s="1"/>
  <c r="G207" i="8"/>
  <c r="D201" i="7" s="1"/>
  <c r="H201" i="7" s="1"/>
  <c r="G208" i="8"/>
  <c r="D202" i="7" s="1"/>
  <c r="H202" i="7" s="1"/>
  <c r="G209" i="8"/>
  <c r="D203" i="7" s="1"/>
  <c r="H203" i="7" s="1"/>
  <c r="G210" i="8"/>
  <c r="D204" i="7" s="1"/>
  <c r="H204" i="7" s="1"/>
  <c r="J204" i="7" s="1"/>
  <c r="O204" i="7" s="1"/>
  <c r="G212" i="8"/>
  <c r="D206" i="7" s="1"/>
  <c r="H206" i="7" s="1"/>
  <c r="G213" i="8"/>
  <c r="D207" i="7" s="1"/>
  <c r="H207" i="7" s="1"/>
  <c r="I207" i="7" s="1"/>
  <c r="O207" i="7" s="1"/>
  <c r="G214" i="8"/>
  <c r="D208" i="7" s="1"/>
  <c r="H208" i="7" s="1"/>
  <c r="G215" i="8"/>
  <c r="D209" i="7" s="1"/>
  <c r="H209" i="7" s="1"/>
  <c r="G217" i="8"/>
  <c r="D211" i="7" s="1"/>
  <c r="H211" i="7" s="1"/>
  <c r="G218" i="8"/>
  <c r="G219" i="8"/>
  <c r="D213" i="7" s="1"/>
  <c r="H213" i="7" s="1"/>
  <c r="O213" i="7" s="1"/>
  <c r="G220" i="8"/>
  <c r="D214" i="7" s="1"/>
  <c r="H214" i="7" s="1"/>
  <c r="G221" i="8"/>
  <c r="D215" i="7" s="1"/>
  <c r="H215" i="7" s="1"/>
  <c r="G222" i="8"/>
  <c r="D216" i="7" s="1"/>
  <c r="H216" i="7" s="1"/>
  <c r="I216" i="7" s="1"/>
  <c r="G223" i="8"/>
  <c r="D217" i="7" s="1"/>
  <c r="H217" i="7" s="1"/>
  <c r="G225" i="8"/>
  <c r="G226" i="8"/>
  <c r="D220" i="7" s="1"/>
  <c r="H220" i="7" s="1"/>
  <c r="G227" i="8"/>
  <c r="D221" i="7" s="1"/>
  <c r="H221" i="7" s="1"/>
  <c r="G229" i="8"/>
  <c r="D223" i="7" s="1"/>
  <c r="H223" i="7" s="1"/>
  <c r="G231" i="8"/>
  <c r="D225" i="7" s="1"/>
  <c r="H225" i="7" s="1"/>
  <c r="K225" i="7" s="1"/>
  <c r="G233" i="8"/>
  <c r="D227" i="7" s="1"/>
  <c r="H227" i="7" s="1"/>
  <c r="G235" i="8"/>
  <c r="D229" i="7" s="1"/>
  <c r="H229" i="7" s="1"/>
  <c r="G236" i="8"/>
  <c r="D232" i="7" s="1"/>
  <c r="H232" i="7" s="1"/>
  <c r="G237" i="8"/>
  <c r="D233" i="7" s="1"/>
  <c r="H233" i="7" s="1"/>
  <c r="K233" i="7" s="1"/>
  <c r="O233" i="7" s="1"/>
  <c r="G238" i="8"/>
  <c r="D230" i="7" s="1"/>
  <c r="H230" i="7" s="1"/>
  <c r="G239" i="8"/>
  <c r="D231" i="7" s="1"/>
  <c r="H231" i="7" s="1"/>
  <c r="K231" i="7" s="1"/>
  <c r="G240" i="8"/>
  <c r="D234" i="7" s="1"/>
  <c r="H234" i="7" s="1"/>
  <c r="I234" i="7" s="1"/>
  <c r="G241" i="8"/>
  <c r="D235" i="7" s="1"/>
  <c r="H235" i="7" s="1"/>
  <c r="G242" i="8"/>
  <c r="D236" i="7" s="1"/>
  <c r="H236" i="7" s="1"/>
  <c r="G243" i="8"/>
  <c r="D237" i="7" s="1"/>
  <c r="H237" i="7" s="1"/>
  <c r="G244" i="8"/>
  <c r="D238" i="7" s="1"/>
  <c r="H238" i="7" s="1"/>
  <c r="G245" i="8"/>
  <c r="D239" i="7" s="1"/>
  <c r="H239" i="7" s="1"/>
  <c r="G246" i="8"/>
  <c r="D240" i="7" s="1"/>
  <c r="H240" i="7" s="1"/>
  <c r="I240" i="7" s="1"/>
  <c r="G247" i="8"/>
  <c r="D241" i="7" s="1"/>
  <c r="H241" i="7" s="1"/>
  <c r="K241" i="7" s="1"/>
  <c r="G248" i="8"/>
  <c r="D242" i="7" s="1"/>
  <c r="H242" i="7" s="1"/>
  <c r="G249" i="8"/>
  <c r="D243" i="7" s="1"/>
  <c r="H243" i="7" s="1"/>
  <c r="K243" i="7" s="1"/>
  <c r="G250" i="8"/>
  <c r="D244" i="7" s="1"/>
  <c r="H244" i="7" s="1"/>
  <c r="G251" i="8"/>
  <c r="D245" i="7" s="1"/>
  <c r="H245" i="7" s="1"/>
  <c r="G252" i="8"/>
  <c r="D246" i="7" s="1"/>
  <c r="H246" i="7" s="1"/>
  <c r="K246" i="7" s="1"/>
  <c r="G253" i="8"/>
  <c r="D247" i="7" s="1"/>
  <c r="H247" i="7" s="1"/>
  <c r="L247" i="7" s="1"/>
  <c r="O247" i="7" s="1"/>
  <c r="G254" i="8"/>
  <c r="D248" i="7" s="1"/>
  <c r="H248" i="7" s="1"/>
  <c r="O248" i="7" s="1"/>
  <c r="G255" i="8"/>
  <c r="D249" i="7" s="1"/>
  <c r="H249" i="7" s="1"/>
  <c r="G256" i="8"/>
  <c r="D250" i="7" s="1"/>
  <c r="H250" i="7" s="1"/>
  <c r="G5" i="8"/>
  <c r="E60" i="11"/>
  <c r="C59" i="11"/>
  <c r="E59" i="11" s="1"/>
  <c r="E58" i="11"/>
  <c r="C57" i="11"/>
  <c r="E57" i="11" s="1"/>
  <c r="E56" i="11"/>
  <c r="C55" i="11"/>
  <c r="E55" i="11" s="1"/>
  <c r="E54" i="11"/>
  <c r="C53" i="11"/>
  <c r="E53" i="11" s="1"/>
  <c r="E52" i="11"/>
  <c r="C51" i="11"/>
  <c r="E51" i="11" s="1"/>
  <c r="E50" i="11"/>
  <c r="C49" i="11"/>
  <c r="E49" i="11" s="1"/>
  <c r="E43" i="11"/>
  <c r="E42" i="11"/>
  <c r="C42" i="11"/>
  <c r="C41" i="11"/>
  <c r="C40" i="11" s="1"/>
  <c r="E38" i="11"/>
  <c r="C37" i="11"/>
  <c r="E37" i="11" s="1"/>
  <c r="C36" i="11"/>
  <c r="E36" i="11" s="1"/>
  <c r="E32" i="11"/>
  <c r="E31" i="11"/>
  <c r="C31" i="11"/>
  <c r="C30" i="11"/>
  <c r="E30" i="11" s="1"/>
  <c r="E29" i="11"/>
  <c r="C28" i="11"/>
  <c r="E28" i="11" s="1"/>
  <c r="E27" i="11"/>
  <c r="E26" i="11"/>
  <c r="C26" i="11"/>
  <c r="E25" i="11"/>
  <c r="C24" i="11"/>
  <c r="E24" i="11" s="1"/>
  <c r="E23" i="11"/>
  <c r="C22" i="11"/>
  <c r="E22" i="11" s="1"/>
  <c r="E19" i="11"/>
  <c r="C18" i="11"/>
  <c r="E18" i="11" s="1"/>
  <c r="E17" i="11"/>
  <c r="E16" i="11"/>
  <c r="C16" i="11"/>
  <c r="E15" i="11"/>
  <c r="C14" i="11"/>
  <c r="E14" i="11" s="1"/>
  <c r="E13" i="11"/>
  <c r="C12" i="11"/>
  <c r="E12" i="11" s="1"/>
  <c r="E11" i="11"/>
  <c r="C10" i="11"/>
  <c r="E10" i="11" s="1"/>
  <c r="F4" i="11"/>
  <c r="F3" i="11"/>
  <c r="G173" i="10"/>
  <c r="D173" i="10"/>
  <c r="G234" i="8" s="1"/>
  <c r="G172" i="10"/>
  <c r="D172" i="10"/>
  <c r="G171" i="10"/>
  <c r="D171" i="10"/>
  <c r="G232" i="8" s="1"/>
  <c r="G170" i="10"/>
  <c r="D170" i="10"/>
  <c r="G169" i="10"/>
  <c r="D169" i="10"/>
  <c r="G230" i="8" s="1"/>
  <c r="G168" i="10"/>
  <c r="D168" i="10"/>
  <c r="G167" i="10"/>
  <c r="D167" i="10"/>
  <c r="G228" i="8" s="1"/>
  <c r="G166" i="10"/>
  <c r="D166" i="10"/>
  <c r="G165" i="10"/>
  <c r="D165" i="10"/>
  <c r="G164" i="10"/>
  <c r="D164" i="10"/>
  <c r="G163" i="10"/>
  <c r="D163" i="10"/>
  <c r="G224" i="8" s="1"/>
  <c r="G162" i="10"/>
  <c r="D162" i="10"/>
  <c r="G161" i="10"/>
  <c r="D161" i="10"/>
  <c r="G160" i="10"/>
  <c r="D160" i="10"/>
  <c r="G159" i="10"/>
  <c r="D159" i="10"/>
  <c r="G158" i="10"/>
  <c r="D158" i="10"/>
  <c r="G157" i="10"/>
  <c r="D157" i="10"/>
  <c r="J2" i="10" s="1"/>
  <c r="G156" i="10"/>
  <c r="D156" i="10"/>
  <c r="G216" i="8" s="1"/>
  <c r="G155" i="10"/>
  <c r="D155" i="10"/>
  <c r="G154" i="10"/>
  <c r="D154" i="10"/>
  <c r="G153" i="10"/>
  <c r="D153" i="10"/>
  <c r="G152" i="10"/>
  <c r="D152" i="10"/>
  <c r="G151" i="10"/>
  <c r="D151" i="10"/>
  <c r="G211" i="8" s="1"/>
  <c r="G150" i="10"/>
  <c r="D150" i="10"/>
  <c r="G149" i="10"/>
  <c r="D149" i="10"/>
  <c r="G148" i="10"/>
  <c r="D148" i="10"/>
  <c r="G147" i="10"/>
  <c r="D147" i="10"/>
  <c r="G146" i="10"/>
  <c r="D146" i="10"/>
  <c r="G145" i="10"/>
  <c r="D145" i="10"/>
  <c r="G201" i="8" s="1"/>
  <c r="G144" i="10"/>
  <c r="D144" i="10"/>
  <c r="G143" i="10"/>
  <c r="D143" i="10"/>
  <c r="G142" i="10"/>
  <c r="D142" i="10"/>
  <c r="G188" i="8" s="1"/>
  <c r="G141" i="10"/>
  <c r="D141" i="10"/>
  <c r="G140" i="10"/>
  <c r="D140" i="10"/>
  <c r="G182" i="8" s="1"/>
  <c r="G139" i="10"/>
  <c r="D139" i="10"/>
  <c r="G138" i="10"/>
  <c r="D138" i="10"/>
  <c r="G178" i="8" s="1"/>
  <c r="G137" i="10"/>
  <c r="D137" i="10"/>
  <c r="G136" i="10"/>
  <c r="D136" i="10"/>
  <c r="G176" i="8" s="1"/>
  <c r="G135" i="10"/>
  <c r="D135" i="10"/>
  <c r="G134" i="10"/>
  <c r="D134" i="10"/>
  <c r="G133" i="10"/>
  <c r="D133" i="10"/>
  <c r="G132" i="10"/>
  <c r="D132" i="10"/>
  <c r="G166" i="8" s="1"/>
  <c r="G131" i="10"/>
  <c r="D131" i="10"/>
  <c r="G130" i="10"/>
  <c r="D130" i="10"/>
  <c r="G164" i="8" s="1"/>
  <c r="G129" i="10"/>
  <c r="D129" i="10"/>
  <c r="G128" i="10"/>
  <c r="D128" i="10"/>
  <c r="G162" i="8" s="1"/>
  <c r="G127" i="10"/>
  <c r="D127" i="10"/>
  <c r="G126" i="10"/>
  <c r="D126" i="10"/>
  <c r="G160" i="8" s="1"/>
  <c r="G125" i="10"/>
  <c r="D125" i="10"/>
  <c r="G124" i="10"/>
  <c r="D124" i="10"/>
  <c r="G158" i="8" s="1"/>
  <c r="G123" i="10"/>
  <c r="D123" i="10"/>
  <c r="G122" i="10"/>
  <c r="D122" i="10"/>
  <c r="G121" i="10"/>
  <c r="D121" i="10"/>
  <c r="G120" i="10"/>
  <c r="D120" i="10"/>
  <c r="G119" i="10"/>
  <c r="D119" i="10"/>
  <c r="G118" i="10"/>
  <c r="D118" i="10"/>
  <c r="J1" i="10" s="1"/>
  <c r="G117" i="10"/>
  <c r="D117" i="10"/>
  <c r="J4" i="10" s="1"/>
  <c r="G116" i="10"/>
  <c r="G115" i="10"/>
  <c r="D115" i="10"/>
  <c r="G114" i="10"/>
  <c r="G113" i="10"/>
  <c r="G112" i="10"/>
  <c r="D112" i="10"/>
  <c r="G111" i="10"/>
  <c r="D111" i="10"/>
  <c r="G110" i="10"/>
  <c r="D110" i="10"/>
  <c r="G109" i="10"/>
  <c r="D109" i="10"/>
  <c r="G108" i="10"/>
  <c r="D108" i="10"/>
  <c r="G107" i="10"/>
  <c r="D107" i="10"/>
  <c r="G106" i="10"/>
  <c r="G105" i="10"/>
  <c r="D105" i="10"/>
  <c r="G136" i="8" s="1"/>
  <c r="D131" i="7" s="1"/>
  <c r="H131" i="7" s="1"/>
  <c r="I131" i="7" s="1"/>
  <c r="G104" i="10"/>
  <c r="D104" i="10"/>
  <c r="G103" i="10"/>
  <c r="D103" i="10"/>
  <c r="G134" i="8" s="1"/>
  <c r="D129" i="7" s="1"/>
  <c r="H129" i="7" s="1"/>
  <c r="I129" i="7" s="1"/>
  <c r="G102" i="10"/>
  <c r="D102" i="10"/>
  <c r="G101" i="10"/>
  <c r="D101" i="10"/>
  <c r="G132" i="8" s="1"/>
  <c r="D127" i="7" s="1"/>
  <c r="H127" i="7" s="1"/>
  <c r="G100" i="10"/>
  <c r="D100" i="10"/>
  <c r="G99" i="10"/>
  <c r="D99" i="10"/>
  <c r="G130" i="8" s="1"/>
  <c r="D125" i="7" s="1"/>
  <c r="H125" i="7" s="1"/>
  <c r="I125" i="7" s="1"/>
  <c r="G98" i="10"/>
  <c r="D98" i="10"/>
  <c r="G97" i="10"/>
  <c r="D97" i="10"/>
  <c r="G96" i="10"/>
  <c r="D96" i="10"/>
  <c r="G95" i="10"/>
  <c r="D95" i="10"/>
  <c r="G125" i="8" s="1"/>
  <c r="G94" i="10"/>
  <c r="D94" i="10"/>
  <c r="G93" i="10"/>
  <c r="D93" i="10"/>
  <c r="G123" i="8" s="1"/>
  <c r="G92" i="10"/>
  <c r="D92" i="10"/>
  <c r="G91" i="10"/>
  <c r="D89" i="10"/>
  <c r="G90" i="10"/>
  <c r="G89" i="10"/>
  <c r="G88" i="10"/>
  <c r="D88" i="10"/>
  <c r="G87" i="10"/>
  <c r="D87" i="10"/>
  <c r="G86" i="10"/>
  <c r="D86" i="10"/>
  <c r="G85" i="10"/>
  <c r="G2" i="10"/>
  <c r="G84" i="10"/>
  <c r="G83" i="10"/>
  <c r="D83" i="10"/>
  <c r="G82" i="10"/>
  <c r="D82" i="10"/>
  <c r="G81" i="10"/>
  <c r="D81" i="10"/>
  <c r="G109" i="8" s="1"/>
  <c r="D108" i="7" s="1"/>
  <c r="H108" i="7" s="1"/>
  <c r="G80" i="10"/>
  <c r="D80" i="10"/>
  <c r="G79" i="10"/>
  <c r="D79" i="10"/>
  <c r="G107" i="8" s="1"/>
  <c r="D106" i="7" s="1"/>
  <c r="H106" i="7" s="1"/>
  <c r="I106" i="7" s="1"/>
  <c r="G78" i="10"/>
  <c r="D78" i="10"/>
  <c r="G77" i="10"/>
  <c r="D77" i="10"/>
  <c r="G111" i="8" s="1"/>
  <c r="D110" i="7" s="1"/>
  <c r="H110" i="7" s="1"/>
  <c r="G76" i="10"/>
  <c r="D76" i="10"/>
  <c r="G75" i="10"/>
  <c r="D75" i="10"/>
  <c r="G74" i="10"/>
  <c r="D74" i="10"/>
  <c r="G104" i="8" s="1"/>
  <c r="D103" i="7" s="1"/>
  <c r="H103" i="7" s="1"/>
  <c r="G73" i="10"/>
  <c r="D73" i="10"/>
  <c r="G72" i="10"/>
  <c r="D72" i="10"/>
  <c r="G71" i="10"/>
  <c r="D71" i="10"/>
  <c r="G102" i="8" s="1"/>
  <c r="D101" i="7" s="1"/>
  <c r="H101" i="7" s="1"/>
  <c r="I101" i="7" s="1"/>
  <c r="G70" i="10"/>
  <c r="D70" i="10"/>
  <c r="G69" i="10"/>
  <c r="D69" i="10"/>
  <c r="G68" i="10"/>
  <c r="D68" i="10"/>
  <c r="G67" i="10"/>
  <c r="D67" i="10"/>
  <c r="G66" i="10"/>
  <c r="D66" i="10"/>
  <c r="G94" i="8" s="1"/>
  <c r="D93" i="7" s="1"/>
  <c r="H93" i="7" s="1"/>
  <c r="G65" i="10"/>
  <c r="D65" i="10"/>
  <c r="G64" i="10"/>
  <c r="D64" i="10"/>
  <c r="G90" i="8" s="1"/>
  <c r="D89" i="7" s="1"/>
  <c r="H89" i="7" s="1"/>
  <c r="I89" i="7" s="1"/>
  <c r="G63" i="10"/>
  <c r="D63" i="10"/>
  <c r="G62" i="10"/>
  <c r="D62" i="10"/>
  <c r="G88" i="8" s="1"/>
  <c r="D87" i="7" s="1"/>
  <c r="H87" i="7" s="1"/>
  <c r="G61" i="10"/>
  <c r="D61" i="10"/>
  <c r="G60" i="10"/>
  <c r="D60" i="10"/>
  <c r="G86" i="8" s="1"/>
  <c r="D85" i="7" s="1"/>
  <c r="H85" i="7" s="1"/>
  <c r="G59" i="10"/>
  <c r="D59" i="10"/>
  <c r="G58" i="10"/>
  <c r="D58" i="10"/>
  <c r="G84" i="8" s="1"/>
  <c r="D83" i="7" s="1"/>
  <c r="H83" i="7" s="1"/>
  <c r="I83" i="7" s="1"/>
  <c r="G57" i="10"/>
  <c r="D57" i="10"/>
  <c r="G56" i="10"/>
  <c r="D56" i="10"/>
  <c r="G82" i="8" s="1"/>
  <c r="D81" i="7" s="1"/>
  <c r="H81" i="7" s="1"/>
  <c r="G55" i="10"/>
  <c r="D55" i="10"/>
  <c r="G54" i="10"/>
  <c r="D54" i="10"/>
  <c r="G53" i="10"/>
  <c r="D53" i="10"/>
  <c r="G79" i="8" s="1"/>
  <c r="D78" i="7" s="1"/>
  <c r="H78" i="7" s="1"/>
  <c r="G52" i="10"/>
  <c r="D52" i="10"/>
  <c r="G51" i="10"/>
  <c r="D51" i="10"/>
  <c r="G77" i="8" s="1"/>
  <c r="D76" i="7" s="1"/>
  <c r="H76" i="7" s="1"/>
  <c r="G50" i="10"/>
  <c r="D50" i="10"/>
  <c r="G49" i="10"/>
  <c r="D49" i="10"/>
  <c r="G73" i="8" s="1"/>
  <c r="D72" i="7" s="1"/>
  <c r="H72" i="7" s="1"/>
  <c r="I72" i="7" s="1"/>
  <c r="O72" i="7" s="1"/>
  <c r="G48" i="10"/>
  <c r="D48" i="10"/>
  <c r="G47" i="10"/>
  <c r="D47" i="10"/>
  <c r="G71" i="8" s="1"/>
  <c r="D70" i="7" s="1"/>
  <c r="H70" i="7" s="1"/>
  <c r="G46" i="10"/>
  <c r="D46" i="10"/>
  <c r="G45" i="10"/>
  <c r="D45" i="10"/>
  <c r="G69" i="8" s="1"/>
  <c r="D68" i="7" s="1"/>
  <c r="H68" i="7" s="1"/>
  <c r="I68" i="7" s="1"/>
  <c r="O68" i="7" s="1"/>
  <c r="G44" i="10"/>
  <c r="D44" i="10"/>
  <c r="G43" i="10"/>
  <c r="D43" i="10"/>
  <c r="G67" i="8" s="1"/>
  <c r="D66" i="7" s="1"/>
  <c r="H66" i="7" s="1"/>
  <c r="G42" i="10"/>
  <c r="D42" i="10"/>
  <c r="G41" i="10"/>
  <c r="D41" i="10"/>
  <c r="G40" i="10"/>
  <c r="D40" i="10"/>
  <c r="G39" i="10"/>
  <c r="D39" i="10"/>
  <c r="G48" i="8" s="1"/>
  <c r="D47" i="7" s="1"/>
  <c r="H47" i="7" s="1"/>
  <c r="G38" i="10"/>
  <c r="D38" i="10"/>
  <c r="G37" i="10"/>
  <c r="D37" i="10"/>
  <c r="G44" i="8" s="1"/>
  <c r="D43" i="7" s="1"/>
  <c r="H43" i="7" s="1"/>
  <c r="G36" i="10"/>
  <c r="D36" i="10"/>
  <c r="G35" i="10"/>
  <c r="D35" i="10"/>
  <c r="G42" i="8" s="1"/>
  <c r="D41" i="7" s="1"/>
  <c r="H41" i="7" s="1"/>
  <c r="G34" i="10"/>
  <c r="D34" i="10"/>
  <c r="G33" i="10"/>
  <c r="D33" i="10"/>
  <c r="G32" i="10"/>
  <c r="D32" i="10"/>
  <c r="G31" i="10"/>
  <c r="D31" i="10"/>
  <c r="G38" i="8" s="1"/>
  <c r="D37" i="7" s="1"/>
  <c r="H37" i="7" s="1"/>
  <c r="G30" i="10"/>
  <c r="D30" i="10"/>
  <c r="G29" i="10"/>
  <c r="D29" i="10"/>
  <c r="G28" i="10"/>
  <c r="D28" i="10"/>
  <c r="G31" i="8" s="1"/>
  <c r="D30" i="7" s="1"/>
  <c r="H30" i="7" s="1"/>
  <c r="I30" i="7" s="1"/>
  <c r="G27" i="10"/>
  <c r="D27" i="10"/>
  <c r="G26" i="10"/>
  <c r="D26" i="10"/>
  <c r="G29" i="8" s="1"/>
  <c r="D28" i="7" s="1"/>
  <c r="H28" i="7" s="1"/>
  <c r="I28" i="7" s="1"/>
  <c r="G25" i="10"/>
  <c r="D25" i="10"/>
  <c r="G24" i="10"/>
  <c r="D24" i="10"/>
  <c r="G23" i="10"/>
  <c r="D23" i="10"/>
  <c r="G26" i="8" s="1"/>
  <c r="D25" i="7" s="1"/>
  <c r="H25" i="7" s="1"/>
  <c r="I25" i="7" s="1"/>
  <c r="G22" i="10"/>
  <c r="D22" i="10"/>
  <c r="G21" i="10"/>
  <c r="D21" i="10"/>
  <c r="G24" i="8" s="1"/>
  <c r="D23" i="7" s="1"/>
  <c r="H23" i="7" s="1"/>
  <c r="G20" i="10"/>
  <c r="D20" i="10"/>
  <c r="G19" i="10"/>
  <c r="D19" i="10"/>
  <c r="G22" i="8" s="1"/>
  <c r="D21" i="7" s="1"/>
  <c r="H21" i="7" s="1"/>
  <c r="G18" i="10"/>
  <c r="D18" i="10"/>
  <c r="G17" i="10"/>
  <c r="D17" i="10"/>
  <c r="G16" i="10"/>
  <c r="D16" i="10"/>
  <c r="G15" i="10"/>
  <c r="D15" i="10"/>
  <c r="G14" i="10"/>
  <c r="D14" i="10"/>
  <c r="G12" i="8" s="1"/>
  <c r="G13" i="10"/>
  <c r="D13" i="10"/>
  <c r="G12" i="10"/>
  <c r="D12" i="10"/>
  <c r="G11" i="10"/>
  <c r="D11" i="10"/>
  <c r="G10" i="10"/>
  <c r="D10" i="10"/>
  <c r="G9" i="10"/>
  <c r="G8" i="10"/>
  <c r="E3" i="10"/>
  <c r="I2" i="10"/>
  <c r="E2" i="10"/>
  <c r="I1" i="10"/>
  <c r="E1" i="10"/>
  <c r="D194" i="9"/>
  <c r="D193" i="9"/>
  <c r="D189" i="9"/>
  <c r="D188" i="9"/>
  <c r="D187" i="9"/>
  <c r="M177" i="9"/>
  <c r="L177" i="9"/>
  <c r="M178" i="9" s="1"/>
  <c r="D177" i="9"/>
  <c r="D178" i="9" s="1"/>
  <c r="O194" i="9"/>
  <c r="T171" i="9"/>
  <c r="O171" i="9"/>
  <c r="J171" i="9"/>
  <c r="I171" i="9"/>
  <c r="T170" i="9"/>
  <c r="O170" i="9"/>
  <c r="J170" i="9"/>
  <c r="I170" i="9"/>
  <c r="T169" i="9"/>
  <c r="O169" i="9"/>
  <c r="J169" i="9"/>
  <c r="I169" i="9"/>
  <c r="T168" i="9"/>
  <c r="O168" i="9"/>
  <c r="J168" i="9"/>
  <c r="I168" i="9"/>
  <c r="T167" i="9"/>
  <c r="O167" i="9"/>
  <c r="J167" i="9"/>
  <c r="I167" i="9"/>
  <c r="T166" i="9"/>
  <c r="O166" i="9"/>
  <c r="J166" i="9"/>
  <c r="I166" i="9"/>
  <c r="T165" i="9"/>
  <c r="O165" i="9"/>
  <c r="J165" i="9"/>
  <c r="I165" i="9"/>
  <c r="T164" i="9"/>
  <c r="O164" i="9"/>
  <c r="J164" i="9"/>
  <c r="I164" i="9"/>
  <c r="T163" i="9"/>
  <c r="O163" i="9"/>
  <c r="J163" i="9"/>
  <c r="I163" i="9"/>
  <c r="T162" i="9"/>
  <c r="O162" i="9"/>
  <c r="J162" i="9"/>
  <c r="I162" i="9"/>
  <c r="T161" i="9"/>
  <c r="O161" i="9"/>
  <c r="J161" i="9"/>
  <c r="I161" i="9"/>
  <c r="T160" i="9"/>
  <c r="O160" i="9"/>
  <c r="J160" i="9"/>
  <c r="I160" i="9"/>
  <c r="T159" i="9"/>
  <c r="O159" i="9"/>
  <c r="J159" i="9"/>
  <c r="I159" i="9"/>
  <c r="T158" i="9"/>
  <c r="O158" i="9"/>
  <c r="J158" i="9"/>
  <c r="I158" i="9"/>
  <c r="T157" i="9"/>
  <c r="O157" i="9"/>
  <c r="J157" i="9"/>
  <c r="I157" i="9"/>
  <c r="T156" i="9"/>
  <c r="O156" i="9"/>
  <c r="J156" i="9"/>
  <c r="I156" i="9"/>
  <c r="T155" i="9"/>
  <c r="O155" i="9"/>
  <c r="J155" i="9"/>
  <c r="I155" i="9"/>
  <c r="T154" i="9"/>
  <c r="O154" i="9"/>
  <c r="J154" i="9"/>
  <c r="I154" i="9"/>
  <c r="T153" i="9"/>
  <c r="O153" i="9"/>
  <c r="J153" i="9"/>
  <c r="I153" i="9"/>
  <c r="T152" i="9"/>
  <c r="O152" i="9"/>
  <c r="J152" i="9"/>
  <c r="I152" i="9"/>
  <c r="T151" i="9"/>
  <c r="O151" i="9"/>
  <c r="J151" i="9"/>
  <c r="I151" i="9"/>
  <c r="T150" i="9"/>
  <c r="O150" i="9"/>
  <c r="J150" i="9"/>
  <c r="I150" i="9"/>
  <c r="T149" i="9"/>
  <c r="O149" i="9"/>
  <c r="J149" i="9"/>
  <c r="I149" i="9"/>
  <c r="T148" i="9"/>
  <c r="O148" i="9"/>
  <c r="J148" i="9"/>
  <c r="I148" i="9"/>
  <c r="T147" i="9"/>
  <c r="O147" i="9"/>
  <c r="J147" i="9"/>
  <c r="I147" i="9"/>
  <c r="T146" i="9"/>
  <c r="O146" i="9"/>
  <c r="J146" i="9"/>
  <c r="I146" i="9"/>
  <c r="T145" i="9"/>
  <c r="O145" i="9"/>
  <c r="J145" i="9"/>
  <c r="I145" i="9"/>
  <c r="T144" i="9"/>
  <c r="O144" i="9"/>
  <c r="J144" i="9"/>
  <c r="I144" i="9"/>
  <c r="T143" i="9"/>
  <c r="O143" i="9"/>
  <c r="J143" i="9"/>
  <c r="I143" i="9"/>
  <c r="T142" i="9"/>
  <c r="O142" i="9"/>
  <c r="J142" i="9"/>
  <c r="I142" i="9"/>
  <c r="T141" i="9"/>
  <c r="O141" i="9"/>
  <c r="J141" i="9"/>
  <c r="I141" i="9"/>
  <c r="T140" i="9"/>
  <c r="O140" i="9"/>
  <c r="J140" i="9"/>
  <c r="I140" i="9"/>
  <c r="T139" i="9"/>
  <c r="O139" i="9"/>
  <c r="J139" i="9"/>
  <c r="I139" i="9"/>
  <c r="T138" i="9"/>
  <c r="O138" i="9"/>
  <c r="J138" i="9"/>
  <c r="I138" i="9"/>
  <c r="T137" i="9"/>
  <c r="O137" i="9"/>
  <c r="J137" i="9"/>
  <c r="I137" i="9"/>
  <c r="T136" i="9"/>
  <c r="O136" i="9"/>
  <c r="J136" i="9"/>
  <c r="I136" i="9"/>
  <c r="T135" i="9"/>
  <c r="O135" i="9"/>
  <c r="J135" i="9"/>
  <c r="I135" i="9"/>
  <c r="T134" i="9"/>
  <c r="O134" i="9"/>
  <c r="J134" i="9"/>
  <c r="I134" i="9"/>
  <c r="T133" i="9"/>
  <c r="O133" i="9"/>
  <c r="J133" i="9"/>
  <c r="I133" i="9"/>
  <c r="T132" i="9"/>
  <c r="O132" i="9"/>
  <c r="J132" i="9"/>
  <c r="I132" i="9"/>
  <c r="T131" i="9"/>
  <c r="O131" i="9"/>
  <c r="J131" i="9"/>
  <c r="I131" i="9"/>
  <c r="T130" i="9"/>
  <c r="O130" i="9"/>
  <c r="J130" i="9"/>
  <c r="I130" i="9"/>
  <c r="T129" i="9"/>
  <c r="O129" i="9"/>
  <c r="J129" i="9"/>
  <c r="I129" i="9"/>
  <c r="T128" i="9"/>
  <c r="O128" i="9"/>
  <c r="J128" i="9"/>
  <c r="I128" i="9"/>
  <c r="T127" i="9"/>
  <c r="O127" i="9"/>
  <c r="J127" i="9"/>
  <c r="I127" i="9"/>
  <c r="O126" i="9"/>
  <c r="J126" i="9"/>
  <c r="I126" i="9"/>
  <c r="T125" i="9"/>
  <c r="O125" i="9"/>
  <c r="J125" i="9"/>
  <c r="I125" i="9"/>
  <c r="T124" i="9"/>
  <c r="O124" i="9"/>
  <c r="J124" i="9"/>
  <c r="I124" i="9"/>
  <c r="T123" i="9"/>
  <c r="O123" i="9"/>
  <c r="J123" i="9"/>
  <c r="I123" i="9"/>
  <c r="T122" i="9"/>
  <c r="O122" i="9"/>
  <c r="J122" i="9"/>
  <c r="I122" i="9"/>
  <c r="T121" i="9"/>
  <c r="O121" i="9"/>
  <c r="J121" i="9"/>
  <c r="I121" i="9"/>
  <c r="T120" i="9"/>
  <c r="O120" i="9"/>
  <c r="J120" i="9"/>
  <c r="I120" i="9"/>
  <c r="O119" i="9"/>
  <c r="J119" i="9"/>
  <c r="I119" i="9"/>
  <c r="T118" i="9"/>
  <c r="O118" i="9"/>
  <c r="J118" i="9"/>
  <c r="I118" i="9"/>
  <c r="T117" i="9"/>
  <c r="O117" i="9"/>
  <c r="O189" i="9" s="1"/>
  <c r="J117" i="9"/>
  <c r="I117" i="9"/>
  <c r="T116" i="9"/>
  <c r="O116" i="9"/>
  <c r="J116" i="9"/>
  <c r="I116" i="9"/>
  <c r="T115" i="9"/>
  <c r="O115" i="9"/>
  <c r="J115" i="9"/>
  <c r="I115" i="9"/>
  <c r="T114" i="9"/>
  <c r="O114" i="9"/>
  <c r="J114" i="9"/>
  <c r="I114" i="9"/>
  <c r="T113" i="9"/>
  <c r="O113" i="9"/>
  <c r="J113" i="9"/>
  <c r="I113" i="9"/>
  <c r="T112" i="9"/>
  <c r="O112" i="9"/>
  <c r="J112" i="9"/>
  <c r="I112" i="9"/>
  <c r="T111" i="9"/>
  <c r="O111" i="9"/>
  <c r="J111" i="9"/>
  <c r="I111" i="9"/>
  <c r="T110" i="9"/>
  <c r="O110" i="9"/>
  <c r="J110" i="9"/>
  <c r="I110" i="9"/>
  <c r="T109" i="9"/>
  <c r="O109" i="9"/>
  <c r="J109" i="9"/>
  <c r="I109" i="9"/>
  <c r="T108" i="9"/>
  <c r="O108" i="9"/>
  <c r="J108" i="9"/>
  <c r="I108" i="9"/>
  <c r="T107" i="9"/>
  <c r="O107" i="9"/>
  <c r="J107" i="9"/>
  <c r="I107" i="9"/>
  <c r="O106" i="9"/>
  <c r="J106" i="9"/>
  <c r="I106" i="9"/>
  <c r="T105" i="9"/>
  <c r="O105" i="9"/>
  <c r="J105" i="9"/>
  <c r="I105" i="9"/>
  <c r="T104" i="9"/>
  <c r="O104" i="9"/>
  <c r="K104" i="9"/>
  <c r="J104" i="9"/>
  <c r="I104" i="9"/>
  <c r="T103" i="9"/>
  <c r="O103" i="9"/>
  <c r="J103" i="9"/>
  <c r="I103" i="9"/>
  <c r="T102" i="9"/>
  <c r="O102" i="9"/>
  <c r="J102" i="9"/>
  <c r="I102" i="9"/>
  <c r="T101" i="9"/>
  <c r="O101" i="9"/>
  <c r="J101" i="9"/>
  <c r="I101" i="9"/>
  <c r="T100" i="9"/>
  <c r="O100" i="9"/>
  <c r="J100" i="9"/>
  <c r="I100" i="9"/>
  <c r="T99" i="9"/>
  <c r="O99" i="9"/>
  <c r="J99" i="9"/>
  <c r="I99" i="9"/>
  <c r="T98" i="9"/>
  <c r="O98" i="9"/>
  <c r="J98" i="9"/>
  <c r="I98" i="9"/>
  <c r="T97" i="9"/>
  <c r="O97" i="9"/>
  <c r="J97" i="9"/>
  <c r="I97" i="9"/>
  <c r="T96" i="9"/>
  <c r="O96" i="9"/>
  <c r="J96" i="9"/>
  <c r="I96" i="9"/>
  <c r="O95" i="9"/>
  <c r="J95" i="9"/>
  <c r="I95" i="9"/>
  <c r="T94" i="9"/>
  <c r="O94" i="9"/>
  <c r="J94" i="9"/>
  <c r="I94" i="9"/>
  <c r="T93" i="9"/>
  <c r="O93" i="9"/>
  <c r="J93" i="9"/>
  <c r="I93" i="9"/>
  <c r="T92" i="9"/>
  <c r="O92" i="9"/>
  <c r="J92" i="9"/>
  <c r="I92" i="9"/>
  <c r="T91" i="9"/>
  <c r="O91" i="9"/>
  <c r="J91" i="9"/>
  <c r="I91" i="9"/>
  <c r="T90" i="9"/>
  <c r="O90" i="9"/>
  <c r="J90" i="9"/>
  <c r="I90" i="9"/>
  <c r="T89" i="9"/>
  <c r="O89" i="9"/>
  <c r="J89" i="9"/>
  <c r="I89" i="9"/>
  <c r="T88" i="9"/>
  <c r="O88" i="9"/>
  <c r="J88" i="9"/>
  <c r="I88" i="9"/>
  <c r="T87" i="9"/>
  <c r="O87" i="9"/>
  <c r="J87" i="9"/>
  <c r="I87" i="9"/>
  <c r="T86" i="9"/>
  <c r="O86" i="9"/>
  <c r="J86" i="9"/>
  <c r="I86" i="9"/>
  <c r="T85" i="9"/>
  <c r="O85" i="9"/>
  <c r="J85" i="9"/>
  <c r="I85" i="9"/>
  <c r="T84" i="9"/>
  <c r="O84" i="9"/>
  <c r="J84" i="9"/>
  <c r="I84" i="9"/>
  <c r="T83" i="9"/>
  <c r="O83" i="9"/>
  <c r="J83" i="9"/>
  <c r="I83" i="9"/>
  <c r="T82" i="9"/>
  <c r="O82" i="9"/>
  <c r="J82" i="9"/>
  <c r="I82" i="9"/>
  <c r="O81" i="9"/>
  <c r="J81" i="9"/>
  <c r="I81" i="9"/>
  <c r="T80" i="9"/>
  <c r="O80" i="9"/>
  <c r="J80" i="9"/>
  <c r="I80" i="9"/>
  <c r="T79" i="9"/>
  <c r="O79" i="9"/>
  <c r="J79" i="9"/>
  <c r="I79" i="9"/>
  <c r="T78" i="9"/>
  <c r="O78" i="9"/>
  <c r="J78" i="9"/>
  <c r="I78" i="9"/>
  <c r="T77" i="9"/>
  <c r="O77" i="9"/>
  <c r="J77" i="9"/>
  <c r="I77" i="9"/>
  <c r="T76" i="9"/>
  <c r="O76" i="9"/>
  <c r="J76" i="9"/>
  <c r="I76" i="9"/>
  <c r="T75" i="9"/>
  <c r="O75" i="9"/>
  <c r="J75" i="9"/>
  <c r="I75" i="9"/>
  <c r="T74" i="9"/>
  <c r="O74" i="9"/>
  <c r="J74" i="9"/>
  <c r="I74" i="9"/>
  <c r="T73" i="9"/>
  <c r="O73" i="9"/>
  <c r="J73" i="9"/>
  <c r="I73" i="9"/>
  <c r="T72" i="9"/>
  <c r="O72" i="9"/>
  <c r="J72" i="9"/>
  <c r="I72" i="9"/>
  <c r="T71" i="9"/>
  <c r="O71" i="9"/>
  <c r="J71" i="9"/>
  <c r="I71" i="9"/>
  <c r="T70" i="9"/>
  <c r="O70" i="9"/>
  <c r="J70" i="9"/>
  <c r="I70" i="9"/>
  <c r="T69" i="9"/>
  <c r="O69" i="9"/>
  <c r="J69" i="9"/>
  <c r="I69" i="9"/>
  <c r="T68" i="9"/>
  <c r="O68" i="9"/>
  <c r="J68" i="9"/>
  <c r="I68" i="9"/>
  <c r="O67" i="9"/>
  <c r="J67" i="9"/>
  <c r="I67" i="9"/>
  <c r="T66" i="9"/>
  <c r="O66" i="9"/>
  <c r="J66" i="9"/>
  <c r="I66" i="9"/>
  <c r="T65" i="9"/>
  <c r="O65" i="9"/>
  <c r="J65" i="9"/>
  <c r="I65" i="9"/>
  <c r="T64" i="9"/>
  <c r="O64" i="9"/>
  <c r="J64" i="9"/>
  <c r="I64" i="9"/>
  <c r="T63" i="9"/>
  <c r="O63" i="9"/>
  <c r="J63" i="9"/>
  <c r="I63" i="9"/>
  <c r="T62" i="9"/>
  <c r="O62" i="9"/>
  <c r="J62" i="9"/>
  <c r="I62" i="9"/>
  <c r="T61" i="9"/>
  <c r="O61" i="9"/>
  <c r="J61" i="9"/>
  <c r="I61" i="9"/>
  <c r="T60" i="9"/>
  <c r="O60" i="9"/>
  <c r="J60" i="9"/>
  <c r="I60" i="9"/>
  <c r="T59" i="9"/>
  <c r="O59" i="9"/>
  <c r="J59" i="9"/>
  <c r="I59" i="9"/>
  <c r="T58" i="9"/>
  <c r="O58" i="9"/>
  <c r="J58" i="9"/>
  <c r="I58" i="9"/>
  <c r="T57" i="9"/>
  <c r="O57" i="9"/>
  <c r="J57" i="9"/>
  <c r="I57" i="9"/>
  <c r="T56" i="9"/>
  <c r="O56" i="9"/>
  <c r="J56" i="9"/>
  <c r="I56" i="9"/>
  <c r="T55" i="9"/>
  <c r="O55" i="9"/>
  <c r="J55" i="9"/>
  <c r="I55" i="9"/>
  <c r="T54" i="9"/>
  <c r="O54" i="9"/>
  <c r="J54" i="9"/>
  <c r="I54" i="9"/>
  <c r="O53" i="9"/>
  <c r="J53" i="9"/>
  <c r="I53" i="9"/>
  <c r="T52" i="9"/>
  <c r="O52" i="9"/>
  <c r="J52" i="9"/>
  <c r="I52" i="9"/>
  <c r="T51" i="9"/>
  <c r="O51" i="9"/>
  <c r="J51" i="9"/>
  <c r="I51" i="9"/>
  <c r="T50" i="9"/>
  <c r="O50" i="9"/>
  <c r="J50" i="9"/>
  <c r="I50" i="9"/>
  <c r="T49" i="9"/>
  <c r="O49" i="9"/>
  <c r="J49" i="9"/>
  <c r="I49" i="9"/>
  <c r="T48" i="9"/>
  <c r="O48" i="9"/>
  <c r="J48" i="9"/>
  <c r="I48" i="9"/>
  <c r="T47" i="9"/>
  <c r="O47" i="9"/>
  <c r="J47" i="9"/>
  <c r="I47" i="9"/>
  <c r="T46" i="9"/>
  <c r="O46" i="9"/>
  <c r="J46" i="9"/>
  <c r="I46" i="9"/>
  <c r="T45" i="9"/>
  <c r="O45" i="9"/>
  <c r="J45" i="9"/>
  <c r="I45" i="9"/>
  <c r="T44" i="9"/>
  <c r="O44" i="9"/>
  <c r="J44" i="9"/>
  <c r="I44" i="9"/>
  <c r="T43" i="9"/>
  <c r="O43" i="9"/>
  <c r="J43" i="9"/>
  <c r="I43" i="9"/>
  <c r="O42" i="9"/>
  <c r="J42" i="9"/>
  <c r="I42" i="9"/>
  <c r="T41" i="9"/>
  <c r="O41" i="9"/>
  <c r="J41" i="9"/>
  <c r="I41" i="9"/>
  <c r="T40" i="9"/>
  <c r="O40" i="9"/>
  <c r="J40" i="9"/>
  <c r="I40" i="9"/>
  <c r="T39" i="9"/>
  <c r="O39" i="9"/>
  <c r="J39" i="9"/>
  <c r="I39" i="9"/>
  <c r="T38" i="9"/>
  <c r="O38" i="9"/>
  <c r="J38" i="9"/>
  <c r="I38" i="9"/>
  <c r="T37" i="9"/>
  <c r="O37" i="9"/>
  <c r="J37" i="9"/>
  <c r="I37" i="9"/>
  <c r="T36" i="9"/>
  <c r="O36" i="9"/>
  <c r="J36" i="9"/>
  <c r="I36" i="9"/>
  <c r="T35" i="9"/>
  <c r="O35" i="9"/>
  <c r="J35" i="9"/>
  <c r="I35" i="9"/>
  <c r="T34" i="9"/>
  <c r="O34" i="9"/>
  <c r="J34" i="9"/>
  <c r="I34" i="9"/>
  <c r="T33" i="9"/>
  <c r="O33" i="9"/>
  <c r="J33" i="9"/>
  <c r="I33" i="9"/>
  <c r="T32" i="9"/>
  <c r="O32" i="9"/>
  <c r="J32" i="9"/>
  <c r="I32" i="9"/>
  <c r="T31" i="9"/>
  <c r="O31" i="9"/>
  <c r="J31" i="9"/>
  <c r="I31" i="9"/>
  <c r="T30" i="9"/>
  <c r="O30" i="9"/>
  <c r="J30" i="9"/>
  <c r="I30" i="9"/>
  <c r="T29" i="9"/>
  <c r="O29" i="9"/>
  <c r="J29" i="9"/>
  <c r="I29" i="9"/>
  <c r="O28" i="9"/>
  <c r="J28" i="9"/>
  <c r="I28" i="9"/>
  <c r="T27" i="9"/>
  <c r="O27" i="9"/>
  <c r="J27" i="9"/>
  <c r="I27" i="9"/>
  <c r="T26" i="9"/>
  <c r="O26" i="9"/>
  <c r="J26" i="9"/>
  <c r="I26" i="9"/>
  <c r="T25" i="9"/>
  <c r="O25" i="9"/>
  <c r="J25" i="9"/>
  <c r="I25" i="9"/>
  <c r="T24" i="9"/>
  <c r="O24" i="9"/>
  <c r="J24" i="9"/>
  <c r="I24" i="9"/>
  <c r="T23" i="9"/>
  <c r="O23" i="9"/>
  <c r="J23" i="9"/>
  <c r="I23" i="9"/>
  <c r="T22" i="9"/>
  <c r="O22" i="9"/>
  <c r="J22" i="9"/>
  <c r="I22" i="9"/>
  <c r="T21" i="9"/>
  <c r="O21" i="9"/>
  <c r="J21" i="9"/>
  <c r="I21" i="9"/>
  <c r="T20" i="9"/>
  <c r="O20" i="9"/>
  <c r="J20" i="9"/>
  <c r="I20" i="9"/>
  <c r="T19" i="9"/>
  <c r="O19" i="9"/>
  <c r="J19" i="9"/>
  <c r="I19" i="9"/>
  <c r="T18" i="9"/>
  <c r="O18" i="9"/>
  <c r="J18" i="9"/>
  <c r="I18" i="9"/>
  <c r="T17" i="9"/>
  <c r="O17" i="9"/>
  <c r="J17" i="9"/>
  <c r="I17" i="9"/>
  <c r="T16" i="9"/>
  <c r="O16" i="9"/>
  <c r="J16" i="9"/>
  <c r="I16" i="9"/>
  <c r="T15" i="9"/>
  <c r="O15" i="9"/>
  <c r="J15" i="9"/>
  <c r="I15" i="9"/>
  <c r="O14" i="9"/>
  <c r="J14" i="9"/>
  <c r="I14" i="9"/>
  <c r="O13" i="9"/>
  <c r="J13" i="9"/>
  <c r="I13" i="9"/>
  <c r="O12" i="9"/>
  <c r="J12" i="9"/>
  <c r="I12" i="9"/>
  <c r="T11" i="9"/>
  <c r="O11" i="9"/>
  <c r="J11" i="9"/>
  <c r="I11" i="9"/>
  <c r="T10" i="9"/>
  <c r="O10" i="9"/>
  <c r="J10" i="9"/>
  <c r="I10" i="9"/>
  <c r="O9" i="9"/>
  <c r="J9" i="9"/>
  <c r="I9" i="9"/>
  <c r="O8" i="9"/>
  <c r="J8" i="9"/>
  <c r="I8" i="9"/>
  <c r="O7" i="9"/>
  <c r="J7" i="9"/>
  <c r="I7" i="9"/>
  <c r="O6" i="9"/>
  <c r="J6" i="9"/>
  <c r="I6" i="9"/>
  <c r="I256" i="8"/>
  <c r="H256" i="8"/>
  <c r="I255" i="8"/>
  <c r="H255" i="8"/>
  <c r="I254" i="8"/>
  <c r="H254" i="8"/>
  <c r="I253" i="8"/>
  <c r="H253" i="8"/>
  <c r="I252" i="8"/>
  <c r="H252" i="8"/>
  <c r="I251" i="8"/>
  <c r="H251" i="8"/>
  <c r="I250" i="8"/>
  <c r="H250" i="8"/>
  <c r="I249" i="8"/>
  <c r="H249" i="8"/>
  <c r="I248" i="8"/>
  <c r="H248" i="8"/>
  <c r="I247" i="8"/>
  <c r="H247" i="8"/>
  <c r="I246" i="8"/>
  <c r="H246" i="8"/>
  <c r="I245" i="8"/>
  <c r="H245" i="8"/>
  <c r="I244" i="8"/>
  <c r="H244" i="8"/>
  <c r="I243" i="8"/>
  <c r="H243" i="8"/>
  <c r="I242" i="8"/>
  <c r="H242" i="8"/>
  <c r="I241" i="8"/>
  <c r="H241" i="8"/>
  <c r="I240" i="8"/>
  <c r="H240" i="8"/>
  <c r="I239" i="8"/>
  <c r="H239" i="8"/>
  <c r="I238" i="8"/>
  <c r="H238" i="8"/>
  <c r="I237" i="8"/>
  <c r="H237" i="8"/>
  <c r="I236" i="8"/>
  <c r="H236" i="8"/>
  <c r="I235" i="8"/>
  <c r="H235" i="8"/>
  <c r="I234" i="8"/>
  <c r="H234" i="8"/>
  <c r="I233" i="8"/>
  <c r="H233" i="8"/>
  <c r="I232" i="8"/>
  <c r="H232" i="8"/>
  <c r="I231" i="8"/>
  <c r="H231" i="8"/>
  <c r="I230" i="8"/>
  <c r="H230" i="8"/>
  <c r="I229" i="8"/>
  <c r="H229" i="8"/>
  <c r="I228" i="8"/>
  <c r="H228" i="8"/>
  <c r="I227" i="8"/>
  <c r="H227" i="8"/>
  <c r="I226" i="8"/>
  <c r="H226" i="8"/>
  <c r="I225" i="8"/>
  <c r="H225" i="8"/>
  <c r="I224" i="8"/>
  <c r="H224" i="8"/>
  <c r="I223" i="8"/>
  <c r="H223" i="8"/>
  <c r="I222" i="8"/>
  <c r="H222" i="8"/>
  <c r="I221" i="8"/>
  <c r="H221" i="8"/>
  <c r="I220" i="8"/>
  <c r="H220" i="8"/>
  <c r="I219" i="8"/>
  <c r="H219" i="8"/>
  <c r="I218" i="8"/>
  <c r="H218" i="8"/>
  <c r="I217" i="8"/>
  <c r="H217" i="8"/>
  <c r="I216" i="8"/>
  <c r="H216" i="8"/>
  <c r="I215" i="8"/>
  <c r="H215" i="8"/>
  <c r="I214" i="8"/>
  <c r="H214" i="8"/>
  <c r="I213" i="8"/>
  <c r="H213" i="8"/>
  <c r="I212" i="8"/>
  <c r="H212" i="8"/>
  <c r="I211" i="8"/>
  <c r="H211" i="8"/>
  <c r="I210" i="8"/>
  <c r="H210" i="8"/>
  <c r="I209" i="8"/>
  <c r="H209" i="8"/>
  <c r="I208" i="8"/>
  <c r="H208" i="8"/>
  <c r="I207" i="8"/>
  <c r="H207" i="8"/>
  <c r="I206" i="8"/>
  <c r="H206" i="8"/>
  <c r="I205" i="8"/>
  <c r="H205" i="8"/>
  <c r="I204" i="8"/>
  <c r="H204" i="8"/>
  <c r="I203" i="8"/>
  <c r="H203" i="8"/>
  <c r="I202" i="8"/>
  <c r="H202" i="8"/>
  <c r="I201" i="8"/>
  <c r="H201" i="8"/>
  <c r="I200" i="8"/>
  <c r="H200" i="8"/>
  <c r="I199" i="8"/>
  <c r="H199" i="8"/>
  <c r="I198" i="8"/>
  <c r="H198" i="8"/>
  <c r="I197" i="8"/>
  <c r="H197" i="8"/>
  <c r="I196" i="8"/>
  <c r="H196" i="8"/>
  <c r="I195" i="8"/>
  <c r="H195" i="8"/>
  <c r="I194" i="8"/>
  <c r="H194" i="8"/>
  <c r="I193" i="8"/>
  <c r="H193" i="8"/>
  <c r="I192" i="8"/>
  <c r="H192" i="8"/>
  <c r="I191" i="8"/>
  <c r="H191" i="8"/>
  <c r="I190" i="8"/>
  <c r="H190" i="8"/>
  <c r="I189" i="8"/>
  <c r="H189" i="8"/>
  <c r="I188" i="8"/>
  <c r="H188" i="8"/>
  <c r="I187" i="8"/>
  <c r="H187" i="8"/>
  <c r="I186" i="8"/>
  <c r="H186" i="8"/>
  <c r="I185" i="8"/>
  <c r="H185" i="8"/>
  <c r="I184" i="8"/>
  <c r="H184" i="8"/>
  <c r="I183" i="8"/>
  <c r="H183" i="8"/>
  <c r="I182" i="8"/>
  <c r="H182" i="8"/>
  <c r="I181" i="8"/>
  <c r="H181" i="8"/>
  <c r="I180" i="8"/>
  <c r="H180" i="8"/>
  <c r="I179" i="8"/>
  <c r="H179" i="8"/>
  <c r="I178" i="8"/>
  <c r="H178" i="8"/>
  <c r="I177" i="8"/>
  <c r="H177" i="8"/>
  <c r="I176" i="8"/>
  <c r="H176" i="8"/>
  <c r="I175" i="8"/>
  <c r="H175" i="8"/>
  <c r="I174" i="8"/>
  <c r="H174" i="8"/>
  <c r="I173" i="8"/>
  <c r="H173" i="8"/>
  <c r="I172" i="8"/>
  <c r="H172" i="8"/>
  <c r="I171" i="8"/>
  <c r="H171" i="8"/>
  <c r="I170" i="8"/>
  <c r="H170" i="8"/>
  <c r="I169" i="8"/>
  <c r="H169" i="8"/>
  <c r="I168" i="8"/>
  <c r="H168" i="8"/>
  <c r="I167" i="8"/>
  <c r="H167" i="8"/>
  <c r="I166" i="8"/>
  <c r="H166" i="8"/>
  <c r="I165" i="8"/>
  <c r="H165" i="8"/>
  <c r="I164" i="8"/>
  <c r="H164" i="8"/>
  <c r="I163" i="8"/>
  <c r="H163" i="8"/>
  <c r="I162" i="8"/>
  <c r="H162" i="8"/>
  <c r="I161" i="8"/>
  <c r="H161" i="8"/>
  <c r="I160" i="8"/>
  <c r="H160" i="8"/>
  <c r="I159" i="8"/>
  <c r="H159" i="8"/>
  <c r="I158" i="8"/>
  <c r="H158" i="8"/>
  <c r="I157" i="8"/>
  <c r="H157" i="8"/>
  <c r="I156" i="8"/>
  <c r="H156" i="8"/>
  <c r="I155" i="8"/>
  <c r="H155" i="8"/>
  <c r="I154" i="8"/>
  <c r="H154" i="8"/>
  <c r="I153" i="8"/>
  <c r="H153" i="8"/>
  <c r="I152" i="8"/>
  <c r="H152" i="8"/>
  <c r="I151" i="8"/>
  <c r="H151" i="8"/>
  <c r="I150" i="8"/>
  <c r="H150" i="8"/>
  <c r="I149" i="8"/>
  <c r="H149" i="8"/>
  <c r="I148" i="8"/>
  <c r="H148" i="8"/>
  <c r="I147" i="8"/>
  <c r="H147" i="8"/>
  <c r="I146" i="8"/>
  <c r="H146" i="8"/>
  <c r="I145" i="8"/>
  <c r="H145" i="8"/>
  <c r="I144" i="8"/>
  <c r="H144" i="8"/>
  <c r="I143" i="8"/>
  <c r="H143" i="8"/>
  <c r="I142" i="8"/>
  <c r="H142" i="8"/>
  <c r="I141" i="8"/>
  <c r="H141" i="8"/>
  <c r="I140" i="8"/>
  <c r="H140" i="8"/>
  <c r="I139" i="8"/>
  <c r="H139" i="8"/>
  <c r="I138" i="8"/>
  <c r="H138" i="8"/>
  <c r="I137" i="8"/>
  <c r="H137" i="8"/>
  <c r="I136" i="8"/>
  <c r="H136" i="8"/>
  <c r="I135" i="8"/>
  <c r="H135" i="8"/>
  <c r="I134" i="8"/>
  <c r="H134" i="8"/>
  <c r="I133" i="8"/>
  <c r="H133" i="8"/>
  <c r="I132" i="8"/>
  <c r="H132" i="8"/>
  <c r="I131" i="8"/>
  <c r="H131" i="8"/>
  <c r="I130" i="8"/>
  <c r="H130" i="8"/>
  <c r="I129" i="8"/>
  <c r="H129" i="8"/>
  <c r="I128" i="8"/>
  <c r="H128" i="8"/>
  <c r="I127" i="8"/>
  <c r="H127" i="8"/>
  <c r="I126" i="8"/>
  <c r="H126" i="8"/>
  <c r="I125" i="8"/>
  <c r="H125" i="8"/>
  <c r="I124" i="8"/>
  <c r="H124" i="8"/>
  <c r="I121" i="8"/>
  <c r="H121" i="8"/>
  <c r="I119" i="8"/>
  <c r="H119" i="8"/>
  <c r="I118" i="8"/>
  <c r="H118" i="8"/>
  <c r="I117" i="8"/>
  <c r="H117" i="8"/>
  <c r="I116" i="8"/>
  <c r="H116" i="8"/>
  <c r="I115" i="8"/>
  <c r="H115" i="8"/>
  <c r="I114" i="8"/>
  <c r="H114" i="8"/>
  <c r="I113" i="8"/>
  <c r="H113" i="8"/>
  <c r="I112" i="8"/>
  <c r="H112" i="8"/>
  <c r="I111" i="8"/>
  <c r="H111" i="8"/>
  <c r="I110" i="8"/>
  <c r="H110" i="8"/>
  <c r="I109" i="8"/>
  <c r="H109" i="8"/>
  <c r="I108" i="8"/>
  <c r="H108" i="8"/>
  <c r="I107" i="8"/>
  <c r="H107" i="8"/>
  <c r="I106" i="8"/>
  <c r="H106" i="8"/>
  <c r="I105" i="8"/>
  <c r="H105" i="8"/>
  <c r="I104" i="8"/>
  <c r="H104" i="8"/>
  <c r="I103" i="8"/>
  <c r="H103" i="8"/>
  <c r="I102" i="8"/>
  <c r="H102" i="8"/>
  <c r="I101" i="8"/>
  <c r="H101" i="8"/>
  <c r="I100" i="8"/>
  <c r="H100" i="8"/>
  <c r="I99" i="8"/>
  <c r="H99" i="8"/>
  <c r="I98" i="8"/>
  <c r="H98" i="8"/>
  <c r="I97" i="8"/>
  <c r="H97" i="8"/>
  <c r="I96" i="8"/>
  <c r="H96" i="8"/>
  <c r="I95" i="8"/>
  <c r="H95" i="8"/>
  <c r="I94" i="8"/>
  <c r="H94" i="8"/>
  <c r="I93" i="8"/>
  <c r="H93" i="8"/>
  <c r="I92" i="8"/>
  <c r="H92" i="8"/>
  <c r="I91" i="8"/>
  <c r="H91" i="8"/>
  <c r="I90" i="8"/>
  <c r="H90" i="8"/>
  <c r="I89" i="8"/>
  <c r="H89" i="8"/>
  <c r="I88" i="8"/>
  <c r="H88" i="8"/>
  <c r="I87" i="8"/>
  <c r="H87" i="8"/>
  <c r="I86" i="8"/>
  <c r="H86" i="8"/>
  <c r="I85" i="8"/>
  <c r="H85" i="8"/>
  <c r="I84" i="8"/>
  <c r="H84" i="8"/>
  <c r="I83" i="8"/>
  <c r="H83" i="8"/>
  <c r="I82" i="8"/>
  <c r="H82" i="8"/>
  <c r="I81" i="8"/>
  <c r="H81" i="8"/>
  <c r="I80" i="8"/>
  <c r="H80" i="8"/>
  <c r="I79" i="8"/>
  <c r="H79" i="8"/>
  <c r="I78" i="8"/>
  <c r="H78" i="8"/>
  <c r="I77" i="8"/>
  <c r="H77" i="8"/>
  <c r="I76" i="8"/>
  <c r="H76" i="8"/>
  <c r="I75" i="8"/>
  <c r="H75" i="8"/>
  <c r="I74" i="8"/>
  <c r="H74" i="8"/>
  <c r="I73" i="8"/>
  <c r="H73" i="8"/>
  <c r="I72" i="8"/>
  <c r="H72" i="8"/>
  <c r="I71" i="8"/>
  <c r="H71" i="8"/>
  <c r="I70" i="8"/>
  <c r="H70" i="8"/>
  <c r="I69" i="8"/>
  <c r="H69" i="8"/>
  <c r="I68" i="8"/>
  <c r="H68" i="8"/>
  <c r="I67" i="8"/>
  <c r="H67" i="8"/>
  <c r="I66" i="8"/>
  <c r="H66" i="8"/>
  <c r="I65" i="8"/>
  <c r="H65" i="8"/>
  <c r="I64" i="8"/>
  <c r="H64" i="8"/>
  <c r="I63" i="8"/>
  <c r="H63" i="8"/>
  <c r="I62" i="8"/>
  <c r="H62" i="8"/>
  <c r="I61" i="8"/>
  <c r="H61" i="8"/>
  <c r="I60" i="8"/>
  <c r="H60" i="8"/>
  <c r="I59" i="8"/>
  <c r="H59" i="8"/>
  <c r="I58" i="8"/>
  <c r="H58" i="8"/>
  <c r="I57" i="8"/>
  <c r="H57" i="8"/>
  <c r="I56" i="8"/>
  <c r="H56" i="8"/>
  <c r="I55" i="8"/>
  <c r="H55" i="8"/>
  <c r="I54" i="8"/>
  <c r="H54" i="8"/>
  <c r="I53" i="8"/>
  <c r="H53" i="8"/>
  <c r="I52" i="8"/>
  <c r="H52" i="8"/>
  <c r="I51" i="8"/>
  <c r="H51" i="8"/>
  <c r="I50" i="8"/>
  <c r="H50" i="8"/>
  <c r="I49" i="8"/>
  <c r="H49" i="8"/>
  <c r="I48" i="8"/>
  <c r="H48" i="8"/>
  <c r="I47" i="8"/>
  <c r="H47" i="8"/>
  <c r="I46" i="8"/>
  <c r="H46" i="8"/>
  <c r="I45" i="8"/>
  <c r="H45" i="8"/>
  <c r="I44" i="8"/>
  <c r="H44" i="8"/>
  <c r="I43" i="8"/>
  <c r="H43" i="8"/>
  <c r="I42" i="8"/>
  <c r="H42" i="8"/>
  <c r="I41" i="8"/>
  <c r="H41" i="8"/>
  <c r="I40" i="8"/>
  <c r="H40" i="8"/>
  <c r="I39" i="8"/>
  <c r="H39" i="8"/>
  <c r="I38" i="8"/>
  <c r="H38" i="8"/>
  <c r="I37" i="8"/>
  <c r="H37" i="8"/>
  <c r="I36" i="8"/>
  <c r="H36" i="8"/>
  <c r="I35" i="8"/>
  <c r="H35" i="8"/>
  <c r="I34" i="8"/>
  <c r="H34" i="8"/>
  <c r="I33" i="8"/>
  <c r="H33" i="8"/>
  <c r="I32" i="8"/>
  <c r="H32" i="8"/>
  <c r="I31" i="8"/>
  <c r="H31" i="8"/>
  <c r="I30" i="8"/>
  <c r="H30" i="8"/>
  <c r="I29" i="8"/>
  <c r="H29" i="8"/>
  <c r="I28" i="8"/>
  <c r="H28" i="8"/>
  <c r="I27" i="8"/>
  <c r="H27" i="8"/>
  <c r="I26" i="8"/>
  <c r="H26" i="8"/>
  <c r="I25" i="8"/>
  <c r="H25" i="8"/>
  <c r="I24" i="8"/>
  <c r="H24" i="8"/>
  <c r="I23" i="8"/>
  <c r="H23" i="8"/>
  <c r="I22" i="8"/>
  <c r="H22" i="8"/>
  <c r="I21" i="8"/>
  <c r="H21" i="8"/>
  <c r="I20" i="8"/>
  <c r="H20" i="8"/>
  <c r="I19" i="8"/>
  <c r="H19" i="8"/>
  <c r="I18" i="8"/>
  <c r="H18" i="8"/>
  <c r="I17" i="8"/>
  <c r="H17" i="8"/>
  <c r="I16" i="8"/>
  <c r="H16" i="8"/>
  <c r="I15" i="8"/>
  <c r="H15" i="8"/>
  <c r="I14" i="8"/>
  <c r="H14" i="8"/>
  <c r="I13" i="8"/>
  <c r="H13" i="8"/>
  <c r="I12" i="8"/>
  <c r="H12" i="8"/>
  <c r="I11" i="8"/>
  <c r="H11" i="8"/>
  <c r="I10" i="8"/>
  <c r="H10" i="8"/>
  <c r="I9" i="8"/>
  <c r="H9" i="8"/>
  <c r="I8" i="8"/>
  <c r="H8" i="8"/>
  <c r="I7" i="8"/>
  <c r="H7" i="8"/>
  <c r="I6" i="8"/>
  <c r="H6" i="8"/>
  <c r="I5" i="8"/>
  <c r="H5" i="8"/>
  <c r="G145" i="8" l="1"/>
  <c r="D140" i="7" s="1"/>
  <c r="H140" i="7" s="1"/>
  <c r="N140" i="7" s="1"/>
  <c r="O140" i="7" s="1"/>
  <c r="D113" i="7"/>
  <c r="H113" i="7" s="1"/>
  <c r="I113" i="7" s="1"/>
  <c r="G266" i="8"/>
  <c r="G267" i="8" s="1"/>
  <c r="G150" i="8"/>
  <c r="D145" i="7" s="1"/>
  <c r="E145" i="7" s="1"/>
  <c r="E252" i="7" s="1"/>
  <c r="D120" i="7"/>
  <c r="H120" i="7" s="1"/>
  <c r="J120" i="7" s="1"/>
  <c r="O120" i="7" s="1"/>
  <c r="H263" i="8"/>
  <c r="H258" i="8"/>
  <c r="H262" i="8"/>
  <c r="D154" i="7"/>
  <c r="H154" i="7" s="1"/>
  <c r="J154" i="7" s="1"/>
  <c r="O154" i="7" s="1"/>
  <c r="D210" i="7"/>
  <c r="H210" i="7" s="1"/>
  <c r="I210" i="7" s="1"/>
  <c r="O210" i="7" s="1"/>
  <c r="D172" i="7"/>
  <c r="H172" i="7" s="1"/>
  <c r="I172" i="7" s="1"/>
  <c r="O172" i="7" s="1"/>
  <c r="D160" i="7"/>
  <c r="H160" i="7" s="1"/>
  <c r="J160" i="7" s="1"/>
  <c r="O160" i="7" s="1"/>
  <c r="D195" i="7"/>
  <c r="H195" i="7" s="1"/>
  <c r="J195" i="7" s="1"/>
  <c r="O195" i="7" s="1"/>
  <c r="D152" i="7"/>
  <c r="H152" i="7" s="1"/>
  <c r="I152" i="7" s="1"/>
  <c r="O152" i="7" s="1"/>
  <c r="D182" i="7"/>
  <c r="H182" i="7" s="1"/>
  <c r="I182" i="7" s="1"/>
  <c r="O182" i="7" s="1"/>
  <c r="D170" i="7"/>
  <c r="H170" i="7" s="1"/>
  <c r="I170" i="7" s="1"/>
  <c r="O170" i="7" s="1"/>
  <c r="D158" i="7"/>
  <c r="H158" i="7" s="1"/>
  <c r="I158" i="7" s="1"/>
  <c r="O158" i="7" s="1"/>
  <c r="D205" i="7"/>
  <c r="H205" i="7" s="1"/>
  <c r="J205" i="7" s="1"/>
  <c r="O205" i="7" s="1"/>
  <c r="D156" i="7"/>
  <c r="H156" i="7" s="1"/>
  <c r="J156" i="7" s="1"/>
  <c r="O156" i="7" s="1"/>
  <c r="D176" i="7"/>
  <c r="H176" i="7" s="1"/>
  <c r="I176" i="7" s="1"/>
  <c r="O176" i="7" s="1"/>
  <c r="D11" i="7"/>
  <c r="H11" i="7" s="1"/>
  <c r="O11" i="7" s="1"/>
  <c r="D224" i="7"/>
  <c r="H224" i="7" s="1"/>
  <c r="I224" i="7" s="1"/>
  <c r="O224" i="7" s="1"/>
  <c r="D212" i="7"/>
  <c r="H212" i="7" s="1"/>
  <c r="O212" i="7" s="1"/>
  <c r="D10" i="7"/>
  <c r="H10" i="7" s="1"/>
  <c r="O10" i="7" s="1"/>
  <c r="D222" i="7"/>
  <c r="H222" i="7" s="1"/>
  <c r="I222" i="7" s="1"/>
  <c r="D219" i="7"/>
  <c r="H219" i="7" s="1"/>
  <c r="K219" i="7" s="1"/>
  <c r="D226" i="7"/>
  <c r="H226" i="7" s="1"/>
  <c r="I226" i="7" s="1"/>
  <c r="O226" i="7" s="1"/>
  <c r="D16" i="7"/>
  <c r="H16" i="7" s="1"/>
  <c r="O16" i="7" s="1"/>
  <c r="D228" i="7"/>
  <c r="H228" i="7" s="1"/>
  <c r="I228" i="7" s="1"/>
  <c r="D121" i="7"/>
  <c r="H121" i="7" s="1"/>
  <c r="I121" i="7" s="1"/>
  <c r="O121" i="7" s="1"/>
  <c r="D5" i="7"/>
  <c r="H5" i="7" s="1"/>
  <c r="I258" i="8"/>
  <c r="I262" i="8"/>
  <c r="I263" i="8"/>
  <c r="H259" i="8"/>
  <c r="I259" i="8"/>
  <c r="G263" i="8"/>
  <c r="H260" i="8"/>
  <c r="I260" i="8"/>
  <c r="D218" i="7"/>
  <c r="H218" i="7" s="1"/>
  <c r="L218" i="7" s="1"/>
  <c r="G259" i="8"/>
  <c r="G262" i="8"/>
  <c r="I104" i="7"/>
  <c r="O104" i="7" s="1"/>
  <c r="I13" i="7"/>
  <c r="O13" i="7" s="1"/>
  <c r="O141" i="7"/>
  <c r="O18" i="7"/>
  <c r="I41" i="7"/>
  <c r="O41" i="7" s="1"/>
  <c r="O77" i="7"/>
  <c r="O122" i="7"/>
  <c r="I62" i="7"/>
  <c r="O62" i="7" s="1"/>
  <c r="O115" i="7"/>
  <c r="J196" i="7"/>
  <c r="O196" i="7" s="1"/>
  <c r="O28" i="7"/>
  <c r="O168" i="7"/>
  <c r="O98" i="7"/>
  <c r="O139" i="7"/>
  <c r="G258" i="8"/>
  <c r="J3" i="10"/>
  <c r="J5" i="10" s="1"/>
  <c r="C39" i="11"/>
  <c r="E39" i="11" s="1"/>
  <c r="E40" i="11"/>
  <c r="C35" i="11"/>
  <c r="E41" i="11"/>
  <c r="C48" i="11"/>
  <c r="C21" i="11"/>
  <c r="C9" i="11"/>
  <c r="E12" i="10"/>
  <c r="H12" i="10" s="1"/>
  <c r="E18" i="10"/>
  <c r="H18" i="10" s="1"/>
  <c r="E24" i="10"/>
  <c r="H24" i="10" s="1"/>
  <c r="E30" i="10"/>
  <c r="H30" i="10" s="1"/>
  <c r="E36" i="10"/>
  <c r="H36" i="10" s="1"/>
  <c r="E42" i="10"/>
  <c r="H42" i="10" s="1"/>
  <c r="E48" i="10"/>
  <c r="H48" i="10" s="1"/>
  <c r="E54" i="10"/>
  <c r="H54" i="10" s="1"/>
  <c r="E60" i="10"/>
  <c r="H60" i="10" s="1"/>
  <c r="E66" i="10"/>
  <c r="H66" i="10" s="1"/>
  <c r="E69" i="10"/>
  <c r="H69" i="10" s="1"/>
  <c r="E75" i="10"/>
  <c r="H75" i="10" s="1"/>
  <c r="E78" i="10"/>
  <c r="H78" i="10" s="1"/>
  <c r="E81" i="10"/>
  <c r="H81" i="10" s="1"/>
  <c r="E87" i="10"/>
  <c r="H87" i="10" s="1"/>
  <c r="E93" i="10"/>
  <c r="H93" i="10" s="1"/>
  <c r="E96" i="10"/>
  <c r="H96" i="10" s="1"/>
  <c r="E102" i="10"/>
  <c r="H102" i="10" s="1"/>
  <c r="E108" i="10"/>
  <c r="H108" i="10" s="1"/>
  <c r="E114" i="10"/>
  <c r="H114" i="10" s="1"/>
  <c r="E120" i="10"/>
  <c r="H120" i="10" s="1"/>
  <c r="E126" i="10"/>
  <c r="H126" i="10" s="1"/>
  <c r="E135" i="10"/>
  <c r="H135" i="10" s="1"/>
  <c r="E141" i="10"/>
  <c r="H141" i="10" s="1"/>
  <c r="E147" i="10"/>
  <c r="H147" i="10" s="1"/>
  <c r="E153" i="10"/>
  <c r="H153" i="10" s="1"/>
  <c r="E168" i="10"/>
  <c r="H168" i="10" s="1"/>
  <c r="E9" i="10"/>
  <c r="H9" i="10" s="1"/>
  <c r="E15" i="10"/>
  <c r="H15" i="10" s="1"/>
  <c r="E21" i="10"/>
  <c r="H21" i="10" s="1"/>
  <c r="E27" i="10"/>
  <c r="H27" i="10" s="1"/>
  <c r="E33" i="10"/>
  <c r="H33" i="10" s="1"/>
  <c r="E39" i="10"/>
  <c r="H39" i="10" s="1"/>
  <c r="E45" i="10"/>
  <c r="H45" i="10" s="1"/>
  <c r="E51" i="10"/>
  <c r="H51" i="10" s="1"/>
  <c r="E57" i="10"/>
  <c r="H57" i="10" s="1"/>
  <c r="E63" i="10"/>
  <c r="H63" i="10" s="1"/>
  <c r="E72" i="10"/>
  <c r="H72" i="10" s="1"/>
  <c r="E84" i="10"/>
  <c r="H84" i="10" s="1"/>
  <c r="E90" i="10"/>
  <c r="H90" i="10" s="1"/>
  <c r="E99" i="10"/>
  <c r="H99" i="10" s="1"/>
  <c r="E105" i="10"/>
  <c r="H105" i="10" s="1"/>
  <c r="E111" i="10"/>
  <c r="H111" i="10" s="1"/>
  <c r="E117" i="10"/>
  <c r="H117" i="10" s="1"/>
  <c r="E123" i="10"/>
  <c r="H123" i="10" s="1"/>
  <c r="E129" i="10"/>
  <c r="H129" i="10" s="1"/>
  <c r="E132" i="10"/>
  <c r="H132" i="10" s="1"/>
  <c r="E138" i="10"/>
  <c r="H138" i="10" s="1"/>
  <c r="E144" i="10"/>
  <c r="H144" i="10" s="1"/>
  <c r="E150" i="10"/>
  <c r="H150" i="10" s="1"/>
  <c r="E156" i="10"/>
  <c r="H156" i="10" s="1"/>
  <c r="E159" i="10"/>
  <c r="H159" i="10" s="1"/>
  <c r="E162" i="10"/>
  <c r="H162" i="10" s="1"/>
  <c r="E165" i="10"/>
  <c r="H165" i="10" s="1"/>
  <c r="E171" i="10"/>
  <c r="H171" i="10" s="1"/>
  <c r="G3" i="10"/>
  <c r="E10" i="10"/>
  <c r="H10" i="10" s="1"/>
  <c r="E13" i="10"/>
  <c r="H13" i="10" s="1"/>
  <c r="E16" i="10"/>
  <c r="H16" i="10" s="1"/>
  <c r="E19" i="10"/>
  <c r="H19" i="10" s="1"/>
  <c r="E22" i="10"/>
  <c r="H22" i="10" s="1"/>
  <c r="E25" i="10"/>
  <c r="H25" i="10" s="1"/>
  <c r="E28" i="10"/>
  <c r="H28" i="10" s="1"/>
  <c r="E31" i="10"/>
  <c r="H31" i="10" s="1"/>
  <c r="E34" i="10"/>
  <c r="H34" i="10" s="1"/>
  <c r="E37" i="10"/>
  <c r="H37" i="10" s="1"/>
  <c r="E40" i="10"/>
  <c r="H40" i="10" s="1"/>
  <c r="E43" i="10"/>
  <c r="H43" i="10" s="1"/>
  <c r="E46" i="10"/>
  <c r="H46" i="10" s="1"/>
  <c r="E49" i="10"/>
  <c r="H49" i="10" s="1"/>
  <c r="E52" i="10"/>
  <c r="H52" i="10" s="1"/>
  <c r="E55" i="10"/>
  <c r="H55" i="10" s="1"/>
  <c r="E58" i="10"/>
  <c r="H58" i="10" s="1"/>
  <c r="E61" i="10"/>
  <c r="H61" i="10" s="1"/>
  <c r="E64" i="10"/>
  <c r="H64" i="10" s="1"/>
  <c r="E67" i="10"/>
  <c r="H67" i="10" s="1"/>
  <c r="E70" i="10"/>
  <c r="H70" i="10" s="1"/>
  <c r="E73" i="10"/>
  <c r="H73" i="10" s="1"/>
  <c r="E76" i="10"/>
  <c r="H76" i="10" s="1"/>
  <c r="E79" i="10"/>
  <c r="H79" i="10" s="1"/>
  <c r="E82" i="10"/>
  <c r="H82" i="10" s="1"/>
  <c r="E85" i="10"/>
  <c r="H85" i="10" s="1"/>
  <c r="E88" i="10"/>
  <c r="H88" i="10" s="1"/>
  <c r="E91" i="10"/>
  <c r="H91" i="10" s="1"/>
  <c r="E94" i="10"/>
  <c r="H94" i="10" s="1"/>
  <c r="E97" i="10"/>
  <c r="H97" i="10" s="1"/>
  <c r="E100" i="10"/>
  <c r="H100" i="10" s="1"/>
  <c r="E103" i="10"/>
  <c r="H103" i="10" s="1"/>
  <c r="E106" i="10"/>
  <c r="H106" i="10" s="1"/>
  <c r="E109" i="10"/>
  <c r="H109" i="10" s="1"/>
  <c r="E112" i="10"/>
  <c r="H112" i="10" s="1"/>
  <c r="E115" i="10"/>
  <c r="H115" i="10" s="1"/>
  <c r="E118" i="10"/>
  <c r="H118" i="10" s="1"/>
  <c r="E121" i="10"/>
  <c r="H121" i="10" s="1"/>
  <c r="E124" i="10"/>
  <c r="H124" i="10" s="1"/>
  <c r="E127" i="10"/>
  <c r="H127" i="10" s="1"/>
  <c r="E130" i="10"/>
  <c r="H130" i="10" s="1"/>
  <c r="E133" i="10"/>
  <c r="H133" i="10" s="1"/>
  <c r="E136" i="10"/>
  <c r="H136" i="10" s="1"/>
  <c r="E139" i="10"/>
  <c r="H139" i="10" s="1"/>
  <c r="E142" i="10"/>
  <c r="H142" i="10" s="1"/>
  <c r="E145" i="10"/>
  <c r="H145" i="10" s="1"/>
  <c r="E148" i="10"/>
  <c r="H148" i="10" s="1"/>
  <c r="E151" i="10"/>
  <c r="H151" i="10" s="1"/>
  <c r="E154" i="10"/>
  <c r="H154" i="10" s="1"/>
  <c r="E157" i="10"/>
  <c r="H157" i="10" s="1"/>
  <c r="E160" i="10"/>
  <c r="H160" i="10" s="1"/>
  <c r="E163" i="10"/>
  <c r="H163" i="10" s="1"/>
  <c r="E166" i="10"/>
  <c r="H166" i="10" s="1"/>
  <c r="E169" i="10"/>
  <c r="H169" i="10" s="1"/>
  <c r="E172" i="10"/>
  <c r="H172" i="10" s="1"/>
  <c r="H8" i="10"/>
  <c r="E11" i="10"/>
  <c r="H11" i="10" s="1"/>
  <c r="E14" i="10"/>
  <c r="H14" i="10" s="1"/>
  <c r="E17" i="10"/>
  <c r="H17" i="10" s="1"/>
  <c r="E20" i="10"/>
  <c r="H20" i="10" s="1"/>
  <c r="E23" i="10"/>
  <c r="H23" i="10" s="1"/>
  <c r="E26" i="10"/>
  <c r="H26" i="10" s="1"/>
  <c r="E29" i="10"/>
  <c r="H29" i="10" s="1"/>
  <c r="E32" i="10"/>
  <c r="H32" i="10" s="1"/>
  <c r="E35" i="10"/>
  <c r="H35" i="10" s="1"/>
  <c r="E38" i="10"/>
  <c r="H38" i="10" s="1"/>
  <c r="E41" i="10"/>
  <c r="H41" i="10" s="1"/>
  <c r="E44" i="10"/>
  <c r="H44" i="10" s="1"/>
  <c r="E47" i="10"/>
  <c r="H47" i="10" s="1"/>
  <c r="E50" i="10"/>
  <c r="H50" i="10" s="1"/>
  <c r="E53" i="10"/>
  <c r="H53" i="10" s="1"/>
  <c r="E56" i="10"/>
  <c r="H56" i="10" s="1"/>
  <c r="E59" i="10"/>
  <c r="H59" i="10" s="1"/>
  <c r="E62" i="10"/>
  <c r="H62" i="10" s="1"/>
  <c r="E65" i="10"/>
  <c r="H65" i="10" s="1"/>
  <c r="E68" i="10"/>
  <c r="H68" i="10" s="1"/>
  <c r="E71" i="10"/>
  <c r="H71" i="10" s="1"/>
  <c r="E74" i="10"/>
  <c r="H74" i="10" s="1"/>
  <c r="E77" i="10"/>
  <c r="H77" i="10" s="1"/>
  <c r="E80" i="10"/>
  <c r="H80" i="10" s="1"/>
  <c r="E83" i="10"/>
  <c r="H83" i="10" s="1"/>
  <c r="E86" i="10"/>
  <c r="H86" i="10" s="1"/>
  <c r="E89" i="10"/>
  <c r="H89" i="10" s="1"/>
  <c r="E92" i="10"/>
  <c r="H92" i="10" s="1"/>
  <c r="E95" i="10"/>
  <c r="H95" i="10" s="1"/>
  <c r="E98" i="10"/>
  <c r="H98" i="10" s="1"/>
  <c r="E101" i="10"/>
  <c r="H101" i="10" s="1"/>
  <c r="E104" i="10"/>
  <c r="H104" i="10" s="1"/>
  <c r="E107" i="10"/>
  <c r="H107" i="10" s="1"/>
  <c r="E110" i="10"/>
  <c r="H110" i="10" s="1"/>
  <c r="E113" i="10"/>
  <c r="H113" i="10" s="1"/>
  <c r="E116" i="10"/>
  <c r="H116" i="10" s="1"/>
  <c r="E119" i="10"/>
  <c r="H119" i="10" s="1"/>
  <c r="E122" i="10"/>
  <c r="H122" i="10" s="1"/>
  <c r="E125" i="10"/>
  <c r="H125" i="10" s="1"/>
  <c r="E128" i="10"/>
  <c r="H128" i="10" s="1"/>
  <c r="E131" i="10"/>
  <c r="H131" i="10" s="1"/>
  <c r="E134" i="10"/>
  <c r="H134" i="10" s="1"/>
  <c r="E137" i="10"/>
  <c r="H137" i="10" s="1"/>
  <c r="E140" i="10"/>
  <c r="H140" i="10" s="1"/>
  <c r="E143" i="10"/>
  <c r="H143" i="10" s="1"/>
  <c r="E146" i="10"/>
  <c r="H146" i="10" s="1"/>
  <c r="E149" i="10"/>
  <c r="H149" i="10" s="1"/>
  <c r="E152" i="10"/>
  <c r="H152" i="10" s="1"/>
  <c r="E155" i="10"/>
  <c r="H155" i="10" s="1"/>
  <c r="E158" i="10"/>
  <c r="H158" i="10" s="1"/>
  <c r="E161" i="10"/>
  <c r="H161" i="10" s="1"/>
  <c r="E164" i="10"/>
  <c r="H164" i="10" s="1"/>
  <c r="E167" i="10"/>
  <c r="H167" i="10" s="1"/>
  <c r="E170" i="10"/>
  <c r="H170" i="10" s="1"/>
  <c r="E173" i="10"/>
  <c r="H173" i="10" s="1"/>
  <c r="O188" i="9"/>
  <c r="O187" i="9"/>
  <c r="O190" i="9" s="1"/>
  <c r="I177" i="9"/>
  <c r="I178" i="9" s="1"/>
  <c r="O193" i="9"/>
  <c r="O195" i="9" s="1"/>
  <c r="O177" i="9"/>
  <c r="P107" i="9"/>
  <c r="D195" i="9"/>
  <c r="D190" i="9"/>
  <c r="D196" i="9"/>
  <c r="I55" i="7"/>
  <c r="O55" i="7" s="1"/>
  <c r="I78" i="7"/>
  <c r="O78" i="7" s="1"/>
  <c r="I105" i="7"/>
  <c r="O105" i="7" s="1"/>
  <c r="I123" i="7"/>
  <c r="O123" i="7" s="1"/>
  <c r="M142" i="7"/>
  <c r="O142" i="7" s="1"/>
  <c r="I211" i="7"/>
  <c r="O211" i="7" s="1"/>
  <c r="I43" i="7"/>
  <c r="O43" i="7" s="1"/>
  <c r="I175" i="7"/>
  <c r="O175" i="7" s="1"/>
  <c r="J197" i="7"/>
  <c r="O197" i="7" s="1"/>
  <c r="I244" i="7"/>
  <c r="O244" i="7" s="1"/>
  <c r="I36" i="7"/>
  <c r="O36" i="7" s="1"/>
  <c r="J161" i="7"/>
  <c r="O161" i="7" s="1"/>
  <c r="I184" i="7"/>
  <c r="O184" i="7" s="1"/>
  <c r="K235" i="7"/>
  <c r="O235" i="7" s="1"/>
  <c r="I21" i="7"/>
  <c r="O21" i="7" s="1"/>
  <c r="I91" i="7"/>
  <c r="O91" i="7" s="1"/>
  <c r="I99" i="7"/>
  <c r="O99" i="7" s="1"/>
  <c r="I117" i="7"/>
  <c r="O117" i="7" s="1"/>
  <c r="M138" i="7"/>
  <c r="O138" i="7" s="1"/>
  <c r="I39" i="7"/>
  <c r="O39" i="7" s="1"/>
  <c r="I127" i="7"/>
  <c r="O127" i="7" s="1"/>
  <c r="I148" i="7"/>
  <c r="O148" i="7" s="1"/>
  <c r="J193" i="7"/>
  <c r="O193" i="7" s="1"/>
  <c r="I102" i="7"/>
  <c r="O102" i="7" s="1"/>
  <c r="J164" i="7"/>
  <c r="O164" i="7" s="1"/>
  <c r="I69" i="7"/>
  <c r="O69" i="7" s="1"/>
  <c r="I85" i="7"/>
  <c r="O85" i="7" s="1"/>
  <c r="I94" i="7"/>
  <c r="O94" i="7" s="1"/>
  <c r="J130" i="7"/>
  <c r="O130" i="7" s="1"/>
  <c r="I230" i="7"/>
  <c r="O230" i="7" s="1"/>
  <c r="I17" i="7"/>
  <c r="O17" i="7" s="1"/>
  <c r="I26" i="7"/>
  <c r="O26" i="7" s="1"/>
  <c r="J166" i="7"/>
  <c r="O166" i="7" s="1"/>
  <c r="I220" i="7"/>
  <c r="O220" i="7" s="1"/>
  <c r="I250" i="7"/>
  <c r="O250" i="7" s="1"/>
  <c r="J202" i="7"/>
  <c r="O202" i="7" s="1"/>
  <c r="I40" i="7"/>
  <c r="O40" i="7" s="1"/>
  <c r="I53" i="7"/>
  <c r="O53" i="7" s="1"/>
  <c r="I58" i="7"/>
  <c r="O58" i="7" s="1"/>
  <c r="I63" i="7"/>
  <c r="O63" i="7" s="1"/>
  <c r="J191" i="7"/>
  <c r="O191" i="7" s="1"/>
  <c r="O169" i="7"/>
  <c r="I209" i="7"/>
  <c r="O209" i="7" s="1"/>
  <c r="O234" i="7"/>
  <c r="O45" i="7"/>
  <c r="O59" i="7"/>
  <c r="O64" i="7"/>
  <c r="I100" i="7"/>
  <c r="O100" i="7" s="1"/>
  <c r="N136" i="7"/>
  <c r="J159" i="7"/>
  <c r="O159" i="7" s="1"/>
  <c r="J187" i="7"/>
  <c r="O187" i="7" s="1"/>
  <c r="J198" i="7"/>
  <c r="O198" i="7" s="1"/>
  <c r="O216" i="7"/>
  <c r="K229" i="7"/>
  <c r="O229" i="7" s="1"/>
  <c r="O241" i="7"/>
  <c r="J15" i="7"/>
  <c r="I32" i="7"/>
  <c r="O32" i="7" s="1"/>
  <c r="I60" i="7"/>
  <c r="O60" i="7" s="1"/>
  <c r="I79" i="7"/>
  <c r="O79" i="7" s="1"/>
  <c r="I84" i="7"/>
  <c r="O84" i="7" s="1"/>
  <c r="I112" i="7"/>
  <c r="O112" i="7" s="1"/>
  <c r="I149" i="7"/>
  <c r="O149" i="7" s="1"/>
  <c r="J165" i="7"/>
  <c r="O165" i="7" s="1"/>
  <c r="K217" i="7"/>
  <c r="O217" i="7" s="1"/>
  <c r="K223" i="7"/>
  <c r="O223" i="7" s="1"/>
  <c r="I65" i="7"/>
  <c r="O65" i="7" s="1"/>
  <c r="O90" i="7"/>
  <c r="I95" i="7"/>
  <c r="O95" i="7" s="1"/>
  <c r="O118" i="7"/>
  <c r="J124" i="7"/>
  <c r="O124" i="7" s="1"/>
  <c r="J188" i="7"/>
  <c r="O188" i="7" s="1"/>
  <c r="J200" i="7"/>
  <c r="O200" i="7" s="1"/>
  <c r="I27" i="7"/>
  <c r="O27" i="7" s="1"/>
  <c r="I42" i="7"/>
  <c r="O42" i="7" s="1"/>
  <c r="I46" i="7"/>
  <c r="O46" i="7" s="1"/>
  <c r="I75" i="7"/>
  <c r="O75" i="7" s="1"/>
  <c r="I119" i="7"/>
  <c r="O119" i="7" s="1"/>
  <c r="I143" i="7"/>
  <c r="O143" i="7" s="1"/>
  <c r="I183" i="7"/>
  <c r="O183" i="7" s="1"/>
  <c r="J194" i="7"/>
  <c r="O194" i="7" s="1"/>
  <c r="K237" i="7"/>
  <c r="O237" i="7" s="1"/>
  <c r="L249" i="7"/>
  <c r="I33" i="7"/>
  <c r="O33" i="7" s="1"/>
  <c r="O38" i="7"/>
  <c r="I51" i="7"/>
  <c r="O51" i="7" s="1"/>
  <c r="I61" i="7"/>
  <c r="O61" i="7" s="1"/>
  <c r="I108" i="7"/>
  <c r="O108" i="7" s="1"/>
  <c r="I144" i="7"/>
  <c r="O144" i="7" s="1"/>
  <c r="J155" i="7"/>
  <c r="O155" i="7" s="1"/>
  <c r="I206" i="7"/>
  <c r="O206" i="7" s="1"/>
  <c r="I22" i="7"/>
  <c r="O22" i="7" s="1"/>
  <c r="I56" i="7"/>
  <c r="O56" i="7" s="1"/>
  <c r="I66" i="7"/>
  <c r="O66" i="7" s="1"/>
  <c r="I81" i="7"/>
  <c r="O81" i="7" s="1"/>
  <c r="I103" i="7"/>
  <c r="O103" i="7" s="1"/>
  <c r="H114" i="7"/>
  <c r="J167" i="7"/>
  <c r="O167" i="7" s="1"/>
  <c r="J201" i="7"/>
  <c r="O201" i="7" s="1"/>
  <c r="H6" i="7"/>
  <c r="O6" i="7" s="1"/>
  <c r="I67" i="7"/>
  <c r="O67" i="7" s="1"/>
  <c r="I76" i="7"/>
  <c r="O76" i="7" s="1"/>
  <c r="I86" i="7"/>
  <c r="O86" i="7" s="1"/>
  <c r="I97" i="7"/>
  <c r="O97" i="7" s="1"/>
  <c r="O131" i="7"/>
  <c r="O190" i="7"/>
  <c r="I232" i="7"/>
  <c r="O232" i="7" s="1"/>
  <c r="I238" i="7"/>
  <c r="O238" i="7" s="1"/>
  <c r="I179" i="7"/>
  <c r="O179" i="7" s="1"/>
  <c r="K239" i="7"/>
  <c r="O239" i="7" s="1"/>
  <c r="I245" i="7"/>
  <c r="O245" i="7" s="1"/>
  <c r="O24" i="7"/>
  <c r="O31" i="7"/>
  <c r="I82" i="7"/>
  <c r="O82" i="7" s="1"/>
  <c r="J116" i="7"/>
  <c r="O116" i="7" s="1"/>
  <c r="I133" i="7"/>
  <c r="O133" i="7" s="1"/>
  <c r="H147" i="7"/>
  <c r="O147" i="7" s="1"/>
  <c r="J157" i="7"/>
  <c r="O157" i="7" s="1"/>
  <c r="J203" i="7"/>
  <c r="O203" i="7" s="1"/>
  <c r="I208" i="7"/>
  <c r="O208" i="7" s="1"/>
  <c r="K215" i="7"/>
  <c r="O215" i="7" s="1"/>
  <c r="K227" i="7"/>
  <c r="O227" i="7" s="1"/>
  <c r="I14" i="7"/>
  <c r="O14" i="7" s="1"/>
  <c r="I73" i="7"/>
  <c r="O73" i="7" s="1"/>
  <c r="I88" i="7"/>
  <c r="O88" i="7" s="1"/>
  <c r="O111" i="7"/>
  <c r="K134" i="7"/>
  <c r="O134" i="7" s="1"/>
  <c r="I180" i="7"/>
  <c r="O180" i="7" s="1"/>
  <c r="K221" i="7"/>
  <c r="O221" i="7" s="1"/>
  <c r="O240" i="7"/>
  <c r="O25" i="7"/>
  <c r="I49" i="7"/>
  <c r="O49" i="7" s="1"/>
  <c r="O54" i="7"/>
  <c r="O89" i="7"/>
  <c r="O106" i="7"/>
  <c r="H135" i="7"/>
  <c r="O135" i="7" s="1"/>
  <c r="O48" i="7"/>
  <c r="I52" i="7"/>
  <c r="O52" i="7" s="1"/>
  <c r="I87" i="7"/>
  <c r="O87" i="7" s="1"/>
  <c r="I109" i="7"/>
  <c r="O109" i="7" s="1"/>
  <c r="J132" i="7"/>
  <c r="O132" i="7" s="1"/>
  <c r="J162" i="7"/>
  <c r="O162" i="7" s="1"/>
  <c r="I173" i="7"/>
  <c r="O173" i="7" s="1"/>
  <c r="J185" i="7"/>
  <c r="O185" i="7" s="1"/>
  <c r="J128" i="7"/>
  <c r="O128" i="7" s="1"/>
  <c r="I70" i="7"/>
  <c r="O70" i="7" s="1"/>
  <c r="I96" i="7"/>
  <c r="O96" i="7" s="1"/>
  <c r="I236" i="7"/>
  <c r="O236" i="7" s="1"/>
  <c r="I23" i="7"/>
  <c r="O23" i="7" s="1"/>
  <c r="I37" i="7"/>
  <c r="O37" i="7" s="1"/>
  <c r="O101" i="7"/>
  <c r="I110" i="7"/>
  <c r="O110" i="7" s="1"/>
  <c r="O129" i="7"/>
  <c r="J163" i="7"/>
  <c r="O163" i="7" s="1"/>
  <c r="I181" i="7"/>
  <c r="O181" i="7" s="1"/>
  <c r="J199" i="7"/>
  <c r="O199" i="7" s="1"/>
  <c r="O231" i="7"/>
  <c r="I177" i="7"/>
  <c r="O177" i="7" s="1"/>
  <c r="I242" i="7"/>
  <c r="O242" i="7" s="1"/>
  <c r="I34" i="7"/>
  <c r="O34" i="7" s="1"/>
  <c r="I93" i="7"/>
  <c r="O93" i="7" s="1"/>
  <c r="I214" i="7"/>
  <c r="O214" i="7" s="1"/>
  <c r="O19" i="7"/>
  <c r="O246" i="7"/>
  <c r="I47" i="7"/>
  <c r="O47" i="7" s="1"/>
  <c r="O50" i="7"/>
  <c r="I80" i="7"/>
  <c r="O80" i="7" s="1"/>
  <c r="O83" i="7"/>
  <c r="O107" i="7"/>
  <c r="O125" i="7"/>
  <c r="I174" i="7"/>
  <c r="O174" i="7" s="1"/>
  <c r="J192" i="7"/>
  <c r="O192" i="7" s="1"/>
  <c r="M137" i="7"/>
  <c r="O225" i="7"/>
  <c r="O243" i="7"/>
  <c r="O113" i="7" l="1"/>
  <c r="H145" i="7"/>
  <c r="I145" i="7" s="1"/>
  <c r="G260" i="8"/>
  <c r="G261" i="8" s="1"/>
  <c r="D251" i="7"/>
  <c r="F251" i="7" s="1"/>
  <c r="F252" i="7" s="1"/>
  <c r="F253" i="7" s="1"/>
  <c r="H264" i="8"/>
  <c r="O219" i="7"/>
  <c r="O222" i="7"/>
  <c r="O228" i="7"/>
  <c r="J259" i="8"/>
  <c r="D4" i="7"/>
  <c r="H4" i="7" s="1"/>
  <c r="I264" i="8"/>
  <c r="L252" i="7"/>
  <c r="O218" i="7"/>
  <c r="I261" i="8"/>
  <c r="H261" i="8"/>
  <c r="G264" i="8"/>
  <c r="E21" i="11"/>
  <c r="C20" i="11"/>
  <c r="E20" i="11" s="1"/>
  <c r="E9" i="11"/>
  <c r="C8" i="11"/>
  <c r="E48" i="11"/>
  <c r="C47" i="11"/>
  <c r="C34" i="11"/>
  <c r="E35" i="11"/>
  <c r="G4" i="10"/>
  <c r="O196" i="9"/>
  <c r="I114" i="7"/>
  <c r="O114" i="7" s="1"/>
  <c r="O249" i="7"/>
  <c r="M252" i="7"/>
  <c r="O137" i="7"/>
  <c r="J252" i="7"/>
  <c r="O15" i="7"/>
  <c r="K252" i="7"/>
  <c r="N252" i="7"/>
  <c r="O136" i="7"/>
  <c r="O145" i="7" l="1"/>
  <c r="D252" i="7"/>
  <c r="D253" i="7" s="1"/>
  <c r="I252" i="7"/>
  <c r="H251" i="7"/>
  <c r="O251" i="7" s="1"/>
  <c r="C33" i="11"/>
  <c r="E33" i="11" s="1"/>
  <c r="E34" i="11"/>
  <c r="C46" i="11"/>
  <c r="E47" i="11"/>
  <c r="E8" i="11"/>
  <c r="C7" i="11"/>
  <c r="O252" i="7" l="1"/>
  <c r="L253" i="7"/>
  <c r="H252" i="7"/>
  <c r="O253" i="7" s="1"/>
  <c r="C6" i="11"/>
  <c r="F7" i="11"/>
  <c r="E7" i="11"/>
  <c r="E46" i="11"/>
  <c r="C45" i="11"/>
  <c r="O254" i="7" l="1"/>
  <c r="E45" i="11"/>
  <c r="C44" i="11"/>
  <c r="E6" i="11"/>
  <c r="C5" i="11"/>
  <c r="C61" i="11" l="1"/>
  <c r="E5" i="11"/>
  <c r="G3" i="11"/>
  <c r="E44" i="11"/>
  <c r="G4" i="11"/>
  <c r="G5" i="11" l="1"/>
  <c r="E61" i="11"/>
  <c r="G6" i="11"/>
  <c r="G7" i="11" l="1"/>
</calcChain>
</file>

<file path=xl/sharedStrings.xml><?xml version="1.0" encoding="utf-8"?>
<sst xmlns="http://schemas.openxmlformats.org/spreadsheetml/2006/main" count="3550" uniqueCount="485">
  <si>
    <t>FONDO MUTUO BNB PY DOLARES AMERICANOS
Administrado por: BNB ASSET MANAGEMENT ADMINISTRADORA DE FONDOS PATRIMONIALES DE INVERSIÓN S.A.</t>
  </si>
  <si>
    <t>Estados Financieros correspondiente al periodo del  01 de Enero de 2024 al 30 de Setiembre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</si>
  <si>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</si>
  <si>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</si>
  <si>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</si>
  <si>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</si>
  <si>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</si>
  <si>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</si>
  <si>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</si>
  <si>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</si>
  <si>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</si>
  <si>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</si>
  <si>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</si>
  <si>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</si>
  <si>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</si>
  <si>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</si>
  <si>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Inversiones</t>
  </si>
  <si>
    <t>Nota 9</t>
  </si>
  <si>
    <t>FONDO MUTUO BNB PY DOLARES AMERICANOS</t>
  </si>
  <si>
    <t>ESTADO DEL ACTIVO NETO</t>
  </si>
  <si>
    <t>(En Dolares Americanos)</t>
  </si>
  <si>
    <t>ACTIVO</t>
  </si>
  <si>
    <t>Disponibilidades</t>
  </si>
  <si>
    <t>(Nota 4.1)</t>
  </si>
  <si>
    <t>Documentos y cuentas por cobrar</t>
  </si>
  <si>
    <t>(Nota 9)</t>
  </si>
  <si>
    <t>Titulos en Reporto</t>
  </si>
  <si>
    <t>TOTAL ACTIVO BRUTO</t>
  </si>
  <si>
    <t>Acreedores por Operaciones</t>
  </si>
  <si>
    <t xml:space="preserve"> (Nota 4.2)</t>
  </si>
  <si>
    <t>Comisiones a pagar a la Administradora</t>
  </si>
  <si>
    <t xml:space="preserve"> (Nota 4.3)</t>
  </si>
  <si>
    <t>Inversiones.</t>
  </si>
  <si>
    <t>Rescates a Pagar</t>
  </si>
  <si>
    <t>TOTAL ACTIVO NETO</t>
  </si>
  <si>
    <t>CUOTAS PARTES EN CIRCULACION</t>
  </si>
  <si>
    <t>VALOR CUOTA PARTE AL CIERRE</t>
  </si>
  <si>
    <t>Las 9 notas que se acompañan forman parte integrante de los estados financieros</t>
  </si>
  <si>
    <t>Firmados digitalmente por:</t>
  </si>
  <si>
    <t>Juan Bazan</t>
  </si>
  <si>
    <t>Apoderado</t>
  </si>
  <si>
    <t>Contadora</t>
  </si>
  <si>
    <t>ESTADOS DE INGRESOS Y EGRESOS</t>
  </si>
  <si>
    <t>INGRESOS</t>
  </si>
  <si>
    <t>Resultados por Tenencia de Inversiones</t>
  </si>
  <si>
    <t>(Nota 4.5)</t>
  </si>
  <si>
    <t>Intereses</t>
  </si>
  <si>
    <t>Otros Ingresos</t>
  </si>
  <si>
    <t>(Nota 4.6)</t>
  </si>
  <si>
    <t>TOTAL INGRESOS</t>
  </si>
  <si>
    <t>EGRESOS</t>
  </si>
  <si>
    <t>Comisión por Administracion</t>
  </si>
  <si>
    <t>(Nota 3.6)</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</si>
  <si>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</si>
  <si>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</si>
  <si>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</si>
  <si>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</si>
  <si>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</si>
  <si>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</si>
  <si>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</si>
  <si>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</si>
  <si>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</si>
  <si>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</si>
  <si>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</si>
  <si>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</si>
  <si>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</si>
  <si>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</si>
  <si>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</si>
  <si>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31/12/2024</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</si>
  <si>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</si>
  <si>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</si>
  <si>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</si>
  <si>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</si>
  <si>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</si>
  <si>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</si>
  <si>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</si>
  <si>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</si>
  <si>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</si>
  <si>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</si>
  <si>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</si>
  <si>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</si>
  <si>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</si>
  <si>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</si>
  <si>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</si>
  <si>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</si>
  <si>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</si>
  <si>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</si>
  <si>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</si>
  <si>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</si>
  <si>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</si>
  <si>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</si>
  <si>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</si>
  <si>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</si>
  <si>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</si>
  <si>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</si>
  <si>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</si>
  <si>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</si>
  <si>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</si>
  <si>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</si>
  <si>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</si>
  <si>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</si>
  <si>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</si>
  <si>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</si>
  <si>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</si>
  <si>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</si>
  <si>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</si>
  <si>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</si>
  <si>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</si>
  <si>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Políticas de liquidez</t>
  </si>
  <si>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</si>
  <si>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Políticas de endeudamiento</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</si>
  <si>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</si>
  <si>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</si>
  <si>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</si>
  <si>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</si>
  <si>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</si>
  <si>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</si>
  <si>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</si>
  <si>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</si>
  <si>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</si>
  <si>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</si>
  <si>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</si>
  <si>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</si>
  <si>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</si>
  <si>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</si>
  <si>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</si>
  <si>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</si>
  <si>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</si>
  <si>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</si>
  <si>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</si>
  <si>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</si>
  <si>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</si>
  <si>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</si>
  <si>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</si>
  <si>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</si>
  <si>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</si>
  <si>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</si>
  <si>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</si>
  <si>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</si>
  <si>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</si>
  <si>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</si>
  <si>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 xml:space="preserve">Se considerarán dentro del concepto de efectivo los saldos en efectivo, disponibilidades en cuentas bancarias y toda inversión de muy alta liquidez, </t>
  </si>
  <si>
    <t>con vencimiento originalmente pactado no superior a tres meses.</t>
  </si>
  <si>
    <t>Banco Continental CTA-N° 14-337346-03</t>
  </si>
  <si>
    <t>Intefisa Banco CA 241009193</t>
  </si>
  <si>
    <t>Liquidez BNB Invest USD</t>
  </si>
  <si>
    <t>4.2 ) Acreedores por Operaciones</t>
  </si>
  <si>
    <t>4.3) Comisiones a pagar a la Administradora</t>
  </si>
  <si>
    <t>Los saldos a pagar en concepto de comisiones por Administración son:</t>
  </si>
  <si>
    <t>4.4) Resultados por Tenencia de Inversiones</t>
  </si>
  <si>
    <t>Los saldos por tenencia de inversiones son:</t>
  </si>
  <si>
    <t>4.5) Documentos y cuentas por cobrar</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</si>
  <si>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</si>
  <si>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</si>
  <si>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</si>
  <si>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</si>
  <si>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</si>
  <si>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</si>
  <si>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</si>
  <si>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INSTRUMENTO</t>
  </si>
  <si>
    <t>EMISOR</t>
  </si>
  <si>
    <t>PAÍS</t>
  </si>
  <si>
    <t>VAL. NOMINAL</t>
  </si>
  <si>
    <t>VAL. CONTABLE</t>
  </si>
  <si>
    <t>MONEDA</t>
  </si>
  <si>
    <t>BONOS CORPORATIVOS</t>
  </si>
  <si>
    <t>PARAGUAY</t>
  </si>
  <si>
    <t>Dólares</t>
  </si>
  <si>
    <t>BONOS FINANCIEROS</t>
  </si>
  <si>
    <t>BANCO RÍO S.A.E.C.A.</t>
  </si>
  <si>
    <t>SUDAMERIS BANK S.A.E.C.A.</t>
  </si>
  <si>
    <t xml:space="preserve">BONOS SUBORDINADOS </t>
  </si>
  <si>
    <t>BONOS CORTO PLAZO</t>
  </si>
  <si>
    <t>BANCO NACIONAL DE FOMENTO</t>
  </si>
  <si>
    <t>VALORES RECIBIDOS EN REPORTO</t>
  </si>
  <si>
    <t>ENEX PARAGUAY SA EMISORA (ENEX PARAGUAY SAE)</t>
  </si>
  <si>
    <t>ITTI SAECA</t>
  </si>
  <si>
    <t>GRUPO VAZQUEZ SAE</t>
  </si>
  <si>
    <t>INTERFISA BANCO S.A.E.C.A.</t>
  </si>
  <si>
    <t>HOJA DE TRABAJO</t>
  </si>
  <si>
    <t>BALANCE Y RESULTADOS</t>
  </si>
  <si>
    <t>ELIMINACIONES</t>
  </si>
  <si>
    <t>VARIACIÓN</t>
  </si>
  <si>
    <t>ACTIVIDADES OPERATIVAS</t>
  </si>
  <si>
    <t>ACTIVIDADES DE FINANCIACION</t>
  </si>
  <si>
    <t>TOTAL</t>
  </si>
  <si>
    <t>X</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</si>
  <si>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</si>
  <si>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</si>
  <si>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</si>
  <si>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</si>
  <si>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</si>
  <si>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</si>
  <si>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</si>
  <si>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</si>
  <si>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</si>
  <si>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NI</t>
  </si>
  <si>
    <t>ACTIVO CORRIENTE</t>
  </si>
  <si>
    <t>DISPONIBILIDADES</t>
  </si>
  <si>
    <t>Bancos</t>
  </si>
  <si>
    <t>Bancos Locales</t>
  </si>
  <si>
    <t>Bancos Cuentas Operativa</t>
  </si>
  <si>
    <t>I</t>
  </si>
  <si>
    <t>Banco Itau USD - Cuenta Operativa</t>
  </si>
  <si>
    <t>Interfisa Banco</t>
  </si>
  <si>
    <t>CRÉDITOS VIGENTES</t>
  </si>
  <si>
    <t>Otras cuentas por cobrar</t>
  </si>
  <si>
    <t>Otras cuentas por cobrar - USD</t>
  </si>
  <si>
    <t>LIQUIDEZ BNB INVEST USD</t>
  </si>
  <si>
    <t>INVERSIONES TEMPORARIAS</t>
  </si>
  <si>
    <t>Títulos Renta Fija</t>
  </si>
  <si>
    <t>Emitidos por el Sector Financiero</t>
  </si>
  <si>
    <t>Bonos Financieros</t>
  </si>
  <si>
    <t>Bonos Financieros - USD</t>
  </si>
  <si>
    <t>Bonos Subordinados</t>
  </si>
  <si>
    <t>Bonos Subordinados - USD</t>
  </si>
  <si>
    <t>CDA</t>
  </si>
  <si>
    <t>CDA - USD</t>
  </si>
  <si>
    <t>Emitidos por Entidades del Sector Privad</t>
  </si>
  <si>
    <t>Bonos Corporativos</t>
  </si>
  <si>
    <t>Bonos Corporativos - USD</t>
  </si>
  <si>
    <t>BBCP</t>
  </si>
  <si>
    <t>BBCP - USD</t>
  </si>
  <si>
    <t>Letras de tesoro americano</t>
  </si>
  <si>
    <t>LETRAS DEL TESORO AMERICANO usd</t>
  </si>
  <si>
    <t>FONDO MUTUOS</t>
  </si>
  <si>
    <t>FONDO MUTUOS USD</t>
  </si>
  <si>
    <t>Emitidos por Empresas Vinculadas</t>
  </si>
  <si>
    <t>Bonos Financieros - Vinculadas</t>
  </si>
  <si>
    <t>Bonos Financieros USD - VINCULADAS</t>
  </si>
  <si>
    <t>Primas Diferidas por Diferencia de Preci</t>
  </si>
  <si>
    <t>Prima por Diferencia de Precios (+)</t>
  </si>
  <si>
    <t>Dif. Precio (+) Bonos Financieros</t>
  </si>
  <si>
    <t>Dif. Precio (+) Bonos Financieros - USD</t>
  </si>
  <si>
    <t>Dif. Precio (+) Bonos Subordinados</t>
  </si>
  <si>
    <t>Dif. Precio (+) Bonos Subordinados - USD</t>
  </si>
  <si>
    <t>Dif. Precio (+) CDA</t>
  </si>
  <si>
    <t>Dif. Precio (+) CDA - USD</t>
  </si>
  <si>
    <t>Dif. Precio (+) Bonos Corporativos</t>
  </si>
  <si>
    <t>Dif. Precio (+) Bonos Corporativos - USD</t>
  </si>
  <si>
    <t>Dif. Precio (+) BBCP</t>
  </si>
  <si>
    <t>Dif. Precio (+) BBCP - USD</t>
  </si>
  <si>
    <t>Dif. Precio (+) Letras de Regulacion Monetaria</t>
  </si>
  <si>
    <t>DIF. PRECIO (+) LETRAS DE REGULACION MONETARIA - USD</t>
  </si>
  <si>
    <t>Prima por Diferencia de Precios (-)</t>
  </si>
  <si>
    <t>Dif. Precio (-) Bonos Financieros</t>
  </si>
  <si>
    <t>Dif. Precio (-) Bonos Financieros - USD</t>
  </si>
  <si>
    <t>Dif. Precio (-) Bonos Subordinados</t>
  </si>
  <si>
    <t>Dif. Precio (-) Bonos Subordinados - USD</t>
  </si>
  <si>
    <t>Dif. Precio (-) CDA</t>
  </si>
  <si>
    <t>Dif. Precio (-) CDA - USD</t>
  </si>
  <si>
    <t>Dif. Precio (-) Bonos Corporativos</t>
  </si>
  <si>
    <t>Dif. Precio (-) Bonos Corporativos - USD</t>
  </si>
  <si>
    <t>Dif. Precio (-) Bonos Financieros GS</t>
  </si>
  <si>
    <t>Dif. Precio (-) Bonos Financiero USD</t>
  </si>
  <si>
    <t>Intereses Devengados s/ Renta Fija</t>
  </si>
  <si>
    <t>Intereses a Cobrar s/ Renta Fija</t>
  </si>
  <si>
    <t>Int. a Cobrar - Bonos Financieros</t>
  </si>
  <si>
    <t>Int. a Cobrar - Bonos Financieros - USD</t>
  </si>
  <si>
    <t>Int. a Cobrar - Bonos Subordordinados</t>
  </si>
  <si>
    <t>Int. a Cobrar - Bonos Subordordinados - USD</t>
  </si>
  <si>
    <t>Int. a Cobrar - CDA</t>
  </si>
  <si>
    <t>Int. a Cobrar - CDA - USD</t>
  </si>
  <si>
    <t>Int. a Cobrar - Bonos Corporativos</t>
  </si>
  <si>
    <t>Int. a Cobrar - Bonos Corporativos - USD</t>
  </si>
  <si>
    <t>Int. a Cobrar - BBCP</t>
  </si>
  <si>
    <t>Int. a Cobrar - BBCP - USD</t>
  </si>
  <si>
    <t>Int. a Cobrar - Títulos de Crédito</t>
  </si>
  <si>
    <t>Int. a Cobrar - Títulos de Crédito - USD</t>
  </si>
  <si>
    <t>Int. a Cobrar - Bonos Financieros Vinc</t>
  </si>
  <si>
    <t>Int. a Cobrar - Bonos Financieros USD Vinc</t>
  </si>
  <si>
    <t>(Intereses a Devengar)</t>
  </si>
  <si>
    <t>Int. a Deveng. Bonos Financieros</t>
  </si>
  <si>
    <t>Int. a Deveng. Bonos Financieros - USD</t>
  </si>
  <si>
    <t>Int. a Deveng. Bonos Subordinados</t>
  </si>
  <si>
    <t>Int. a Deveng. Bonos Subordinados - USD</t>
  </si>
  <si>
    <t>Int. a Deveng. CDA</t>
  </si>
  <si>
    <t>Int. a Deveng. CDA - USD</t>
  </si>
  <si>
    <t>Int. a Deveng. Bonos Corporativos</t>
  </si>
  <si>
    <t>Int. a Deveng. Bonos Corporativos - USD</t>
  </si>
  <si>
    <t>Int. a Deveng. BBCP</t>
  </si>
  <si>
    <t>Int. a Deveng. BBCP - USD</t>
  </si>
  <si>
    <t>Int. a Deveng. Títulos de Crédito</t>
  </si>
  <si>
    <t>Int. a Deveng. Títulos de Crédito - USD</t>
  </si>
  <si>
    <t>Int. a Deveng. Bonos Financieros Vinculadas</t>
  </si>
  <si>
    <t>INT A DEVENG NOTA ESTRUCTURADA USD</t>
  </si>
  <si>
    <t>Títulos Renta Variable</t>
  </si>
  <si>
    <t>Titulos Valores de Renta Variable-Local</t>
  </si>
  <si>
    <t>FONDOS MUTUOS</t>
  </si>
  <si>
    <t>FONDO MUTUO AVALON RENTA FIJA USD</t>
  </si>
  <si>
    <t>Operaciones de Reporto</t>
  </si>
  <si>
    <t>Valores entregados por Reporto</t>
  </si>
  <si>
    <t>Prima a Cobrar - Repo</t>
  </si>
  <si>
    <t>Prima a Cobrar - Repo USD</t>
  </si>
  <si>
    <t>Prima a Devengar Repo</t>
  </si>
  <si>
    <t>Valores recibidos por Reporto</t>
  </si>
  <si>
    <t>Operaciones a Liquidar</t>
  </si>
  <si>
    <t>Operaciones a Liquidar - Local</t>
  </si>
  <si>
    <t>Operaciones a Liquidar USD</t>
  </si>
  <si>
    <t>PASIVO</t>
  </si>
  <si>
    <t>PASIVO CORRIENTE</t>
  </si>
  <si>
    <t>DEUDAS VIGENTES</t>
  </si>
  <si>
    <t>Operaciones a Liquidar - USD</t>
  </si>
  <si>
    <t>Comision por administracion de Fondos</t>
  </si>
  <si>
    <t>Comision por administracion de Fondos USD</t>
  </si>
  <si>
    <t>DIF. PRECIO (+) BONOS SUBORDINADOS - USD</t>
  </si>
  <si>
    <t>DIF. PRECIO (+) BONOS FINANCIEROS - USD</t>
  </si>
  <si>
    <t>Dif. Precio (+) LRM</t>
  </si>
  <si>
    <t>DIF. PRECIO (+) LRM - USD</t>
  </si>
  <si>
    <t>PATRIMONIO NETO</t>
  </si>
  <si>
    <t>CAPITAL</t>
  </si>
  <si>
    <t>Capital</t>
  </si>
  <si>
    <t>Suscripciones USD</t>
  </si>
  <si>
    <t>Resultados</t>
  </si>
  <si>
    <t>Resultados Acumulados</t>
  </si>
  <si>
    <t>Resultado del Ejercicio</t>
  </si>
  <si>
    <t>INGRESOS OPERATIVOS</t>
  </si>
  <si>
    <t>Ingresos y rentas de cartera propia</t>
  </si>
  <si>
    <t>Intereses y dividendos de cartera propia</t>
  </si>
  <si>
    <t>Letras de Regulacion Monetaria</t>
  </si>
  <si>
    <t>LETRAS DE REGULACION MONETARIA - USD</t>
  </si>
  <si>
    <t>NOTAS ESTRUCTURADA</t>
  </si>
  <si>
    <t>NOTAS ESTRUCTURADAS - USD</t>
  </si>
  <si>
    <t>Rendimiento de Fondo Mutuo RV</t>
  </si>
  <si>
    <t>Rendimiento de Fondo Mutuo RV- USD</t>
  </si>
  <si>
    <t>Por diferencia de valor de títulos valor</t>
  </si>
  <si>
    <t>Primas por valor de compra</t>
  </si>
  <si>
    <t>NOTA ESTRUCTURADA</t>
  </si>
  <si>
    <t>NOTA ESTRUCTURADA USD</t>
  </si>
  <si>
    <t>Primas por valor de compra futura (repo)</t>
  </si>
  <si>
    <t>BONOS CORPORATIVOS GS</t>
  </si>
  <si>
    <t>Bonos Financieros USD</t>
  </si>
  <si>
    <t>CDA USD</t>
  </si>
  <si>
    <t>Bonos Subordinados USD</t>
  </si>
  <si>
    <t>Prima por valor de venta</t>
  </si>
  <si>
    <t>INGRESOS FINANCIEROS</t>
  </si>
  <si>
    <t>Intereses cobrados</t>
  </si>
  <si>
    <t>Intereses Cobrados</t>
  </si>
  <si>
    <t>Intereses Cobrados USD</t>
  </si>
  <si>
    <t>OTROS INGRESOS NO OPERATIVOS</t>
  </si>
  <si>
    <t>Otros Ingresos no Operativos</t>
  </si>
  <si>
    <t>Ingresos por ajustes y redondeos</t>
  </si>
  <si>
    <t>Ingresos extraordinarios</t>
  </si>
  <si>
    <t>EGRESOS OPERATIVOS</t>
  </si>
  <si>
    <t>GASTOS DE OPERACIÓN</t>
  </si>
  <si>
    <t>Gastos por comisiones y servicios</t>
  </si>
  <si>
    <t>Comisiones Pagadas</t>
  </si>
  <si>
    <t>Comisiones Pagadas a la Administradora USD</t>
  </si>
  <si>
    <t>Diferencia de precios por valor de compr</t>
  </si>
  <si>
    <t>Dif de Precios por Valor de Venta</t>
  </si>
  <si>
    <t>Nota Estructurada</t>
  </si>
  <si>
    <t>Nota Estructurada USD</t>
  </si>
  <si>
    <t>EGRESOS FINANCIEROS</t>
  </si>
  <si>
    <t>Egresos Financieros</t>
  </si>
  <si>
    <t>Gastos Bancarios</t>
  </si>
  <si>
    <t>Gastos Bancarios - GND</t>
  </si>
  <si>
    <t>EGRESOS FISCALES</t>
  </si>
  <si>
    <t>Egresos Fiscales</t>
  </si>
  <si>
    <t>Gastos Fiscales</t>
  </si>
  <si>
    <t>IVA Costo</t>
  </si>
  <si>
    <t>Egresos No Operativos</t>
  </si>
  <si>
    <t>Egresos por Ajuste de Redondeo</t>
  </si>
  <si>
    <t>Totales</t>
  </si>
  <si>
    <t>***  I  : Cuenta Imputable</t>
  </si>
  <si>
    <t>***  NI : Cuenta No Imputable</t>
  </si>
  <si>
    <t>Agregado</t>
  </si>
  <si>
    <t>Clasificacion</t>
  </si>
  <si>
    <t>Para los EEFF</t>
  </si>
  <si>
    <t>Código Cuenta</t>
  </si>
  <si>
    <t>Cuenta</t>
  </si>
  <si>
    <t>Moneda</t>
  </si>
  <si>
    <t>***</t>
  </si>
  <si>
    <t>USD</t>
  </si>
  <si>
    <t>Operaciones a liquidar</t>
  </si>
  <si>
    <t>Diferencial de Precios en Instrumentos de Renta Fija</t>
  </si>
  <si>
    <t>PN</t>
  </si>
  <si>
    <t>INGRESO</t>
  </si>
  <si>
    <t>AGG</t>
  </si>
  <si>
    <t>EGRESO</t>
  </si>
  <si>
    <t>Control</t>
  </si>
  <si>
    <t xml:space="preserve">Fondo </t>
  </si>
  <si>
    <t xml:space="preserve">No / F1 / 1 </t>
  </si>
  <si>
    <t xml:space="preserve">Moneda de Exposición </t>
  </si>
  <si>
    <t xml:space="preserve">Guaraníes / PYG </t>
  </si>
  <si>
    <t>Cuenta Contable</t>
  </si>
  <si>
    <t>Saldo</t>
  </si>
  <si>
    <t>Reexpresión</t>
  </si>
  <si>
    <t>Descripción</t>
  </si>
  <si>
    <t>Código</t>
  </si>
  <si>
    <t>Factor de Conversión</t>
  </si>
  <si>
    <t>AJUSTE</t>
  </si>
  <si>
    <t>AJUSTADO</t>
  </si>
  <si>
    <t>Cambio</t>
  </si>
  <si>
    <t>Fecha</t>
  </si>
  <si>
    <t>Símbolo</t>
  </si>
  <si>
    <t>Saldo GS</t>
  </si>
  <si>
    <t>PYG</t>
  </si>
  <si>
    <t>Interfisa Banco - Cuenta Operativa</t>
  </si>
  <si>
    <t>Int. a Cobrar -LTA - USD</t>
  </si>
  <si>
    <t>Int. a Cobrar - Nota Estructurada Gs</t>
  </si>
  <si>
    <t xml:space="preserve">  Int a cobrar Nota Estructurada USD</t>
  </si>
  <si>
    <t>Int a Deveng Nota Estructurada USD</t>
  </si>
  <si>
    <t>OBLIGACIONES FINANCIERAS A CORTO PLAZO</t>
  </si>
  <si>
    <t>Dif. Precio (+) Bonos Corporativos USD</t>
  </si>
  <si>
    <t>Dif. Precio (+) Bonos Financieros USD</t>
  </si>
  <si>
    <t xml:space="preserve">Total Deudor </t>
  </si>
  <si>
    <t xml:space="preserve">Total Acreedor </t>
  </si>
  <si>
    <t>BALANCE</t>
  </si>
  <si>
    <t>RESULTADO</t>
  </si>
  <si>
    <t>DIFERENCIA</t>
  </si>
  <si>
    <t>Bonos Financieros - Renta Fija</t>
  </si>
  <si>
    <t>Bonos Subordinados - - Renta Fija</t>
  </si>
  <si>
    <t>CDA - USD- Renta Fija</t>
  </si>
  <si>
    <t>Bonos Corporativos - USD - Renta Fija</t>
  </si>
  <si>
    <t>BBCP - USD - Renta Fija</t>
  </si>
  <si>
    <t>Nota Estructurada-USD - Vinculadas</t>
  </si>
  <si>
    <t>Bonos Financieros - Reporto</t>
  </si>
  <si>
    <t>Bonos Subordinados- Reporto</t>
  </si>
  <si>
    <t>Bonos Corporativos- Reporto</t>
  </si>
  <si>
    <t>Bonos Financieros - Diferencia de precio compra</t>
  </si>
  <si>
    <t>Bonos Subordinados- Diferencia de precio compra</t>
  </si>
  <si>
    <t>CDA- Diferencia de precio compra</t>
  </si>
  <si>
    <t>Bonos Corporativos- Diferencia de precio compra</t>
  </si>
  <si>
    <t>Prima a Cobrar - Repo Gs</t>
  </si>
  <si>
    <t>Operaciones a Liquidar Gs</t>
  </si>
  <si>
    <t>Operaciones a Liquidar - Extranjera</t>
  </si>
  <si>
    <t/>
  </si>
  <si>
    <t xml:space="preserve">BALANCE CONTABLE </t>
  </si>
  <si>
    <t>Parámetros:</t>
  </si>
  <si>
    <t>RUBRO</t>
  </si>
  <si>
    <t>DESCRIPCION</t>
  </si>
  <si>
    <t>MON</t>
  </si>
  <si>
    <t>SALDO ACTUAL</t>
  </si>
  <si>
    <t>SALDO ACTUAL GS</t>
  </si>
  <si>
    <t>Estado de Resultados</t>
  </si>
  <si>
    <t>Expresado enUSD DÓLARES AMERICANOS</t>
  </si>
  <si>
    <t>Al 31MAR2025</t>
  </si>
  <si>
    <t>Nombre de la Cuenta</t>
  </si>
  <si>
    <t>Resultado del Periodo</t>
  </si>
  <si>
    <t>Operaciones a Liquidar - GS</t>
  </si>
  <si>
    <t>CORRESPONDIENTES AL EJERCICIO FINALIZADO EL 31 DE MARZO DE 2025</t>
  </si>
  <si>
    <t>CORRESPONDIENTE AL PERIODO DEL 01 DE ENERO DE 2025 AL 31 DE MARZO DE 2025</t>
  </si>
  <si>
    <t>Presentado en forma comparativa con el ejercicio económico anterior finalizado el 31 de diciembre de 2024</t>
  </si>
  <si>
    <t>Shirley Vichini</t>
  </si>
  <si>
    <t>Mauricio Valdez</t>
  </si>
  <si>
    <t>Shilery Vichini</t>
  </si>
  <si>
    <t>Maurcio Valdez</t>
  </si>
  <si>
    <t>NOTAS A LOS ESTADOS FINANCIEROS AL 31 DE MARZO DE 2025</t>
  </si>
  <si>
    <t>A continuación, la información estadística mensual de la posición del Fondo durante el cuarto trimestre del ejercicio 2025:</t>
  </si>
  <si>
    <t>Presentado en forma comparativa con el ejercicio económico anterior finalizado el 31 de marzo de 2024</t>
  </si>
  <si>
    <t>Presentado en forma comparativa con el ejercicio económico anterior finalizado el 31 de marzo de 2025</t>
  </si>
  <si>
    <t>Las informaciones presentadas corresponden al periodo comprendido entre el 31 de enero de 2025 y el 31 de marzo de 2025.</t>
  </si>
  <si>
    <t>Las inversiones temporales se valúan de acuerdo a los siguientes criterios de valuación:
- Colocaciones financieras en moneda local: a su valor nominal más los intereses devengados al cierre del año/período.-                                                                                                                                                                                                             - A partir del presente ejercicio, el método de valuación del inventario de títulos es bajo el criterio de PPP (Precio Promedio Ponderado).</t>
  </si>
  <si>
    <t>No aplicable. Al  31 de marzo 2025, el Fondo no cuenta Acreedores por Operaciones.</t>
  </si>
  <si>
    <t>No aplicable. Al  31 de marzo 2025, el Fondo no cuenta con Documentos y cuentas por cobrar.</t>
  </si>
  <si>
    <t>Al 31 de marzo de 2025, no existen situaciones contingentes, ni reclamos que este en conocimiento de la Sociedad Administradora.</t>
  </si>
  <si>
    <t>Al 31 de marzo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</si>
  <si>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Dolares Americanos al 31 de marzo de 2025.</t>
  </si>
  <si>
    <t>FINANCIERA FIC SOCIEDAD ANONIMA EMISORA DE CAPITAL ABIERTO</t>
  </si>
  <si>
    <t>SOLAR BANCO S.A.E.</t>
  </si>
  <si>
    <t>FINANCIERA PARAGUAYO JAPONESA SAECA</t>
  </si>
  <si>
    <t>BANCO PARA LA COMERCIALIZACIÓN Y LA PRODUCCIÓN S.A.</t>
  </si>
  <si>
    <t>BANCO CONTINENTAL SA EMISORA DE CAPITAL ABIERTO</t>
  </si>
  <si>
    <t>TU FINANCIERA S.A.E.C.A.</t>
  </si>
  <si>
    <t>ZETA BANCO  SOCIEDAD ANONIMA EMISORA DE CAPITAL ABIERTO</t>
  </si>
  <si>
    <t>BANCO FAMILIAR SAECA</t>
  </si>
  <si>
    <t>BANCO GNB PARAGUAY SA</t>
  </si>
  <si>
    <t>BANCO RIO  S.A.E.C.A</t>
  </si>
  <si>
    <t>PTP PARAGUAY S.A.E.</t>
  </si>
  <si>
    <t>SUDAMERIS BANK SAECA</t>
  </si>
  <si>
    <t>BANCO ITAU PARAGUAY S.A</t>
  </si>
  <si>
    <t>BOSQUES AMAZONICOS S.A.</t>
  </si>
  <si>
    <t>BNP PARIBAS</t>
  </si>
  <si>
    <t>BANK OF MONTREAL</t>
  </si>
  <si>
    <t>BARCLAYS BANK PLC</t>
  </si>
  <si>
    <t>UBS AG LONDON</t>
  </si>
  <si>
    <t>UENO BANK SOCIEDAD ANÓNIMA</t>
  </si>
  <si>
    <t>GRUPO VAZQUEZ S.A.E.</t>
  </si>
  <si>
    <t>INTERFISA BANCO SAECA</t>
  </si>
  <si>
    <t>ITTI S.A.E.C.A.</t>
  </si>
  <si>
    <t>CERTIFICADO DE DEPOSITO DE AHORRO</t>
  </si>
  <si>
    <t>NOTAS ESTRUCTURADAS</t>
  </si>
  <si>
    <t>EXTERIOR</t>
  </si>
  <si>
    <t>Anticipos</t>
  </si>
  <si>
    <t>TOTAL ACTIVO NETO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</si>
</sst>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0.00_ ;\-#,##0.00\ "/>
    <numFmt numFmtId="178" formatCode="_(* #,##0.00_);_(* \(#,##0.00\);_(* &quot;-&quot;_);_(@_)"/>
    <numFmt numFmtId="179" formatCode="_(* #,##0_);_(* \(#,##0\);_(* \-??_);_(@_)"/>
    <numFmt numFmtId="180" formatCode="#,##0.0000000000"/>
    <numFmt numFmtId="181" formatCode="_ * #,##0.000_ ;_ * \-#,##0.000_ ;_ * &quot;-&quot;_ ;_ @_ "/>
  </numFmts>
  <fonts count="66"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rgb="FF002060"/>
      <name val="Arial Narrow"/>
      <family val="2"/>
    </font>
    <font>
      <sz val="12"/>
      <color rgb="FF002060"/>
      <name val="Arial Narrow"/>
      <family val="2"/>
    </font>
    <font>
      <b/>
      <sz val="13"/>
      <name val="Arial Narrow"/>
      <family val="2"/>
    </font>
    <font>
      <sz val="10"/>
      <name val="Arial Narrow"/>
      <family val="2"/>
    </font>
    <font>
      <b/>
      <sz val="12"/>
      <color theme="1"/>
      <name val="Arial Narrow"/>
      <family val="2"/>
    </font>
    <font>
      <sz val="12"/>
      <color theme="1"/>
      <name val="Arial Narrow"/>
      <family val="2"/>
    </font>
    <font>
      <u/>
      <sz val="12"/>
      <color theme="10"/>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b/>
      <sz val="10"/>
      <color theme="1"/>
      <name val="Arial"/>
      <family val="2"/>
    </font>
    <font>
      <u/>
      <sz val="10"/>
      <color theme="10"/>
      <name val="Arial"/>
      <family val="2"/>
    </font>
    <font>
      <b/>
      <sz val="11"/>
      <color theme="1"/>
      <name val="Arial"/>
      <family val="2"/>
    </font>
    <font>
      <sz val="11"/>
      <color theme="1"/>
      <name val="Arial"/>
      <family val="2"/>
    </font>
    <font>
      <b/>
      <sz val="10"/>
      <name val="Arial"/>
      <family val="2"/>
    </font>
    <font>
      <sz val="10"/>
      <color rgb="FFFF0000"/>
      <name val="Arial"/>
      <family val="2"/>
    </font>
    <font>
      <sz val="10"/>
      <color theme="0"/>
      <name val="Arial"/>
      <family val="2"/>
    </font>
    <font>
      <b/>
      <sz val="10"/>
      <color rgb="FF000000"/>
      <name val="Arial"/>
      <family val="2"/>
    </font>
    <font>
      <b/>
      <u/>
      <sz val="10"/>
      <color theme="1"/>
      <name val="Arial"/>
      <family val="2"/>
    </font>
    <font>
      <b/>
      <sz val="8"/>
      <color theme="0"/>
      <name val="Arial"/>
      <family val="2"/>
    </font>
    <font>
      <b/>
      <sz val="8"/>
      <name val="Arial"/>
      <family val="2"/>
    </font>
    <font>
      <b/>
      <sz val="8"/>
      <color rgb="FFFF0000"/>
      <name val="Arial"/>
      <family val="2"/>
    </font>
    <font>
      <sz val="8"/>
      <name val="Arial"/>
      <family val="2"/>
    </font>
    <font>
      <sz val="9"/>
      <name val="Arial"/>
      <family val="2"/>
    </font>
    <font>
      <sz val="9"/>
      <color theme="1"/>
      <name val="Arial"/>
      <family val="2"/>
    </font>
    <font>
      <i/>
      <sz val="8"/>
      <color theme="1"/>
      <name val="Arial"/>
      <family val="2"/>
    </font>
    <font>
      <b/>
      <sz val="9"/>
      <color theme="0"/>
      <name val="Arial"/>
      <family val="2"/>
    </font>
    <font>
      <b/>
      <sz val="9"/>
      <color theme="1"/>
      <name val="Arial"/>
      <family val="2"/>
    </font>
    <font>
      <b/>
      <sz val="10"/>
      <color rgb="FFFFFFFF"/>
      <name val="Arial"/>
      <family val="2"/>
    </font>
    <font>
      <sz val="10"/>
      <color indexed="8"/>
      <name val="Courier New"/>
      <family val="1"/>
    </font>
    <font>
      <b/>
      <sz val="11"/>
      <color rgb="FF00B050"/>
      <name val="Aptos Narrow"/>
      <family val="2"/>
      <scheme val="minor"/>
    </font>
    <font>
      <b/>
      <sz val="10"/>
      <name val="Calibri"/>
      <family val="2"/>
    </font>
    <font>
      <sz val="10"/>
      <name val="Calibri"/>
      <family val="2"/>
    </font>
    <font>
      <b/>
      <sz val="11"/>
      <color rgb="FFFF0000"/>
      <name val="Aptos Narrow"/>
      <family val="2"/>
      <scheme val="minor"/>
    </font>
  </fonts>
  <fills count="19">
    <fill>
      <patternFill patternType="none"/>
    </fill>
    <fill>
      <patternFill patternType="gray125"/>
    </fill>
    <fill>
      <patternFill patternType="solid">
        <fgColor rgb="FF002060"/>
        <bgColor indexed="64"/>
      </patternFill>
    </fill>
    <fill>
      <patternFill patternType="solid">
        <fgColor indexed="9"/>
        <bgColor indexed="64"/>
      </patternFill>
    </fill>
    <fill>
      <patternFill patternType="solid">
        <fgColor rgb="FF003366"/>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patternFill patternType="solid">
        <fgColor indexed="2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2" tint="-0.499984740745262"/>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28" fillId="0" borderId="0"/>
    <xf numFmtId="166" fontId="1" fillId="0" borderId="0" applyFont="0" applyFill="0" applyBorder="0" applyAlignment="0" applyProtection="0"/>
    <xf numFmtId="0" fontId="33" fillId="0" borderId="0"/>
    <xf numFmtId="175" fontId="1" fillId="0" borderId="0" applyFont="0" applyFill="0" applyBorder="0" applyAlignment="0" applyProtection="0"/>
    <xf numFmtId="0" fontId="33" fillId="0" borderId="0"/>
    <xf numFmtId="0" fontId="33" fillId="0" borderId="0"/>
    <xf numFmtId="0" fontId="33" fillId="0" borderId="0"/>
  </cellStyleXfs>
  <cellXfs count="449">
    <xf numFmtId="0" fontId="0" fillId="0" borderId="0" xfId="0"/>
    <xf numFmtId="0" fontId="6" fillId="0" borderId="0" xfId="0" applyFont="1"/>
    <xf numFmtId="0" fontId="7" fillId="0" borderId="0" xfId="0" applyFont="1"/>
    <xf numFmtId="0" fontId="8"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xf numFmtId="0" fontId="18" fillId="0" borderId="0" xfId="0" applyFont="1"/>
    <xf numFmtId="0" fontId="19" fillId="0" borderId="0" xfId="0" applyFont="1"/>
    <xf numFmtId="0" fontId="20" fillId="0" borderId="0" xfId="3" applyFont="1" applyFill="1" applyBorder="1" applyAlignment="1">
      <alignment horizontal="center"/>
    </xf>
    <xf numFmtId="0" fontId="21" fillId="0" borderId="0" xfId="3" quotePrefix="1" applyFont="1" applyFill="1"/>
    <xf numFmtId="0" fontId="14" fillId="0" borderId="0" xfId="0" applyFont="1" applyAlignment="1">
      <alignment horizontal="center"/>
    </xf>
    <xf numFmtId="0" fontId="22" fillId="0" borderId="0" xfId="0" applyFont="1"/>
    <xf numFmtId="0" fontId="20" fillId="0" borderId="0" xfId="3" quotePrefix="1" applyFont="1" applyFill="1" applyBorder="1" applyAlignment="1">
      <alignment horizontal="center"/>
    </xf>
    <xf numFmtId="0" fontId="23" fillId="0" borderId="0" xfId="0" applyFont="1"/>
    <xf numFmtId="0" fontId="24" fillId="0" borderId="0" xfId="0" applyFont="1" applyAlignment="1">
      <alignment horizontal="center"/>
    </xf>
    <xf numFmtId="0" fontId="5" fillId="0" borderId="0" xfId="3" quotePrefix="1" applyFill="1"/>
    <xf numFmtId="0" fontId="25" fillId="0" borderId="0" xfId="0" applyFont="1"/>
    <xf numFmtId="0" fontId="26" fillId="0" borderId="0" xfId="0" applyFont="1"/>
    <xf numFmtId="0" fontId="26" fillId="0" borderId="0" xfId="0" applyFont="1" applyAlignment="1">
      <alignment horizontal="center"/>
    </xf>
    <xf numFmtId="0" fontId="27" fillId="0" borderId="0" xfId="3" applyFont="1" applyAlignment="1">
      <alignment horizont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29" fillId="0" borderId="0" xfId="0" applyFont="1" applyAlignment="1">
      <alignment horizontal="left"/>
    </xf>
    <xf numFmtId="165" fontId="30" fillId="2" borderId="3" xfId="0" applyNumberFormat="1" applyFont="1" applyFill="1" applyBorder="1" applyAlignment="1">
      <alignment horizontal="center" vertical="center" wrapText="1"/>
    </xf>
    <xf numFmtId="0" fontId="26" fillId="0" borderId="4" xfId="0" applyFont="1" applyBorder="1" applyAlignment="1">
      <alignment horizontal="left" indent="1"/>
    </xf>
    <xf numFmtId="0" fontId="26" fillId="0" borderId="5" xfId="0" applyFont="1" applyBorder="1"/>
    <xf numFmtId="167" fontId="26" fillId="0" borderId="6" xfId="5" applyNumberFormat="1" applyFont="1" applyFill="1" applyBorder="1" applyAlignment="1">
      <alignment horizontal="center"/>
    </xf>
    <xf numFmtId="168" fontId="26" fillId="0" borderId="7" xfId="5" applyNumberFormat="1" applyFont="1" applyFill="1" applyBorder="1" applyAlignment="1">
      <alignment horizontal="left" vertical="center" indent="1"/>
    </xf>
    <xf numFmtId="0" fontId="26" fillId="0" borderId="8" xfId="0" applyFont="1" applyBorder="1" applyAlignment="1">
      <alignment horizontal="left" indent="1"/>
    </xf>
    <xf numFmtId="167" fontId="25" fillId="0" borderId="9" xfId="5" applyNumberFormat="1" applyFont="1" applyFill="1" applyBorder="1" applyAlignment="1">
      <alignment horizontal="center"/>
    </xf>
    <xf numFmtId="43" fontId="26" fillId="0" borderId="10" xfId="1" applyFont="1" applyFill="1" applyBorder="1" applyAlignment="1">
      <alignment horizontal="left" vertical="center" indent="1"/>
    </xf>
    <xf numFmtId="43" fontId="26" fillId="0" borderId="0" xfId="0" applyNumberFormat="1" applyFont="1"/>
    <xf numFmtId="166" fontId="26" fillId="0" borderId="0" xfId="0" applyNumberFormat="1" applyFont="1"/>
    <xf numFmtId="167" fontId="26" fillId="0" borderId="0" xfId="5" applyNumberFormat="1" applyFont="1" applyFill="1"/>
    <xf numFmtId="167" fontId="26" fillId="0" borderId="9" xfId="5" applyNumberFormat="1" applyFont="1" applyFill="1" applyBorder="1" applyAlignment="1">
      <alignment horizontal="center"/>
    </xf>
    <xf numFmtId="170" fontId="26" fillId="0" borderId="0" xfId="0" applyNumberFormat="1" applyFont="1"/>
    <xf numFmtId="168" fontId="26" fillId="0" borderId="0" xfId="0" applyNumberFormat="1" applyFont="1"/>
    <xf numFmtId="0" fontId="25" fillId="0" borderId="8" xfId="0" applyFont="1" applyBorder="1" applyAlignment="1">
      <alignment horizontal="left" indent="1"/>
    </xf>
    <xf numFmtId="167" fontId="25" fillId="0" borderId="0" xfId="5" applyNumberFormat="1" applyFont="1" applyFill="1"/>
    <xf numFmtId="171" fontId="26" fillId="0" borderId="0" xfId="2" applyNumberFormat="1" applyFont="1"/>
    <xf numFmtId="4" fontId="26" fillId="0" borderId="0" xfId="0" applyNumberFormat="1" applyFont="1"/>
    <xf numFmtId="39" fontId="26" fillId="0" borderId="10" xfId="2" applyNumberFormat="1" applyFont="1" applyFill="1" applyBorder="1" applyAlignment="1">
      <alignment horizontal="right"/>
    </xf>
    <xf numFmtId="0" fontId="25" fillId="0" borderId="9" xfId="0" applyFont="1" applyBorder="1" applyAlignment="1">
      <alignment horizontal="center"/>
    </xf>
    <xf numFmtId="43" fontId="25" fillId="0" borderId="10" xfId="1" applyFont="1" applyFill="1" applyBorder="1" applyAlignment="1">
      <alignment horizontal="left" vertical="center" indent="1"/>
    </xf>
    <xf numFmtId="167" fontId="26" fillId="0" borderId="0" xfId="0" applyNumberFormat="1" applyFont="1"/>
    <xf numFmtId="167" fontId="26" fillId="0" borderId="9" xfId="0" applyNumberFormat="1" applyFont="1" applyBorder="1" applyAlignment="1">
      <alignment horizontal="center"/>
    </xf>
    <xf numFmtId="170" fontId="26" fillId="0" borderId="0" xfId="5" applyNumberFormat="1" applyFont="1"/>
    <xf numFmtId="167" fontId="25" fillId="0" borderId="0" xfId="0" applyNumberFormat="1" applyFont="1"/>
    <xf numFmtId="167" fontId="25" fillId="0" borderId="9" xfId="0" applyNumberFormat="1" applyFont="1" applyBorder="1" applyAlignment="1">
      <alignment horizontal="center"/>
    </xf>
    <xf numFmtId="166" fontId="26" fillId="0" borderId="0" xfId="5" applyFont="1"/>
    <xf numFmtId="170" fontId="31" fillId="0" borderId="0" xfId="0" applyNumberFormat="1" applyFont="1"/>
    <xf numFmtId="41" fontId="26" fillId="0" borderId="0" xfId="0" applyNumberFormat="1" applyFont="1"/>
    <xf numFmtId="4" fontId="31" fillId="0" borderId="0" xfId="0" applyNumberFormat="1" applyFont="1"/>
    <xf numFmtId="0" fontId="25" fillId="0" borderId="11" xfId="0" applyFont="1" applyBorder="1" applyAlignment="1">
      <alignment horizontal="left" vertical="center" indent="1"/>
    </xf>
    <xf numFmtId="172" fontId="26" fillId="0" borderId="12" xfId="5" applyNumberFormat="1" applyFont="1" applyFill="1" applyBorder="1" applyAlignment="1">
      <alignment vertical="center"/>
    </xf>
    <xf numFmtId="167" fontId="26" fillId="0" borderId="13" xfId="5" applyNumberFormat="1" applyFont="1" applyFill="1" applyBorder="1" applyAlignment="1">
      <alignment horizontal="center" vertical="center"/>
    </xf>
    <xf numFmtId="43" fontId="25" fillId="0" borderId="14" xfId="1" applyFont="1" applyFill="1" applyBorder="1" applyAlignment="1">
      <alignment horizontal="left" vertical="center" indent="1"/>
    </xf>
    <xf numFmtId="0" fontId="25" fillId="0" borderId="0" xfId="0" applyFont="1" applyAlignment="1">
      <alignment horizontal="left" wrapText="1" indent="1"/>
    </xf>
    <xf numFmtId="167" fontId="25" fillId="0" borderId="0" xfId="0" applyNumberFormat="1" applyFont="1" applyAlignment="1">
      <alignment vertical="center"/>
    </xf>
    <xf numFmtId="167" fontId="25" fillId="0" borderId="0" xfId="0" applyNumberFormat="1" applyFont="1" applyAlignment="1">
      <alignment horizontal="center" vertical="center"/>
    </xf>
    <xf numFmtId="173" fontId="26" fillId="0" borderId="0" xfId="0" applyNumberFormat="1" applyFont="1" applyAlignment="1">
      <alignment horizontal="left" indent="1"/>
    </xf>
    <xf numFmtId="169" fontId="26" fillId="0" borderId="0" xfId="0" applyNumberFormat="1" applyFont="1"/>
    <xf numFmtId="0" fontId="31" fillId="0" borderId="0" xfId="0" applyFont="1"/>
    <xf numFmtId="0" fontId="26" fillId="0" borderId="0" xfId="0" applyFont="1" applyAlignment="1">
      <alignment horizontal="left"/>
    </xf>
    <xf numFmtId="0" fontId="32" fillId="0" borderId="0" xfId="0" applyFont="1"/>
    <xf numFmtId="174" fontId="26" fillId="0" borderId="0" xfId="0" applyNumberFormat="1" applyFont="1"/>
    <xf numFmtId="0" fontId="26" fillId="0" borderId="0" xfId="0" applyFont="1" applyAlignment="1">
      <alignment wrapText="1"/>
    </xf>
    <xf numFmtId="0" fontId="19" fillId="0" borderId="0" xfId="6" applyFont="1" applyAlignment="1">
      <alignment horizontal="center" vertical="center"/>
    </xf>
    <xf numFmtId="0" fontId="26" fillId="0" borderId="0" xfId="0" applyFont="1" applyAlignment="1">
      <alignment horizontal="center" vertical="center"/>
    </xf>
    <xf numFmtId="0" fontId="34" fillId="0" borderId="0" xfId="0" applyFont="1" applyAlignment="1">
      <alignment horizontal="center" vertical="center"/>
    </xf>
    <xf numFmtId="0" fontId="25" fillId="0" borderId="0" xfId="0" applyFont="1" applyAlignment="1">
      <alignment horizontal="center"/>
    </xf>
    <xf numFmtId="0" fontId="19" fillId="0" borderId="0" xfId="6" applyFont="1" applyAlignment="1">
      <alignment horizontal="center"/>
    </xf>
    <xf numFmtId="0" fontId="35" fillId="0" borderId="0" xfId="0" applyFont="1" applyAlignment="1">
      <alignment horizontal="left"/>
    </xf>
    <xf numFmtId="164" fontId="18" fillId="3" borderId="0" xfId="4" applyFont="1" applyFill="1"/>
    <xf numFmtId="0" fontId="25" fillId="0" borderId="0" xfId="0" applyFont="1" applyAlignment="1">
      <alignment horizontal="center" wrapText="1"/>
    </xf>
    <xf numFmtId="0" fontId="35" fillId="0" borderId="0" xfId="0" applyFont="1" applyAlignment="1">
      <alignment vertical="center"/>
    </xf>
    <xf numFmtId="0" fontId="36" fillId="2" borderId="1" xfId="0" applyFont="1" applyFill="1" applyBorder="1" applyAlignment="1">
      <alignment horizontal="center" vertical="center"/>
    </xf>
    <xf numFmtId="0" fontId="31" fillId="2" borderId="2" xfId="0" applyFont="1" applyFill="1" applyBorder="1"/>
    <xf numFmtId="0" fontId="31" fillId="2" borderId="15" xfId="0" applyFont="1" applyFill="1" applyBorder="1"/>
    <xf numFmtId="165" fontId="36" fillId="2" borderId="3" xfId="0" applyNumberFormat="1" applyFont="1" applyFill="1" applyBorder="1" applyAlignment="1">
      <alignment horizontal="center" vertical="center" wrapText="1"/>
    </xf>
    <xf numFmtId="0" fontId="36" fillId="0" borderId="8" xfId="0" applyFont="1" applyBorder="1" applyAlignment="1">
      <alignment horizontal="center" vertical="center"/>
    </xf>
    <xf numFmtId="0" fontId="31" fillId="0" borderId="9" xfId="0" applyFont="1" applyBorder="1"/>
    <xf numFmtId="166" fontId="36" fillId="0" borderId="10" xfId="5" applyFont="1" applyFill="1" applyBorder="1" applyAlignment="1">
      <alignment horizontal="center" vertical="center" wrapText="1"/>
    </xf>
    <xf numFmtId="0" fontId="37" fillId="0" borderId="8" xfId="0" applyFont="1" applyBorder="1"/>
    <xf numFmtId="0" fontId="26" fillId="0" borderId="8" xfId="0" applyFont="1" applyBorder="1"/>
    <xf numFmtId="0" fontId="25" fillId="0" borderId="9" xfId="0" applyFont="1" applyBorder="1"/>
    <xf numFmtId="43" fontId="26" fillId="0" borderId="10" xfId="1" applyFont="1" applyFill="1" applyBorder="1"/>
    <xf numFmtId="3" fontId="26" fillId="0" borderId="0" xfId="0" applyNumberFormat="1" applyFont="1"/>
    <xf numFmtId="0" fontId="38" fillId="0" borderId="0" xfId="0" applyFont="1"/>
    <xf numFmtId="0" fontId="39" fillId="0" borderId="0" xfId="0" applyFont="1" applyAlignment="1">
      <alignment horizontal="center"/>
    </xf>
    <xf numFmtId="175" fontId="26" fillId="0" borderId="0" xfId="0" applyNumberFormat="1" applyFont="1"/>
    <xf numFmtId="49" fontId="26" fillId="0" borderId="8" xfId="0" applyNumberFormat="1" applyFont="1" applyBorder="1"/>
    <xf numFmtId="49" fontId="26" fillId="0" borderId="0" xfId="0" applyNumberFormat="1" applyFont="1"/>
    <xf numFmtId="49" fontId="36" fillId="0" borderId="0" xfId="0" applyNumberFormat="1" applyFont="1" applyAlignment="1">
      <alignment horizontal="center"/>
    </xf>
    <xf numFmtId="49" fontId="25" fillId="0" borderId="0" xfId="0" applyNumberFormat="1" applyFont="1"/>
    <xf numFmtId="0" fontId="25" fillId="0" borderId="8" xfId="0" applyFont="1" applyBorder="1"/>
    <xf numFmtId="43" fontId="25" fillId="0" borderId="10" xfId="1" applyFont="1" applyFill="1" applyBorder="1"/>
    <xf numFmtId="175" fontId="25" fillId="0" borderId="0" xfId="0" applyNumberFormat="1" applyFont="1"/>
    <xf numFmtId="0" fontId="37" fillId="0" borderId="0" xfId="0" applyFont="1"/>
    <xf numFmtId="0" fontId="36" fillId="2" borderId="8" xfId="0" applyFont="1" applyFill="1" applyBorder="1" applyAlignment="1">
      <alignment horizontal="center" vertical="center"/>
    </xf>
    <xf numFmtId="0" fontId="31" fillId="2" borderId="0" xfId="0" applyFont="1" applyFill="1"/>
    <xf numFmtId="0" fontId="31" fillId="2" borderId="9" xfId="0" applyFont="1" applyFill="1" applyBorder="1"/>
    <xf numFmtId="43" fontId="36" fillId="2" borderId="10" xfId="1" applyFont="1" applyFill="1" applyBorder="1" applyAlignment="1">
      <alignment horizontal="center" vertical="center"/>
    </xf>
    <xf numFmtId="49" fontId="25" fillId="0" borderId="0" xfId="0" applyNumberFormat="1" applyFont="1" applyAlignment="1">
      <alignment horizontal="center"/>
    </xf>
    <xf numFmtId="176" fontId="26" fillId="0" borderId="0" xfId="1" applyNumberFormat="1" applyFont="1"/>
    <xf numFmtId="0" fontId="40" fillId="0" borderId="8" xfId="0" applyFont="1" applyBorder="1"/>
    <xf numFmtId="0" fontId="39" fillId="0" borderId="9" xfId="0" applyFont="1" applyBorder="1"/>
    <xf numFmtId="0" fontId="32" fillId="0" borderId="8" xfId="0" quotePrefix="1" applyFont="1" applyBorder="1"/>
    <xf numFmtId="49" fontId="26" fillId="0" borderId="8" xfId="0" quotePrefix="1" applyNumberFormat="1" applyFont="1" applyBorder="1"/>
    <xf numFmtId="0" fontId="26" fillId="0" borderId="9" xfId="0" applyFont="1" applyBorder="1"/>
    <xf numFmtId="0" fontId="32" fillId="0" borderId="8" xfId="0" applyFont="1" applyBorder="1"/>
    <xf numFmtId="0" fontId="25" fillId="0" borderId="11" xfId="0" applyFont="1" applyBorder="1"/>
    <xf numFmtId="0" fontId="25" fillId="0" borderId="12" xfId="0" applyFont="1" applyBorder="1"/>
    <xf numFmtId="0" fontId="25" fillId="0" borderId="13" xfId="0" applyFont="1" applyBorder="1"/>
    <xf numFmtId="43" fontId="25" fillId="0" borderId="14" xfId="1" applyFont="1" applyFill="1" applyBorder="1"/>
    <xf numFmtId="171" fontId="31" fillId="0" borderId="0" xfId="0" applyNumberFormat="1" applyFont="1"/>
    <xf numFmtId="176" fontId="31" fillId="0" borderId="0" xfId="1" applyNumberFormat="1" applyFont="1"/>
    <xf numFmtId="175" fontId="31" fillId="0" borderId="0" xfId="0" applyNumberFormat="1" applyFont="1"/>
    <xf numFmtId="0" fontId="31" fillId="0" borderId="0" xfId="0" applyFont="1" applyAlignment="1">
      <alignment vertical="center"/>
    </xf>
    <xf numFmtId="0" fontId="26" fillId="0" borderId="0" xfId="0" applyFont="1" applyAlignment="1">
      <alignment vertical="center"/>
    </xf>
    <xf numFmtId="0" fontId="34" fillId="0" borderId="0" xfId="0" applyFont="1"/>
    <xf numFmtId="0" fontId="18" fillId="0" borderId="0" xfId="6" applyFont="1" applyAlignment="1">
      <alignment horizontal="center"/>
    </xf>
    <xf numFmtId="0" fontId="27" fillId="0" borderId="0" xfId="3" applyFont="1" applyAlignment="1">
      <alignment horizontal="left"/>
    </xf>
    <xf numFmtId="0" fontId="30" fillId="2" borderId="16" xfId="0" applyFont="1" applyFill="1" applyBorder="1" applyAlignment="1">
      <alignment horizontal="center" vertical="center" wrapText="1"/>
    </xf>
    <xf numFmtId="0" fontId="39" fillId="0" borderId="16" xfId="0" applyFont="1" applyBorder="1" applyAlignment="1">
      <alignment horizontal="center" vertical="center" wrapText="1"/>
    </xf>
    <xf numFmtId="43" fontId="25" fillId="0" borderId="16" xfId="1" applyFont="1" applyFill="1" applyBorder="1" applyAlignment="1">
      <alignment vertical="center"/>
    </xf>
    <xf numFmtId="170" fontId="26" fillId="0" borderId="0" xfId="5" applyNumberFormat="1" applyFont="1" applyAlignment="1">
      <alignment vertical="center"/>
    </xf>
    <xf numFmtId="41" fontId="26" fillId="0" borderId="0" xfId="0" applyNumberFormat="1" applyFont="1" applyAlignment="1">
      <alignment vertical="center"/>
    </xf>
    <xf numFmtId="0" fontId="25" fillId="0" borderId="16" xfId="0" applyFont="1" applyBorder="1" applyAlignment="1">
      <alignment vertical="center" wrapText="1"/>
    </xf>
    <xf numFmtId="43" fontId="25" fillId="0" borderId="16" xfId="1" applyFont="1" applyFill="1" applyBorder="1" applyAlignment="1">
      <alignment vertical="center" wrapText="1"/>
    </xf>
    <xf numFmtId="49" fontId="26" fillId="0" borderId="16" xfId="0" applyNumberFormat="1" applyFont="1" applyBorder="1" applyAlignment="1">
      <alignment vertical="center" wrapText="1"/>
    </xf>
    <xf numFmtId="41" fontId="31" fillId="0" borderId="0" xfId="0" applyNumberFormat="1" applyFont="1" applyAlignment="1">
      <alignment vertical="center"/>
    </xf>
    <xf numFmtId="41" fontId="26" fillId="0" borderId="0" xfId="2" applyFont="1" applyAlignment="1">
      <alignment vertical="center"/>
    </xf>
    <xf numFmtId="175" fontId="26" fillId="0" borderId="0" xfId="0" applyNumberFormat="1" applyFont="1" applyAlignment="1">
      <alignment vertical="center"/>
    </xf>
    <xf numFmtId="0" fontId="26" fillId="0" borderId="16" xfId="0" applyFont="1" applyBorder="1" applyAlignment="1">
      <alignment vertical="center" wrapText="1"/>
    </xf>
    <xf numFmtId="43" fontId="25" fillId="0" borderId="16" xfId="1" applyFont="1" applyFill="1" applyBorder="1" applyAlignment="1">
      <alignment horizontal="center" vertical="center" wrapText="1"/>
    </xf>
    <xf numFmtId="171" fontId="26" fillId="0" borderId="0" xfId="2" applyNumberFormat="1" applyFont="1" applyAlignment="1">
      <alignment vertical="center"/>
    </xf>
    <xf numFmtId="43" fontId="26" fillId="0" borderId="0" xfId="0" applyNumberFormat="1" applyFont="1" applyAlignment="1">
      <alignment vertical="center"/>
    </xf>
    <xf numFmtId="170" fontId="31" fillId="0" borderId="0" xfId="5" applyNumberFormat="1" applyFont="1"/>
    <xf numFmtId="0" fontId="34" fillId="0" borderId="0" xfId="0" applyFont="1" applyAlignment="1">
      <alignment horizontal="center"/>
    </xf>
    <xf numFmtId="0" fontId="19" fillId="0" borderId="0" xfId="6" applyFont="1"/>
    <xf numFmtId="0" fontId="26" fillId="0" borderId="0" xfId="0" applyFont="1" applyAlignment="1">
      <alignment horizontal="center" vertical="center" wrapText="1"/>
    </xf>
    <xf numFmtId="0" fontId="25" fillId="0" borderId="0" xfId="0" applyFont="1" applyAlignment="1">
      <alignment horizontal="center" vertical="center" wrapText="1"/>
    </xf>
    <xf numFmtId="0" fontId="35" fillId="0" borderId="0" xfId="0" applyFont="1"/>
    <xf numFmtId="164" fontId="18" fillId="0" borderId="0" xfId="4" applyFont="1" applyAlignment="1">
      <alignment wrapText="1"/>
    </xf>
    <xf numFmtId="164" fontId="18" fillId="0" borderId="0" xfId="4" applyFont="1"/>
    <xf numFmtId="0" fontId="26" fillId="0" borderId="0" xfId="0" applyFont="1" applyAlignment="1">
      <alignment horizontal="center" wrapText="1"/>
    </xf>
    <xf numFmtId="0" fontId="31" fillId="2" borderId="1" xfId="0" applyFont="1" applyFill="1" applyBorder="1"/>
    <xf numFmtId="0" fontId="25" fillId="0" borderId="8" xfId="0" applyFont="1" applyBorder="1" applyAlignment="1">
      <alignment vertical="center" wrapText="1"/>
    </xf>
    <xf numFmtId="0" fontId="25" fillId="0" borderId="0" xfId="0" applyFont="1" applyAlignment="1">
      <alignment vertical="center" wrapText="1"/>
    </xf>
    <xf numFmtId="43" fontId="26" fillId="0" borderId="0" xfId="1" applyFont="1"/>
    <xf numFmtId="0" fontId="39" fillId="0" borderId="8" xfId="0" applyFont="1" applyBorder="1" applyAlignment="1">
      <alignment vertical="center" wrapText="1"/>
    </xf>
    <xf numFmtId="0" fontId="26" fillId="0" borderId="0" xfId="0" applyFont="1" applyAlignment="1">
      <alignment vertical="center" wrapText="1"/>
    </xf>
    <xf numFmtId="43" fontId="26" fillId="0" borderId="10" xfId="1" applyFont="1" applyFill="1" applyBorder="1" applyAlignment="1">
      <alignment vertical="center"/>
    </xf>
    <xf numFmtId="43" fontId="26" fillId="0" borderId="0" xfId="1" applyFont="1" applyAlignment="1">
      <alignment vertical="center"/>
    </xf>
    <xf numFmtId="0" fontId="26" fillId="0" borderId="8" xfId="0" applyFont="1" applyBorder="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xf>
    <xf numFmtId="177" fontId="26" fillId="0" borderId="10" xfId="1" applyNumberFormat="1" applyFont="1" applyFill="1" applyBorder="1" applyAlignment="1">
      <alignment vertical="center"/>
    </xf>
    <xf numFmtId="43" fontId="25" fillId="0" borderId="10" xfId="1" applyFont="1" applyFill="1" applyBorder="1" applyAlignment="1">
      <alignment vertical="center"/>
    </xf>
    <xf numFmtId="43" fontId="25" fillId="0" borderId="0" xfId="1" applyFont="1" applyAlignment="1">
      <alignment vertical="center"/>
    </xf>
    <xf numFmtId="0" fontId="26" fillId="0" borderId="8" xfId="0" applyFont="1" applyBorder="1" applyAlignment="1">
      <alignment horizontal="left" vertical="center" wrapText="1"/>
    </xf>
    <xf numFmtId="0" fontId="26" fillId="0" borderId="0" xfId="0" applyFont="1" applyAlignment="1">
      <alignment horizontal="left" vertical="center" wrapText="1"/>
    </xf>
    <xf numFmtId="177" fontId="25" fillId="0" borderId="10" xfId="1" applyNumberFormat="1" applyFont="1" applyFill="1" applyBorder="1" applyAlignment="1">
      <alignment vertical="center"/>
    </xf>
    <xf numFmtId="0" fontId="18" fillId="0" borderId="11" xfId="0" applyFont="1" applyBorder="1" applyAlignment="1">
      <alignment vertical="center" wrapText="1"/>
    </xf>
    <xf numFmtId="0" fontId="25" fillId="0" borderId="12" xfId="0" applyFont="1" applyBorder="1" applyAlignment="1">
      <alignment vertical="center" wrapText="1"/>
    </xf>
    <xf numFmtId="43" fontId="25" fillId="0" borderId="14" xfId="1" applyFont="1" applyFill="1" applyBorder="1" applyAlignment="1">
      <alignment vertical="center"/>
    </xf>
    <xf numFmtId="43" fontId="31" fillId="0" borderId="0" xfId="1" applyFont="1" applyAlignment="1">
      <alignment vertical="center"/>
    </xf>
    <xf numFmtId="0" fontId="29" fillId="0" borderId="0" xfId="0" applyFont="1" applyAlignment="1">
      <alignment vertical="center"/>
    </xf>
    <xf numFmtId="178" fontId="25" fillId="0" borderId="0" xfId="7" applyNumberFormat="1" applyFont="1" applyAlignment="1">
      <alignment vertical="center"/>
    </xf>
    <xf numFmtId="175" fontId="25" fillId="0" borderId="0" xfId="7" applyFont="1" applyAlignment="1">
      <alignment vertical="center"/>
    </xf>
    <xf numFmtId="0" fontId="18" fillId="0" borderId="0" xfId="6" applyFont="1" applyAlignment="1">
      <alignment horizontal="center" vertical="center"/>
    </xf>
    <xf numFmtId="0" fontId="41" fillId="0" borderId="0" xfId="0" applyFont="1" applyAlignment="1">
      <alignment vertical="center"/>
    </xf>
    <xf numFmtId="0" fontId="42" fillId="0" borderId="0" xfId="0" applyFont="1" applyAlignment="1">
      <alignment horizontal="center" vertical="center"/>
    </xf>
    <xf numFmtId="0" fontId="41" fillId="0" borderId="20" xfId="0" applyFont="1" applyBorder="1" applyAlignment="1">
      <alignment vertical="center"/>
    </xf>
    <xf numFmtId="0" fontId="42" fillId="0" borderId="20" xfId="0" applyFont="1" applyBorder="1" applyAlignment="1">
      <alignment horizontal="center" vertical="center"/>
    </xf>
    <xf numFmtId="0" fontId="43" fillId="0" borderId="0" xfId="3" applyFont="1" applyAlignment="1">
      <alignment horizontal="center"/>
    </xf>
    <xf numFmtId="0" fontId="43" fillId="0" borderId="0" xfId="3" applyFont="1" applyAlignment="1">
      <alignment horizontal="center" vertical="center"/>
    </xf>
    <xf numFmtId="0" fontId="44" fillId="0" borderId="0" xfId="0" applyFont="1" applyAlignment="1">
      <alignment horizontal="center" vertical="center" wrapText="1"/>
    </xf>
    <xf numFmtId="0" fontId="45" fillId="0" borderId="0" xfId="0" applyFont="1" applyAlignment="1">
      <alignment vertical="center"/>
    </xf>
    <xf numFmtId="0" fontId="42" fillId="0" borderId="0" xfId="0" applyFont="1" applyAlignment="1">
      <alignment vertical="center"/>
    </xf>
    <xf numFmtId="0" fontId="41" fillId="0" borderId="0" xfId="0" applyFont="1" applyAlignment="1">
      <alignment horizontal="left" vertical="center" wrapText="1"/>
    </xf>
    <xf numFmtId="9" fontId="41" fillId="0" borderId="0" xfId="0" applyNumberFormat="1" applyFont="1" applyAlignment="1">
      <alignment horizontal="center" vertical="center"/>
    </xf>
    <xf numFmtId="0" fontId="41" fillId="0" borderId="0" xfId="0" applyFont="1" applyAlignment="1">
      <alignment horizontal="center" vertical="center"/>
    </xf>
    <xf numFmtId="0" fontId="46" fillId="0" borderId="0" xfId="6" applyFont="1" applyAlignment="1">
      <alignment vertical="center"/>
    </xf>
    <xf numFmtId="0" fontId="33" fillId="0" borderId="0" xfId="6" applyAlignment="1">
      <alignment vertical="center"/>
    </xf>
    <xf numFmtId="0" fontId="47" fillId="0" borderId="0" xfId="6" applyFont="1" applyAlignment="1">
      <alignment vertical="center"/>
    </xf>
    <xf numFmtId="0" fontId="41" fillId="0" borderId="0" xfId="0" applyFont="1" applyAlignment="1">
      <alignment horizontal="left" vertical="center"/>
    </xf>
    <xf numFmtId="0" fontId="33" fillId="0" borderId="0" xfId="6" applyAlignment="1">
      <alignment horizontal="center" vertical="center"/>
    </xf>
    <xf numFmtId="165" fontId="30" fillId="2" borderId="16" xfId="6" applyNumberFormat="1" applyFont="1" applyFill="1" applyBorder="1" applyAlignment="1">
      <alignment horizontal="center" vertical="center" wrapText="1"/>
    </xf>
    <xf numFmtId="0" fontId="48" fillId="0" borderId="9" xfId="6" applyFont="1" applyBorder="1" applyAlignment="1">
      <alignment vertical="center"/>
    </xf>
    <xf numFmtId="0" fontId="33" fillId="0" borderId="17" xfId="6" applyBorder="1" applyAlignment="1">
      <alignment vertical="center"/>
    </xf>
    <xf numFmtId="0" fontId="33" fillId="0" borderId="19" xfId="6" applyBorder="1" applyAlignment="1">
      <alignment vertical="center"/>
    </xf>
    <xf numFmtId="178" fontId="33" fillId="0" borderId="16" xfId="5" applyNumberFormat="1" applyFont="1" applyFill="1" applyBorder="1" applyAlignment="1">
      <alignment vertical="center"/>
    </xf>
    <xf numFmtId="166" fontId="33" fillId="0" borderId="16" xfId="5" applyFont="1" applyFill="1" applyBorder="1" applyAlignment="1">
      <alignment vertical="center"/>
    </xf>
    <xf numFmtId="0" fontId="48" fillId="0" borderId="0" xfId="6" applyFont="1" applyAlignment="1">
      <alignment vertical="center"/>
    </xf>
    <xf numFmtId="166" fontId="41" fillId="0" borderId="0" xfId="6" applyNumberFormat="1" applyFont="1" applyAlignment="1">
      <alignment vertical="center"/>
    </xf>
    <xf numFmtId="178" fontId="41" fillId="0" borderId="0" xfId="0" applyNumberFormat="1" applyFont="1" applyAlignment="1">
      <alignment vertical="center"/>
    </xf>
    <xf numFmtId="166" fontId="42" fillId="0" borderId="0" xfId="5" applyFont="1" applyAlignment="1">
      <alignment vertical="center"/>
    </xf>
    <xf numFmtId="165" fontId="30" fillId="4" borderId="16" xfId="6" applyNumberFormat="1" applyFont="1" applyFill="1" applyBorder="1" applyAlignment="1">
      <alignment horizontal="center" vertical="center" wrapText="1"/>
    </xf>
    <xf numFmtId="41" fontId="33" fillId="0" borderId="16" xfId="2" applyFont="1" applyBorder="1" applyAlignment="1">
      <alignment vertical="center"/>
    </xf>
    <xf numFmtId="4" fontId="33" fillId="0" borderId="0" xfId="6" applyNumberFormat="1" applyAlignment="1">
      <alignment horizontal="center" vertical="center"/>
    </xf>
    <xf numFmtId="178" fontId="48" fillId="0" borderId="0" xfId="0" applyNumberFormat="1" applyFont="1" applyAlignment="1">
      <alignment vertical="center"/>
    </xf>
    <xf numFmtId="169" fontId="33" fillId="0" borderId="0" xfId="6" applyNumberFormat="1" applyAlignment="1">
      <alignment vertical="center"/>
    </xf>
    <xf numFmtId="4" fontId="41" fillId="0" borderId="0" xfId="0" applyNumberFormat="1" applyFont="1" applyAlignment="1">
      <alignment vertical="center"/>
    </xf>
    <xf numFmtId="3" fontId="33" fillId="0" borderId="0" xfId="8" applyNumberFormat="1" applyAlignment="1">
      <alignment vertical="center"/>
    </xf>
    <xf numFmtId="0" fontId="49" fillId="0" borderId="0" xfId="0" applyFont="1" applyAlignment="1">
      <alignment horizontal="left" vertical="center" wrapText="1"/>
    </xf>
    <xf numFmtId="0" fontId="48" fillId="0" borderId="0" xfId="0" applyFont="1" applyAlignment="1">
      <alignment vertical="center"/>
    </xf>
    <xf numFmtId="0" fontId="41" fillId="0" borderId="11" xfId="0" applyFont="1" applyBorder="1"/>
    <xf numFmtId="0" fontId="41" fillId="0" borderId="16" xfId="0" applyFont="1" applyBorder="1"/>
    <xf numFmtId="0" fontId="33" fillId="0" borderId="0" xfId="6" applyAlignment="1">
      <alignment horizontal="left" vertical="center" wrapText="1"/>
    </xf>
    <xf numFmtId="171" fontId="2" fillId="0" borderId="0" xfId="2" applyNumberFormat="1" applyFont="1" applyFill="1"/>
    <xf numFmtId="171" fontId="41" fillId="0" borderId="0" xfId="2" applyNumberFormat="1" applyFont="1" applyFill="1" applyAlignment="1">
      <alignment vertical="center"/>
    </xf>
    <xf numFmtId="43" fontId="48" fillId="0" borderId="0" xfId="0" applyNumberFormat="1" applyFont="1" applyAlignment="1">
      <alignment vertical="center"/>
    </xf>
    <xf numFmtId="171" fontId="41" fillId="0" borderId="0" xfId="2" applyNumberFormat="1" applyFont="1" applyAlignment="1">
      <alignment vertical="center"/>
    </xf>
    <xf numFmtId="43" fontId="41" fillId="0" borderId="0" xfId="0" applyNumberFormat="1" applyFont="1" applyAlignment="1">
      <alignment vertical="center"/>
    </xf>
    <xf numFmtId="0" fontId="4" fillId="0" borderId="0" xfId="0" applyFont="1"/>
    <xf numFmtId="0" fontId="51" fillId="2" borderId="16" xfId="0" applyFont="1" applyFill="1" applyBorder="1" applyAlignment="1">
      <alignment horizontal="center" vertical="center" wrapText="1"/>
    </xf>
    <xf numFmtId="170" fontId="51" fillId="2" borderId="16" xfId="5" applyNumberFormat="1" applyFont="1" applyFill="1" applyBorder="1" applyAlignment="1">
      <alignment horizontal="center" vertical="center" wrapText="1"/>
    </xf>
    <xf numFmtId="14" fontId="51" fillId="2" borderId="16" xfId="0" applyNumberFormat="1" applyFont="1" applyFill="1" applyBorder="1" applyAlignment="1">
      <alignment horizontal="center" vertical="center" wrapText="1"/>
    </xf>
    <xf numFmtId="0" fontId="52" fillId="5" borderId="16" xfId="0" applyFont="1" applyFill="1" applyBorder="1" applyAlignment="1">
      <alignment horizontal="center" wrapText="1"/>
    </xf>
    <xf numFmtId="0" fontId="52" fillId="5" borderId="16" xfId="0" applyFont="1" applyFill="1" applyBorder="1" applyAlignment="1">
      <alignment horizontal="center" vertical="center" wrapText="1"/>
    </xf>
    <xf numFmtId="0" fontId="52" fillId="6" borderId="16" xfId="0" applyFont="1" applyFill="1" applyBorder="1" applyAlignment="1">
      <alignment horizontal="center" vertical="center" wrapText="1"/>
    </xf>
    <xf numFmtId="0" fontId="52" fillId="0" borderId="0" xfId="0" applyFont="1"/>
    <xf numFmtId="0" fontId="52" fillId="0" borderId="16" xfId="0" applyFont="1" applyBorder="1"/>
    <xf numFmtId="43" fontId="52" fillId="0" borderId="16" xfId="1" applyFont="1" applyFill="1" applyBorder="1"/>
    <xf numFmtId="43" fontId="52" fillId="0" borderId="16" xfId="1" applyFont="1" applyFill="1" applyBorder="1" applyAlignment="1">
      <alignment horizontal="center" vertical="center" wrapText="1"/>
    </xf>
    <xf numFmtId="43" fontId="52" fillId="0" borderId="16" xfId="1" applyFont="1" applyFill="1" applyBorder="1" applyAlignment="1">
      <alignment horizontal="center" vertical="center"/>
    </xf>
    <xf numFmtId="0" fontId="53" fillId="8" borderId="3" xfId="0" applyFont="1" applyFill="1" applyBorder="1"/>
    <xf numFmtId="43" fontId="53" fillId="8" borderId="3" xfId="1" applyFont="1" applyFill="1" applyBorder="1"/>
    <xf numFmtId="43" fontId="53" fillId="8" borderId="16" xfId="1" applyFont="1" applyFill="1" applyBorder="1" applyAlignment="1">
      <alignment horizontal="center" vertical="center" wrapText="1"/>
    </xf>
    <xf numFmtId="43" fontId="52" fillId="9" borderId="16" xfId="1" applyFont="1" applyFill="1" applyBorder="1" applyAlignment="1">
      <alignment horizontal="center" vertical="center" wrapText="1"/>
    </xf>
    <xf numFmtId="43" fontId="52" fillId="8" borderId="16" xfId="1" applyFont="1" applyFill="1" applyBorder="1"/>
    <xf numFmtId="43" fontId="52" fillId="0" borderId="16" xfId="1" applyFont="1" applyBorder="1" applyAlignment="1">
      <alignment horizontal="center" vertical="center" wrapText="1"/>
    </xf>
    <xf numFmtId="43" fontId="52" fillId="6" borderId="16" xfId="1" applyFont="1" applyFill="1" applyBorder="1"/>
    <xf numFmtId="0" fontId="51" fillId="2" borderId="21" xfId="0" applyFont="1" applyFill="1" applyBorder="1"/>
    <xf numFmtId="43" fontId="51" fillId="2" borderId="16" xfId="1" applyFont="1" applyFill="1" applyBorder="1"/>
    <xf numFmtId="43" fontId="0" fillId="0" borderId="0" xfId="1" applyFont="1"/>
    <xf numFmtId="43" fontId="54" fillId="0" borderId="3" xfId="1" applyFont="1" applyBorder="1"/>
    <xf numFmtId="171" fontId="0" fillId="0" borderId="0" xfId="2" applyNumberFormat="1" applyFont="1"/>
    <xf numFmtId="0" fontId="0" fillId="0" borderId="2" xfId="0" applyBorder="1"/>
    <xf numFmtId="43" fontId="0" fillId="0" borderId="2" xfId="1" applyFont="1" applyBorder="1"/>
    <xf numFmtId="43" fontId="54" fillId="0" borderId="2" xfId="1" applyFont="1" applyBorder="1"/>
    <xf numFmtId="43" fontId="0" fillId="0" borderId="0" xfId="0" applyNumberFormat="1"/>
    <xf numFmtId="170" fontId="0" fillId="0" borderId="0" xfId="5" applyNumberFormat="1" applyFont="1" applyBorder="1"/>
    <xf numFmtId="3" fontId="0" fillId="0" borderId="0" xfId="0" applyNumberFormat="1"/>
    <xf numFmtId="170" fontId="54" fillId="0" borderId="0" xfId="5" applyNumberFormat="1" applyFont="1" applyAlignment="1">
      <alignment horizontal="right"/>
    </xf>
    <xf numFmtId="179" fontId="55" fillId="0" borderId="0" xfId="5" applyNumberFormat="1" applyFont="1"/>
    <xf numFmtId="175" fontId="0" fillId="0" borderId="0" xfId="0" applyNumberFormat="1"/>
    <xf numFmtId="170" fontId="0" fillId="0" borderId="0" xfId="5" applyNumberFormat="1" applyFont="1"/>
    <xf numFmtId="179" fontId="55" fillId="0" borderId="0" xfId="0" applyNumberFormat="1" applyFont="1"/>
    <xf numFmtId="0" fontId="56" fillId="0" borderId="0" xfId="0" applyFont="1"/>
    <xf numFmtId="0" fontId="57" fillId="10" borderId="3" xfId="0" applyFont="1" applyFill="1" applyBorder="1"/>
    <xf numFmtId="0" fontId="56" fillId="0" borderId="0" xfId="0" applyFont="1" applyAlignment="1">
      <alignment horizontal="left"/>
    </xf>
    <xf numFmtId="0" fontId="56" fillId="0" borderId="0" xfId="0" applyFont="1" applyAlignment="1">
      <alignment horizontal="center"/>
    </xf>
    <xf numFmtId="43" fontId="55" fillId="0" borderId="0" xfId="1" applyFont="1"/>
    <xf numFmtId="0" fontId="57" fillId="10" borderId="14" xfId="0" applyFont="1" applyFill="1" applyBorder="1"/>
    <xf numFmtId="0" fontId="58" fillId="2" borderId="16" xfId="0" applyFont="1" applyFill="1" applyBorder="1" applyAlignment="1">
      <alignment horizontal="center"/>
    </xf>
    <xf numFmtId="0" fontId="58" fillId="2" borderId="3" xfId="0" applyFont="1" applyFill="1" applyBorder="1" applyAlignment="1">
      <alignment horizontal="center"/>
    </xf>
    <xf numFmtId="14" fontId="58" fillId="2" borderId="16" xfId="0" applyNumberFormat="1" applyFont="1" applyFill="1" applyBorder="1" applyAlignment="1">
      <alignment horizontal="center"/>
    </xf>
    <xf numFmtId="0" fontId="56" fillId="0" borderId="16" xfId="0" applyFont="1" applyBorder="1"/>
    <xf numFmtId="1" fontId="41" fillId="0" borderId="16" xfId="0" applyNumberFormat="1" applyFont="1" applyBorder="1"/>
    <xf numFmtId="0" fontId="56" fillId="0" borderId="16" xfId="0" applyFont="1" applyBorder="1" applyAlignment="1">
      <alignment horizontal="left"/>
    </xf>
    <xf numFmtId="0" fontId="56" fillId="0" borderId="16" xfId="0" applyFont="1" applyBorder="1" applyAlignment="1">
      <alignment horizontal="center" wrapText="1"/>
    </xf>
    <xf numFmtId="43" fontId="55" fillId="0" borderId="16" xfId="1" applyFont="1" applyFill="1" applyBorder="1" applyAlignment="1">
      <alignment wrapText="1"/>
    </xf>
    <xf numFmtId="41" fontId="56" fillId="0" borderId="16" xfId="2" applyFont="1" applyFill="1" applyBorder="1" applyAlignment="1">
      <alignment wrapText="1"/>
    </xf>
    <xf numFmtId="41" fontId="56" fillId="0" borderId="0" xfId="0" applyNumberFormat="1" applyFont="1"/>
    <xf numFmtId="43" fontId="56" fillId="0" borderId="0" xfId="0" applyNumberFormat="1" applyFont="1"/>
    <xf numFmtId="0" fontId="55" fillId="0" borderId="0" xfId="0" applyFont="1"/>
    <xf numFmtId="0" fontId="55" fillId="0" borderId="0" xfId="0" applyFont="1" applyAlignment="1">
      <alignment horizontal="left"/>
    </xf>
    <xf numFmtId="0" fontId="56" fillId="0" borderId="16" xfId="0" applyFont="1" applyBorder="1" applyAlignment="1">
      <alignment horizontal="center"/>
    </xf>
    <xf numFmtId="43" fontId="55" fillId="0" borderId="16" xfId="1" applyFont="1" applyBorder="1"/>
    <xf numFmtId="167" fontId="56" fillId="0" borderId="16" xfId="0" applyNumberFormat="1" applyFont="1" applyBorder="1"/>
    <xf numFmtId="0" fontId="59" fillId="0" borderId="0" xfId="0" applyFont="1" applyAlignment="1">
      <alignment horizontal="center"/>
    </xf>
    <xf numFmtId="43" fontId="55" fillId="0" borderId="0" xfId="1" applyFont="1" applyFill="1"/>
    <xf numFmtId="41" fontId="56" fillId="0" borderId="0" xfId="2" applyFont="1" applyFill="1"/>
    <xf numFmtId="167" fontId="56" fillId="0" borderId="0" xfId="0" applyNumberFormat="1" applyFont="1"/>
    <xf numFmtId="176" fontId="56" fillId="0" borderId="0" xfId="1" applyNumberFormat="1" applyFont="1"/>
    <xf numFmtId="0" fontId="60" fillId="11" borderId="0" xfId="0" applyFont="1" applyFill="1"/>
    <xf numFmtId="1" fontId="60" fillId="11" borderId="0" xfId="0" applyNumberFormat="1" applyFont="1" applyFill="1"/>
    <xf numFmtId="0" fontId="60" fillId="12" borderId="0" xfId="0" applyFont="1" applyFill="1" applyAlignment="1">
      <alignment horizontal="center" wrapText="1"/>
    </xf>
    <xf numFmtId="1" fontId="60" fillId="12" borderId="0" xfId="0" applyNumberFormat="1" applyFont="1" applyFill="1" applyAlignment="1">
      <alignment horizontal="center" wrapText="1"/>
    </xf>
    <xf numFmtId="171" fontId="60" fillId="12" borderId="0" xfId="2" applyNumberFormat="1" applyFont="1" applyFill="1" applyAlignment="1">
      <alignment horizontal="center" wrapText="1"/>
    </xf>
    <xf numFmtId="176" fontId="0" fillId="0" borderId="0" xfId="1" applyNumberFormat="1" applyFont="1"/>
    <xf numFmtId="176" fontId="60" fillId="12" borderId="0" xfId="1" applyNumberFormat="1" applyFont="1" applyFill="1" applyAlignment="1">
      <alignment horizontal="center" wrapText="1"/>
    </xf>
    <xf numFmtId="43" fontId="60" fillId="12" borderId="0" xfId="1" applyFont="1" applyFill="1" applyAlignment="1">
      <alignment horizontal="center" wrapText="1"/>
    </xf>
    <xf numFmtId="4" fontId="0" fillId="0" borderId="0" xfId="1" applyNumberFormat="1" applyFont="1" applyFill="1"/>
    <xf numFmtId="0" fontId="49" fillId="13" borderId="0" xfId="0" applyFont="1" applyFill="1"/>
    <xf numFmtId="1" fontId="49" fillId="13" borderId="0" xfId="0" applyNumberFormat="1" applyFont="1" applyFill="1"/>
    <xf numFmtId="4" fontId="49" fillId="13" borderId="0" xfId="0" applyNumberFormat="1" applyFont="1" applyFill="1"/>
    <xf numFmtId="171" fontId="49" fillId="13" borderId="0" xfId="2" applyNumberFormat="1" applyFont="1" applyFill="1"/>
    <xf numFmtId="1" fontId="0" fillId="0" borderId="0" xfId="0" applyNumberFormat="1"/>
    <xf numFmtId="1" fontId="62" fillId="0" borderId="0" xfId="0" applyNumberFormat="1" applyFont="1"/>
    <xf numFmtId="0" fontId="62" fillId="0" borderId="0" xfId="0" applyFont="1"/>
    <xf numFmtId="1" fontId="3" fillId="0" borderId="0" xfId="0" applyNumberFormat="1" applyFont="1"/>
    <xf numFmtId="0" fontId="3" fillId="0" borderId="0" xfId="0" applyFont="1"/>
    <xf numFmtId="0" fontId="41" fillId="0" borderId="0" xfId="0" applyFont="1"/>
    <xf numFmtId="1" fontId="41" fillId="0" borderId="0" xfId="0" applyNumberFormat="1" applyFont="1"/>
    <xf numFmtId="4" fontId="61" fillId="0" borderId="0" xfId="0" applyNumberFormat="1" applyFont="1" applyAlignment="1">
      <alignment horizontal="right" vertical="top"/>
    </xf>
    <xf numFmtId="180" fontId="41" fillId="0" borderId="0" xfId="0" applyNumberFormat="1" applyFont="1"/>
    <xf numFmtId="14" fontId="41" fillId="0" borderId="0" xfId="0" applyNumberFormat="1" applyFont="1" applyAlignment="1">
      <alignment horizontal="center"/>
    </xf>
    <xf numFmtId="4" fontId="41" fillId="0" borderId="0" xfId="0" applyNumberFormat="1" applyFont="1"/>
    <xf numFmtId="171" fontId="0" fillId="0" borderId="0" xfId="2" applyNumberFormat="1" applyFont="1" applyFill="1"/>
    <xf numFmtId="166" fontId="0" fillId="0" borderId="0" xfId="0" applyNumberFormat="1"/>
    <xf numFmtId="181" fontId="0" fillId="0" borderId="0" xfId="2" applyNumberFormat="1" applyFont="1" applyFill="1"/>
    <xf numFmtId="43" fontId="41" fillId="0" borderId="0" xfId="1" applyFont="1" applyFill="1"/>
    <xf numFmtId="41" fontId="0" fillId="0" borderId="0" xfId="2" applyFont="1"/>
    <xf numFmtId="41" fontId="63" fillId="3" borderId="0" xfId="2" applyFont="1" applyFill="1" applyAlignment="1">
      <alignment horizontal="right"/>
    </xf>
    <xf numFmtId="41" fontId="33" fillId="0" borderId="0" xfId="9" applyNumberFormat="1"/>
    <xf numFmtId="41" fontId="0" fillId="0" borderId="0" xfId="0" applyNumberFormat="1"/>
    <xf numFmtId="0" fontId="63" fillId="3" borderId="0" xfId="10" applyFont="1" applyFill="1" applyAlignment="1">
      <alignment horizontal="left"/>
    </xf>
    <xf numFmtId="41" fontId="63" fillId="3" borderId="0" xfId="2" applyFont="1" applyFill="1" applyAlignment="1">
      <alignment horizontal="left"/>
    </xf>
    <xf numFmtId="41" fontId="63" fillId="3" borderId="0" xfId="2" applyFont="1" applyFill="1" applyAlignment="1">
      <alignment horizontal="center"/>
    </xf>
    <xf numFmtId="41" fontId="4" fillId="0" borderId="0" xfId="0" applyNumberFormat="1" applyFont="1"/>
    <xf numFmtId="0" fontId="63" fillId="3" borderId="0" xfId="10" applyFont="1" applyFill="1"/>
    <xf numFmtId="0" fontId="33" fillId="0" borderId="0" xfId="10"/>
    <xf numFmtId="41" fontId="46" fillId="0" borderId="0" xfId="9" applyNumberFormat="1" applyFont="1"/>
    <xf numFmtId="14" fontId="63" fillId="3" borderId="0" xfId="10" applyNumberFormat="1" applyFont="1" applyFill="1" applyAlignment="1">
      <alignment horizontal="left"/>
    </xf>
    <xf numFmtId="0" fontId="33" fillId="0" borderId="0" xfId="9"/>
    <xf numFmtId="0" fontId="63" fillId="14" borderId="0" xfId="10" applyFont="1" applyFill="1" applyAlignment="1">
      <alignment horizontal="left"/>
    </xf>
    <xf numFmtId="41" fontId="63" fillId="14" borderId="0" xfId="2" applyFont="1" applyFill="1" applyAlignment="1">
      <alignment horizontal="right"/>
    </xf>
    <xf numFmtId="0" fontId="63" fillId="0" borderId="0" xfId="10" applyFont="1" applyAlignment="1">
      <alignment vertical="top" wrapText="1"/>
    </xf>
    <xf numFmtId="41" fontId="63" fillId="0" borderId="0" xfId="2" applyFont="1" applyFill="1" applyAlignment="1">
      <alignment horizontal="right" vertical="top"/>
    </xf>
    <xf numFmtId="0" fontId="46" fillId="0" borderId="0" xfId="9" applyFont="1"/>
    <xf numFmtId="4" fontId="4" fillId="0" borderId="0" xfId="0" applyNumberFormat="1" applyFont="1"/>
    <xf numFmtId="0" fontId="64" fillId="0" borderId="0" xfId="10" applyFont="1" applyAlignment="1">
      <alignment vertical="top" wrapText="1"/>
    </xf>
    <xf numFmtId="41" fontId="64" fillId="0" borderId="0" xfId="2" applyFont="1" applyFill="1" applyAlignment="1">
      <alignment horizontal="right" vertical="top"/>
    </xf>
    <xf numFmtId="4" fontId="0" fillId="0" borderId="0" xfId="0" applyNumberFormat="1"/>
    <xf numFmtId="1" fontId="4" fillId="0" borderId="0" xfId="0" applyNumberFormat="1" applyFont="1"/>
    <xf numFmtId="41" fontId="0" fillId="0" borderId="0" xfId="2" applyFont="1" applyFill="1"/>
    <xf numFmtId="41" fontId="4" fillId="0" borderId="0" xfId="2" applyFont="1"/>
    <xf numFmtId="41" fontId="64" fillId="3" borderId="0" xfId="2" applyFont="1" applyFill="1" applyAlignment="1">
      <alignment horizontal="right"/>
    </xf>
    <xf numFmtId="41" fontId="64" fillId="3" borderId="0" xfId="2" applyFont="1" applyFill="1" applyAlignment="1">
      <alignment horizontal="left"/>
    </xf>
    <xf numFmtId="41" fontId="64" fillId="14" borderId="0" xfId="2" applyFont="1" applyFill="1" applyAlignment="1">
      <alignment horizontal="right"/>
    </xf>
    <xf numFmtId="41" fontId="1" fillId="0" borderId="0" xfId="2" applyFont="1" applyFill="1"/>
    <xf numFmtId="0" fontId="65" fillId="0" borderId="0" xfId="0" applyFont="1"/>
    <xf numFmtId="171" fontId="33" fillId="0" borderId="16" xfId="2" applyNumberFormat="1" applyFont="1" applyBorder="1" applyAlignment="1">
      <alignment vertical="center"/>
    </xf>
    <xf numFmtId="170" fontId="33" fillId="0" borderId="16" xfId="5" applyNumberFormat="1" applyFont="1" applyBorder="1" applyAlignment="1">
      <alignment vertical="center"/>
    </xf>
    <xf numFmtId="0" fontId="41" fillId="0" borderId="17" xfId="0" applyFont="1" applyBorder="1"/>
    <xf numFmtId="1" fontId="48" fillId="0" borderId="0" xfId="0" applyNumberFormat="1" applyFont="1" applyAlignment="1">
      <alignment vertical="center"/>
    </xf>
    <xf numFmtId="166" fontId="19" fillId="0" borderId="0" xfId="5" applyFont="1"/>
    <xf numFmtId="0" fontId="0" fillId="15" borderId="0" xfId="0" applyFill="1"/>
    <xf numFmtId="0" fontId="64" fillId="15" borderId="0" xfId="10" applyFont="1" applyFill="1" applyAlignment="1">
      <alignment vertical="top" wrapText="1"/>
    </xf>
    <xf numFmtId="41" fontId="64" fillId="15" borderId="0" xfId="2" applyFont="1" applyFill="1" applyAlignment="1">
      <alignment horizontal="right" vertical="top"/>
    </xf>
    <xf numFmtId="0" fontId="33" fillId="15" borderId="0" xfId="9" applyFill="1"/>
    <xf numFmtId="4" fontId="0" fillId="15" borderId="0" xfId="0" applyNumberFormat="1" applyFill="1"/>
    <xf numFmtId="0" fontId="3" fillId="15" borderId="0" xfId="0" applyFont="1" applyFill="1"/>
    <xf numFmtId="41" fontId="63" fillId="15" borderId="0" xfId="2" applyFont="1" applyFill="1" applyAlignment="1">
      <alignment horizontal="right" vertical="top"/>
    </xf>
    <xf numFmtId="1" fontId="0" fillId="15" borderId="0" xfId="0" applyNumberFormat="1" applyFill="1"/>
    <xf numFmtId="0" fontId="56" fillId="16" borderId="16" xfId="0" applyFont="1" applyFill="1" applyBorder="1"/>
    <xf numFmtId="1" fontId="41" fillId="16" borderId="16" xfId="0" applyNumberFormat="1" applyFont="1" applyFill="1" applyBorder="1"/>
    <xf numFmtId="0" fontId="56" fillId="16" borderId="16" xfId="0" applyFont="1" applyFill="1" applyBorder="1" applyAlignment="1">
      <alignment horizontal="left"/>
    </xf>
    <xf numFmtId="0" fontId="56" fillId="16" borderId="16" xfId="0" applyFont="1" applyFill="1" applyBorder="1" applyAlignment="1">
      <alignment horizontal="center" wrapText="1"/>
    </xf>
    <xf numFmtId="43" fontId="55" fillId="16" borderId="16" xfId="1" applyFont="1" applyFill="1" applyBorder="1" applyAlignment="1">
      <alignment wrapText="1"/>
    </xf>
    <xf numFmtId="41" fontId="56" fillId="16" borderId="16" xfId="2" applyFont="1" applyFill="1" applyBorder="1" applyAlignment="1">
      <alignment wrapText="1"/>
    </xf>
    <xf numFmtId="43" fontId="55" fillId="17" borderId="16" xfId="1" applyFont="1" applyFill="1" applyBorder="1" applyAlignment="1">
      <alignment wrapText="1"/>
    </xf>
    <xf numFmtId="171" fontId="26" fillId="0" borderId="0" xfId="2" applyNumberFormat="1" applyFont="1" applyAlignment="1">
      <alignment horizontal="left" indent="1"/>
    </xf>
    <xf numFmtId="171" fontId="25" fillId="0" borderId="10" xfId="2" applyNumberFormat="1" applyFont="1" applyFill="1" applyBorder="1" applyAlignment="1">
      <alignment horizontal="right" vertical="center"/>
    </xf>
    <xf numFmtId="41" fontId="19" fillId="0" borderId="0" xfId="2" applyFont="1" applyAlignment="1">
      <alignment vertical="center"/>
    </xf>
    <xf numFmtId="171" fontId="25" fillId="0" borderId="14" xfId="2" applyNumberFormat="1" applyFont="1" applyFill="1" applyBorder="1" applyAlignment="1">
      <alignment horizontal="left" vertical="center" indent="1"/>
    </xf>
    <xf numFmtId="0" fontId="42" fillId="18" borderId="17" xfId="0" applyFont="1" applyFill="1" applyBorder="1" applyAlignment="1">
      <alignment vertical="center"/>
    </xf>
    <xf numFmtId="0" fontId="42" fillId="18" borderId="19" xfId="0" applyFont="1" applyFill="1" applyBorder="1" applyAlignment="1">
      <alignment vertical="center"/>
    </xf>
    <xf numFmtId="178" fontId="42" fillId="18" borderId="16" xfId="5" applyNumberFormat="1" applyFont="1" applyFill="1" applyBorder="1" applyAlignment="1">
      <alignment vertical="center"/>
    </xf>
    <xf numFmtId="0" fontId="46" fillId="18" borderId="17" xfId="6" applyFont="1" applyFill="1" applyBorder="1" applyAlignment="1">
      <alignment vertical="center"/>
    </xf>
    <xf numFmtId="0" fontId="46" fillId="18" borderId="19" xfId="6" applyFont="1" applyFill="1" applyBorder="1" applyAlignment="1">
      <alignment vertical="center"/>
    </xf>
    <xf numFmtId="172" fontId="46" fillId="18" borderId="16" xfId="7" applyNumberFormat="1" applyFont="1" applyFill="1" applyBorder="1" applyAlignment="1">
      <alignment vertical="center"/>
    </xf>
    <xf numFmtId="41" fontId="46" fillId="18" borderId="16" xfId="2" applyFont="1" applyFill="1" applyBorder="1" applyAlignment="1">
      <alignment horizontal="left" vertical="center"/>
    </xf>
    <xf numFmtId="43" fontId="33" fillId="0" borderId="0" xfId="6" applyNumberFormat="1" applyAlignment="1">
      <alignment vertical="center"/>
    </xf>
    <xf numFmtId="41" fontId="33" fillId="0" borderId="0" xfId="2" applyFont="1" applyAlignment="1">
      <alignment vertical="center"/>
    </xf>
    <xf numFmtId="41" fontId="55" fillId="0" borderId="0" xfId="2" applyFont="1"/>
    <xf numFmtId="41" fontId="41" fillId="0" borderId="0" xfId="2" applyFont="1" applyAlignment="1">
      <alignment vertical="center"/>
    </xf>
    <xf numFmtId="0" fontId="2" fillId="2" borderId="22" xfId="0" applyFont="1" applyFill="1" applyBorder="1"/>
    <xf numFmtId="0" fontId="2" fillId="2" borderId="23" xfId="0" applyFont="1" applyFill="1" applyBorder="1"/>
    <xf numFmtId="0" fontId="30" fillId="2" borderId="23" xfId="6" applyFont="1" applyFill="1" applyBorder="1" applyAlignment="1">
      <alignment vertical="center"/>
    </xf>
    <xf numFmtId="171" fontId="2" fillId="2" borderId="23" xfId="2" applyNumberFormat="1" applyFont="1" applyFill="1" applyBorder="1"/>
    <xf numFmtId="171" fontId="2" fillId="2" borderId="24" xfId="2" applyNumberFormat="1" applyFont="1" applyFill="1" applyBorder="1"/>
    <xf numFmtId="0" fontId="41" fillId="0" borderId="25" xfId="0" applyFont="1" applyBorder="1" applyAlignment="1">
      <alignment vertical="center"/>
    </xf>
    <xf numFmtId="14" fontId="41" fillId="0" borderId="0" xfId="0" applyNumberFormat="1" applyFont="1" applyAlignment="1">
      <alignment vertical="center"/>
    </xf>
    <xf numFmtId="14" fontId="41" fillId="0" borderId="0" xfId="2" applyNumberFormat="1" applyFont="1" applyFill="1" applyBorder="1" applyAlignment="1">
      <alignment vertical="center"/>
    </xf>
    <xf numFmtId="171" fontId="41" fillId="0" borderId="0" xfId="2" applyNumberFormat="1" applyFont="1" applyFill="1" applyBorder="1" applyAlignment="1">
      <alignment vertical="center"/>
    </xf>
    <xf numFmtId="171" fontId="41" fillId="0" borderId="26" xfId="2" applyNumberFormat="1" applyFont="1" applyFill="1" applyBorder="1" applyAlignment="1">
      <alignment vertical="center"/>
    </xf>
    <xf numFmtId="0" fontId="50" fillId="0" borderId="25" xfId="0" applyFont="1" applyBorder="1" applyAlignment="1">
      <alignment vertical="center"/>
    </xf>
    <xf numFmtId="171" fontId="41" fillId="0" borderId="0" xfId="0" applyNumberFormat="1" applyFont="1" applyAlignment="1">
      <alignment vertical="center"/>
    </xf>
    <xf numFmtId="0" fontId="41" fillId="0" borderId="27" xfId="0" applyFont="1" applyBorder="1" applyAlignment="1">
      <alignment vertical="center"/>
    </xf>
    <xf numFmtId="0" fontId="41" fillId="0" borderId="28" xfId="0" applyFont="1" applyBorder="1" applyAlignment="1">
      <alignment vertical="center"/>
    </xf>
    <xf numFmtId="14" fontId="41" fillId="0" borderId="28" xfId="0" applyNumberFormat="1" applyFont="1" applyBorder="1" applyAlignment="1">
      <alignment vertical="center"/>
    </xf>
    <xf numFmtId="14" fontId="41" fillId="0" borderId="28" xfId="2" applyNumberFormat="1" applyFont="1" applyFill="1" applyBorder="1" applyAlignment="1">
      <alignment vertical="center"/>
    </xf>
    <xf numFmtId="171" fontId="41" fillId="0" borderId="28" xfId="2" applyNumberFormat="1" applyFont="1" applyFill="1" applyBorder="1" applyAlignment="1">
      <alignment vertical="center"/>
    </xf>
    <xf numFmtId="171" fontId="41" fillId="0" borderId="29" xfId="2" applyNumberFormat="1" applyFont="1" applyFill="1" applyBorder="1" applyAlignment="1">
      <alignment vertical="center"/>
    </xf>
    <xf numFmtId="0" fontId="9" fillId="2" borderId="0" xfId="0" applyFont="1" applyFill="1" applyAlignment="1">
      <alignment horizontal="center" vertical="center" wrapText="1"/>
    </xf>
    <xf numFmtId="0" fontId="13" fillId="0" borderId="0" xfId="0" applyFont="1" applyAlignment="1">
      <alignment horizontal="center"/>
    </xf>
    <xf numFmtId="0" fontId="46" fillId="0" borderId="0" xfId="0" applyFont="1" applyAlignment="1">
      <alignment horizontal="left"/>
    </xf>
    <xf numFmtId="0" fontId="51" fillId="2" borderId="16" xfId="0" applyFont="1" applyFill="1" applyBorder="1" applyAlignment="1">
      <alignment horizontal="center" vertical="center" wrapText="1"/>
    </xf>
    <xf numFmtId="0" fontId="52" fillId="5" borderId="17" xfId="0" applyFont="1" applyFill="1" applyBorder="1" applyAlignment="1">
      <alignment horizontal="center" vertical="center" wrapText="1"/>
    </xf>
    <xf numFmtId="0" fontId="52" fillId="5" borderId="18" xfId="0" applyFont="1" applyFill="1" applyBorder="1" applyAlignment="1">
      <alignment horizontal="center" vertical="center" wrapText="1"/>
    </xf>
    <xf numFmtId="0" fontId="52" fillId="5" borderId="19" xfId="0" applyFont="1" applyFill="1" applyBorder="1" applyAlignment="1">
      <alignment horizontal="center" vertical="center" wrapText="1"/>
    </xf>
    <xf numFmtId="0" fontId="52" fillId="6" borderId="17" xfId="0" applyFont="1" applyFill="1" applyBorder="1" applyAlignment="1">
      <alignment horizontal="center" vertical="center" wrapText="1"/>
    </xf>
    <xf numFmtId="0" fontId="52" fillId="6" borderId="19" xfId="0" applyFont="1" applyFill="1" applyBorder="1" applyAlignment="1">
      <alignment horizontal="center" vertical="center" wrapText="1"/>
    </xf>
    <xf numFmtId="0" fontId="52" fillId="7" borderId="16" xfId="0" applyFont="1" applyFill="1" applyBorder="1" applyAlignment="1">
      <alignment horizontal="center" vertical="center" wrapText="1"/>
    </xf>
    <xf numFmtId="164" fontId="18" fillId="0" borderId="0" xfId="4" applyFont="1" applyAlignment="1">
      <alignment horizontal="left" wrapText="1"/>
    </xf>
    <xf numFmtId="0" fontId="29" fillId="0" borderId="0" xfId="0" applyFont="1" applyAlignment="1">
      <alignment horizontal="left"/>
    </xf>
    <xf numFmtId="0" fontId="30" fillId="2" borderId="1" xfId="0" applyFont="1" applyFill="1" applyBorder="1" applyAlignment="1">
      <alignment horizontal="center" vertical="center"/>
    </xf>
    <xf numFmtId="0" fontId="30" fillId="2" borderId="2" xfId="0" applyFont="1" applyFill="1" applyBorder="1" applyAlignment="1">
      <alignment horizontal="center" vertical="center"/>
    </xf>
    <xf numFmtId="0" fontId="26" fillId="0" borderId="0" xfId="0" applyFont="1" applyAlignment="1">
      <alignment horizontal="left"/>
    </xf>
    <xf numFmtId="0" fontId="25" fillId="0" borderId="0" xfId="0" applyFont="1" applyAlignment="1">
      <alignment horizontal="center" vertical="center"/>
    </xf>
    <xf numFmtId="177" fontId="26" fillId="0" borderId="17" xfId="1" applyNumberFormat="1" applyFont="1" applyFill="1" applyBorder="1" applyAlignment="1">
      <alignment horizontal="right" vertical="center" wrapText="1"/>
    </xf>
    <xf numFmtId="177" fontId="26" fillId="0" borderId="18" xfId="1" applyNumberFormat="1" applyFont="1" applyFill="1" applyBorder="1" applyAlignment="1">
      <alignment horizontal="right" vertical="center" wrapText="1"/>
    </xf>
    <xf numFmtId="177" fontId="26" fillId="0" borderId="19" xfId="1" applyNumberFormat="1" applyFont="1" applyFill="1" applyBorder="1" applyAlignment="1">
      <alignment horizontal="right" vertical="center" wrapText="1"/>
    </xf>
    <xf numFmtId="43" fontId="26" fillId="0" borderId="16" xfId="1" applyFont="1" applyFill="1" applyBorder="1" applyAlignment="1">
      <alignment horizontal="left" vertical="center" wrapText="1"/>
    </xf>
    <xf numFmtId="43" fontId="25" fillId="0" borderId="16" xfId="1" applyFont="1" applyFill="1" applyBorder="1" applyAlignment="1">
      <alignment horizontal="left" vertical="center"/>
    </xf>
    <xf numFmtId="43" fontId="25" fillId="0" borderId="16" xfId="1" applyFont="1" applyFill="1" applyBorder="1" applyAlignment="1">
      <alignment horizontal="left" vertical="center" indent="1"/>
    </xf>
    <xf numFmtId="43" fontId="25" fillId="0" borderId="16" xfId="1" applyFont="1" applyFill="1" applyBorder="1" applyAlignment="1">
      <alignment horizontal="left" vertical="center" wrapText="1"/>
    </xf>
    <xf numFmtId="43" fontId="26" fillId="0" borderId="17" xfId="1" applyFont="1" applyFill="1" applyBorder="1" applyAlignment="1">
      <alignment horizontal="left" vertical="center" wrapText="1"/>
    </xf>
    <xf numFmtId="43" fontId="26" fillId="0" borderId="18" xfId="1" applyFont="1" applyFill="1" applyBorder="1" applyAlignment="1">
      <alignment horizontal="left" vertical="center" wrapText="1"/>
    </xf>
    <xf numFmtId="43" fontId="26" fillId="0" borderId="19" xfId="1" applyFont="1" applyFill="1" applyBorder="1" applyAlignment="1">
      <alignment horizontal="left" vertical="center" wrapText="1"/>
    </xf>
    <xf numFmtId="43" fontId="25" fillId="0" borderId="17" xfId="1" applyFont="1" applyFill="1" applyBorder="1" applyAlignment="1">
      <alignment horizontal="left" vertical="center"/>
    </xf>
    <xf numFmtId="43" fontId="25" fillId="0" borderId="18" xfId="1" applyFont="1" applyFill="1" applyBorder="1" applyAlignment="1">
      <alignment horizontal="left" vertical="center"/>
    </xf>
    <xf numFmtId="43" fontId="25" fillId="0" borderId="19" xfId="1" applyFont="1" applyFill="1" applyBorder="1" applyAlignment="1">
      <alignment horizontal="left" vertical="center"/>
    </xf>
    <xf numFmtId="164" fontId="18" fillId="0" borderId="0" xfId="4" applyFont="1" applyAlignment="1">
      <alignment horizontal="left"/>
    </xf>
    <xf numFmtId="0" fontId="25" fillId="0" borderId="0" xfId="0" applyFont="1" applyAlignment="1">
      <alignment horizontal="left"/>
    </xf>
    <xf numFmtId="0" fontId="30" fillId="2" borderId="16" xfId="0" applyFont="1" applyFill="1" applyBorder="1" applyAlignment="1">
      <alignment horizontal="center" vertical="center" wrapText="1"/>
    </xf>
    <xf numFmtId="0" fontId="25" fillId="0" borderId="8" xfId="0" applyFont="1" applyBorder="1" applyAlignment="1">
      <alignment vertical="center" wrapText="1"/>
    </xf>
    <xf numFmtId="0" fontId="25" fillId="0" borderId="0" xfId="0" applyFont="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wrapText="1"/>
    </xf>
    <xf numFmtId="0" fontId="26" fillId="0" borderId="0" xfId="0" applyFont="1" applyAlignment="1">
      <alignment vertical="center" wrapText="1"/>
    </xf>
    <xf numFmtId="0" fontId="30" fillId="2" borderId="19" xfId="0" applyFont="1" applyFill="1" applyBorder="1" applyAlignment="1">
      <alignment horizontal="center" vertical="center"/>
    </xf>
    <xf numFmtId="0" fontId="33" fillId="0" borderId="0" xfId="6" applyAlignment="1">
      <alignment horizontal="left" vertical="center" wrapText="1"/>
    </xf>
    <xf numFmtId="0" fontId="33" fillId="0" borderId="0" xfId="6" applyAlignment="1">
      <alignment horizontal="left" vertical="center"/>
    </xf>
    <xf numFmtId="0" fontId="41" fillId="0" borderId="0" xfId="0" applyFont="1" applyAlignment="1">
      <alignment horizontal="left" vertical="center" wrapText="1"/>
    </xf>
    <xf numFmtId="0" fontId="30" fillId="2" borderId="17" xfId="0" applyFont="1" applyFill="1" applyBorder="1" applyAlignment="1">
      <alignment horizontal="center" vertical="center"/>
    </xf>
    <xf numFmtId="0" fontId="30" fillId="4" borderId="17" xfId="0" applyFont="1" applyFill="1" applyBorder="1" applyAlignment="1">
      <alignment horizontal="center" vertical="center"/>
    </xf>
    <xf numFmtId="0" fontId="30" fillId="4" borderId="19" xfId="0" applyFont="1" applyFill="1" applyBorder="1" applyAlignment="1">
      <alignment horizontal="center" vertical="center"/>
    </xf>
    <xf numFmtId="0" fontId="41" fillId="0" borderId="16" xfId="0" applyFont="1" applyBorder="1" applyAlignment="1">
      <alignment horizontal="left" vertical="center" wrapText="1" indent="1"/>
    </xf>
    <xf numFmtId="9" fontId="41" fillId="0" borderId="16" xfId="0" applyNumberFormat="1" applyFont="1" applyBorder="1" applyAlignment="1">
      <alignment horizontal="center" vertical="center"/>
    </xf>
    <xf numFmtId="0" fontId="41" fillId="0" borderId="16" xfId="0" applyFont="1" applyBorder="1" applyAlignment="1">
      <alignment horizontal="center" vertical="center"/>
    </xf>
    <xf numFmtId="9" fontId="41" fillId="0" borderId="17" xfId="0" applyNumberFormat="1" applyFont="1" applyBorder="1" applyAlignment="1">
      <alignment horizontal="center" vertical="center"/>
    </xf>
    <xf numFmtId="9" fontId="41" fillId="0" borderId="19" xfId="0" applyNumberFormat="1" applyFont="1" applyBorder="1" applyAlignment="1">
      <alignment horizontal="center" vertical="center"/>
    </xf>
    <xf numFmtId="0" fontId="30" fillId="2" borderId="16" xfId="0" applyFont="1" applyFill="1" applyBorder="1" applyAlignment="1">
      <alignment horizontal="center" vertical="center"/>
    </xf>
    <xf numFmtId="0" fontId="41" fillId="0" borderId="0" xfId="0" applyFont="1" applyAlignment="1">
      <alignment horizontal="left" vertical="top" wrapText="1"/>
    </xf>
    <xf numFmtId="0" fontId="44" fillId="0" borderId="0" xfId="0" applyFont="1" applyAlignment="1">
      <alignment horizontal="center" vertical="center" wrapText="1"/>
    </xf>
  </cellXfs>
  <cellStyles count="11">
    <cellStyle name="Hipervínculo" xfId="3" builtinId="8"/>
    <cellStyle name="Millares" xfId="1" builtinId="3"/>
    <cellStyle name="Millares [0]" xfId="2" builtinId="6"/>
    <cellStyle name="Millares [0] 2" xfId="7" xr:uid="{B6DD4250-3468-4F51-B3C4-3D07E03FDB86}"/>
    <cellStyle name="Millares 2" xfId="5" xr:uid="{31CB66D0-F379-4681-8F78-543677F48D9C}"/>
    <cellStyle name="Normal" xfId="0" builtinId="0"/>
    <cellStyle name="Normal 10 10 2 2 2" xfId="9" xr:uid="{E3B5B3C0-6F1B-48AC-A26F-0710FA02E15A}"/>
    <cellStyle name="Normal 1030" xfId="10" xr:uid="{1DB5C1BE-6796-41D0-BE12-08F1CEFD8344}"/>
    <cellStyle name="Normal 12" xfId="8" xr:uid="{C85094D2-8746-4766-A5DA-2DD7C18ACEA5}"/>
    <cellStyle name="Normal 2" xfId="6" xr:uid="{C31B7DCC-12F1-4330-AF72-EFF5DC9ED3F9}"/>
    <cellStyle name="Normal_Estados Fiscal 1999" xfId="4" xr:uid="{1DF205AA-73A0-4121-A61D-8E1E1F2CBEC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1.emf"/><Relationship Id="rId1"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6.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1</xdr:col>
      <xdr:colOff>108857</xdr:colOff>
      <xdr:row>1</xdr:row>
      <xdr:rowOff>119743</xdr:rowOff>
    </xdr:from>
    <xdr:to>
      <xdr:col>4</xdr:col>
      <xdr:colOff>687616</xdr:colOff>
      <xdr:row>4</xdr:row>
      <xdr:rowOff>64961</xdr:rowOff>
    </xdr:to>
    <xdr:pic>
      <xdr:nvPicPr>
        <xdr:cNvPr id="2" name="Imagen 1">
          <a:extLst>
            <a:ext uri="{FF2B5EF4-FFF2-40B4-BE49-F238E27FC236}">
              <a16:creationId xmlns:a16="http://schemas.microsoft.com/office/drawing/2014/main" id="{CBA19F39-686C-4C01-B187-46558EB19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737" y="295003"/>
          <a:ext cx="2506619" cy="516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2524172</xdr:colOff>
      <xdr:row>4</xdr:row>
      <xdr:rowOff>80095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2547984</xdr:colOff>
      <xdr:row>5</xdr:row>
      <xdr:rowOff>92477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69333</xdr:colOff>
      <xdr:row>5</xdr:row>
      <xdr:rowOff>119270</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2369325</xdr:colOff>
      <xdr:row>5</xdr:row>
      <xdr:rowOff>173757</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2</xdr:col>
      <xdr:colOff>2150032</xdr:colOff>
      <xdr:row>3</xdr:row>
      <xdr:rowOff>71188</xdr:rowOff>
    </xdr:to>
    <xdr:pic>
      <xdr:nvPicPr>
        <xdr:cNvPr id="2" name="Imagen 1">
          <a:extLst>
            <a:ext uri="{FF2B5EF4-FFF2-40B4-BE49-F238E27FC236}">
              <a16:creationId xmlns:a16="http://schemas.microsoft.com/office/drawing/2014/main" id="{F62675B2-6DEF-4CE6-B4B8-9341AFFDF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2857"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egfin05\AppData\Local\Microsoft\Windows\INetCache\Content.Outlook\TC4XRX7R\EEFF-8309-80137116-20240930%20-%20FM%20USDV3%20(002).xlsx" TargetMode="External"/><Relationship Id="rId1" Type="http://schemas.openxmlformats.org/officeDocument/2006/relationships/externalLinkPath" Target="/Users/Segfin05/AppData/Local/Microsoft/Windows/INetCache/Content.Outlook/TC4XRX7R/EEFF-8309-80137116-20240930%20-%20FM%20USDV3%20(0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egfin05\AppData\Local\Microsoft\Windows\INetCache\Content.Outlook\TC4XRX7R\Balance%20+%20TXT%20FONDO%20USD%20MARZO%202025.xlsx" TargetMode="External"/><Relationship Id="rId1" Type="http://schemas.openxmlformats.org/officeDocument/2006/relationships/externalLinkPath" Target="/Users/Segfin05/AppData/Local/Microsoft/Windows/INetCache/Content.Outlook/TC4XRX7R/Balance%20+%20TXT%20FONDO%20USD%20MARZ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LASIFICACION"/>
      <sheetName val="BG 122024"/>
      <sheetName val="CA EF"/>
      <sheetName val="Índice"/>
      <sheetName val="01.Estado del Activo Neto"/>
      <sheetName val="02.Estado de Ingresos y Egresos"/>
      <sheetName val="03.Estado de Variac del Activo "/>
      <sheetName val="04.Estado de Flujo de Efectivo"/>
      <sheetName val="05.Notas Estados Financieros"/>
    </sheetNames>
    <sheetDataSet>
      <sheetData sheetId="0">
        <row r="1">
          <cell r="B1" t="str">
            <v>***  I  : Cuenta Imputable</v>
          </cell>
        </row>
        <row r="4">
          <cell r="C4" t="str">
            <v>Código Cuenta</v>
          </cell>
        </row>
        <row r="5">
          <cell r="C5">
            <v>1</v>
          </cell>
          <cell r="D5" t="str">
            <v>ACTIVO</v>
          </cell>
        </row>
        <row r="6">
          <cell r="C6">
            <v>11</v>
          </cell>
          <cell r="D6" t="str">
            <v>ACTIVO CORRIENTE</v>
          </cell>
        </row>
        <row r="7">
          <cell r="C7">
            <v>111</v>
          </cell>
          <cell r="D7" t="str">
            <v>DISPONIBILIDADES</v>
          </cell>
        </row>
        <row r="8">
          <cell r="C8">
            <v>11111</v>
          </cell>
          <cell r="D8" t="str">
            <v>Bancos</v>
          </cell>
        </row>
        <row r="9">
          <cell r="C9">
            <v>111111</v>
          </cell>
          <cell r="D9" t="str">
            <v>Bancos Locales</v>
          </cell>
        </row>
        <row r="10">
          <cell r="C10">
            <v>11111111</v>
          </cell>
          <cell r="D10" t="str">
            <v>Bancos Cuentas Operativa</v>
          </cell>
        </row>
        <row r="11">
          <cell r="C11">
            <v>1111111102</v>
          </cell>
          <cell r="D11" t="str">
            <v>Banco Itau USD - Cuenta Operativa</v>
          </cell>
        </row>
        <row r="12">
          <cell r="C12">
            <v>1111111103</v>
          </cell>
          <cell r="D12" t="str">
            <v>Interfisa Banco</v>
          </cell>
        </row>
        <row r="13">
          <cell r="C13">
            <v>112</v>
          </cell>
          <cell r="D13" t="str">
            <v>CRÉDITOS VIGENTES</v>
          </cell>
        </row>
        <row r="14">
          <cell r="C14">
            <v>11202</v>
          </cell>
          <cell r="D14" t="str">
            <v>Documentos y cuentas por cobrar</v>
          </cell>
        </row>
        <row r="15">
          <cell r="C15">
            <v>112022</v>
          </cell>
          <cell r="D15" t="str">
            <v>Otras cuentas por cobrar</v>
          </cell>
        </row>
        <row r="16">
          <cell r="C16">
            <v>11202202</v>
          </cell>
          <cell r="D16" t="str">
            <v>Otras cuentas por cobrar - USD</v>
          </cell>
        </row>
        <row r="17">
          <cell r="C17">
            <v>11212202</v>
          </cell>
          <cell r="D17" t="str">
            <v>LIQUIDEZ BNB INVEST USD</v>
          </cell>
        </row>
        <row r="18">
          <cell r="C18">
            <v>114</v>
          </cell>
          <cell r="D18" t="str">
            <v>INVERSIONES TEMPORARIAS</v>
          </cell>
        </row>
        <row r="19">
          <cell r="C19">
            <v>11402</v>
          </cell>
          <cell r="D19" t="str">
            <v>Títulos Renta Fija</v>
          </cell>
        </row>
        <row r="20">
          <cell r="C20">
            <v>114022</v>
          </cell>
          <cell r="D20" t="str">
            <v>Emitidos por el Sector Financiero</v>
          </cell>
        </row>
        <row r="21">
          <cell r="C21">
            <v>11402201</v>
          </cell>
          <cell r="D21" t="str">
            <v>Bonos Financieros</v>
          </cell>
        </row>
        <row r="22">
          <cell r="C22">
            <v>1140220102</v>
          </cell>
          <cell r="D22" t="str">
            <v>Bonos Financieros - USD</v>
          </cell>
        </row>
        <row r="23">
          <cell r="C23">
            <v>11402202</v>
          </cell>
          <cell r="D23" t="str">
            <v>Bonos Subordinados</v>
          </cell>
        </row>
        <row r="24">
          <cell r="C24">
            <v>1140220202</v>
          </cell>
          <cell r="D24" t="str">
            <v>Bonos Subordinados - USD</v>
          </cell>
        </row>
        <row r="25">
          <cell r="C25">
            <v>11402203</v>
          </cell>
          <cell r="D25" t="str">
            <v>CDA</v>
          </cell>
        </row>
        <row r="26">
          <cell r="C26">
            <v>1140220302</v>
          </cell>
          <cell r="D26" t="str">
            <v>CDA - USD</v>
          </cell>
        </row>
        <row r="27">
          <cell r="C27">
            <v>114023</v>
          </cell>
          <cell r="D27" t="str">
            <v>Emitidos por Entidades del Sector Privad</v>
          </cell>
        </row>
        <row r="28">
          <cell r="C28">
            <v>11402301</v>
          </cell>
          <cell r="D28" t="str">
            <v>Bonos Corporativos</v>
          </cell>
        </row>
        <row r="29">
          <cell r="C29">
            <v>1140230102</v>
          </cell>
          <cell r="D29" t="str">
            <v>Bonos Corporativos - USD</v>
          </cell>
        </row>
        <row r="30">
          <cell r="C30">
            <v>11402302</v>
          </cell>
          <cell r="D30" t="str">
            <v>BBCP</v>
          </cell>
        </row>
        <row r="31">
          <cell r="C31">
            <v>1140230202</v>
          </cell>
          <cell r="D31" t="str">
            <v>BBCP - USD</v>
          </cell>
        </row>
        <row r="32">
          <cell r="C32">
            <v>11402303</v>
          </cell>
          <cell r="D32" t="str">
            <v>Letras de tesoro americano</v>
          </cell>
        </row>
        <row r="33">
          <cell r="C33">
            <v>1140230302</v>
          </cell>
          <cell r="D33" t="str">
            <v>LETRAS DEL TESORO AMERICANO usd</v>
          </cell>
        </row>
        <row r="34">
          <cell r="C34">
            <v>11402304</v>
          </cell>
          <cell r="D34" t="str">
            <v>FONDO MUTUOS</v>
          </cell>
        </row>
        <row r="35">
          <cell r="C35">
            <v>1140230402</v>
          </cell>
          <cell r="D35" t="str">
            <v>FONDO MUTUOS USD</v>
          </cell>
        </row>
        <row r="36">
          <cell r="C36">
            <v>114024</v>
          </cell>
          <cell r="D36" t="str">
            <v>Emitidos por Empresas Vinculadas</v>
          </cell>
        </row>
        <row r="37">
          <cell r="C37">
            <v>11402401</v>
          </cell>
          <cell r="D37" t="str">
            <v>Bonos Financieros - Vinculadas</v>
          </cell>
        </row>
        <row r="38">
          <cell r="C38">
            <v>1140240102</v>
          </cell>
          <cell r="D38" t="str">
            <v>Bonos Financieros USD - VINCULADAS</v>
          </cell>
        </row>
        <row r="39">
          <cell r="C39">
            <v>114025</v>
          </cell>
          <cell r="D39" t="str">
            <v>Primas Diferidas por Diferencia de Preci</v>
          </cell>
        </row>
        <row r="40">
          <cell r="C40">
            <v>11402501</v>
          </cell>
          <cell r="D40" t="str">
            <v>Prima por Diferencia de Precios (+)</v>
          </cell>
        </row>
        <row r="41">
          <cell r="C41">
            <v>1140250101</v>
          </cell>
          <cell r="D41" t="str">
            <v>Dif. Precio (+) Bonos Financieros</v>
          </cell>
        </row>
        <row r="42">
          <cell r="C42">
            <v>114025010102</v>
          </cell>
          <cell r="D42" t="str">
            <v>Dif. Precio (+) Bonos Financieros - USD</v>
          </cell>
        </row>
        <row r="43">
          <cell r="C43">
            <v>1140250103</v>
          </cell>
          <cell r="D43" t="str">
            <v>Dif. Precio (+) Bonos Subordinados</v>
          </cell>
        </row>
        <row r="44">
          <cell r="C44">
            <v>114025010302</v>
          </cell>
          <cell r="D44" t="str">
            <v>Dif. Precio (+) Bonos Subordinados - USD</v>
          </cell>
        </row>
        <row r="45">
          <cell r="C45">
            <v>1140250104</v>
          </cell>
          <cell r="D45" t="str">
            <v>Dif. Precio (+) CDA</v>
          </cell>
        </row>
        <row r="46">
          <cell r="C46">
            <v>114025010402</v>
          </cell>
          <cell r="D46" t="str">
            <v>Dif. Precio (+) CDA - USD</v>
          </cell>
        </row>
        <row r="47">
          <cell r="C47">
            <v>1140250105</v>
          </cell>
          <cell r="D47" t="str">
            <v>Dif. Precio (+) Bonos Corporativos</v>
          </cell>
        </row>
        <row r="48">
          <cell r="C48">
            <v>114025010502</v>
          </cell>
          <cell r="D48" t="str">
            <v>Dif. Precio (+) Bonos Corporativos - USD</v>
          </cell>
        </row>
        <row r="49">
          <cell r="C49">
            <v>1140250106</v>
          </cell>
          <cell r="D49" t="str">
            <v>Dif. Precio (+) BBCP</v>
          </cell>
        </row>
        <row r="50">
          <cell r="C50">
            <v>114025010602</v>
          </cell>
          <cell r="D50" t="str">
            <v>Dif. Precio (+) BBCP - USD</v>
          </cell>
        </row>
        <row r="51">
          <cell r="C51">
            <v>1140250107</v>
          </cell>
          <cell r="D51" t="str">
            <v>Dif. Precio (+) Letras de Regulacion Monetaria</v>
          </cell>
        </row>
        <row r="52">
          <cell r="C52">
            <v>114025010702</v>
          </cell>
          <cell r="D52" t="str">
            <v>DIF. PRECIO (+) LETRAS DE REGULACION MONETARIA - USD</v>
          </cell>
        </row>
        <row r="53">
          <cell r="C53">
            <v>11402502</v>
          </cell>
          <cell r="D53" t="str">
            <v>Prima por Diferencia de Precios (-)</v>
          </cell>
        </row>
        <row r="54">
          <cell r="C54">
            <v>1140250201</v>
          </cell>
          <cell r="D54" t="str">
            <v>Dif. Precio (-) Bonos Financieros</v>
          </cell>
        </row>
        <row r="55">
          <cell r="C55">
            <v>114025020102</v>
          </cell>
          <cell r="D55" t="str">
            <v>Dif. Precio (-) Bonos Financieros - USD</v>
          </cell>
        </row>
        <row r="56">
          <cell r="C56">
            <v>1140250202</v>
          </cell>
          <cell r="D56" t="str">
            <v>Dif. Precio (-) Bonos Subordinados</v>
          </cell>
        </row>
        <row r="57">
          <cell r="C57">
            <v>114025020202</v>
          </cell>
          <cell r="D57" t="str">
            <v>Dif. Precio (-) Bonos Subordinados - USD</v>
          </cell>
        </row>
        <row r="58">
          <cell r="C58">
            <v>1140250203</v>
          </cell>
          <cell r="D58" t="str">
            <v>Dif. Precio (-) CDA</v>
          </cell>
        </row>
        <row r="59">
          <cell r="C59">
            <v>114025020302</v>
          </cell>
          <cell r="D59" t="str">
            <v>Dif. Precio (-) CDA - USD</v>
          </cell>
        </row>
        <row r="60">
          <cell r="C60">
            <v>1140250204</v>
          </cell>
          <cell r="D60" t="str">
            <v>Dif. Precio (-) Bonos Corporativos</v>
          </cell>
        </row>
        <row r="61">
          <cell r="C61">
            <v>114025020402</v>
          </cell>
          <cell r="D61" t="str">
            <v>Dif. Precio (-) Bonos Corporativos - USD</v>
          </cell>
        </row>
        <row r="62">
          <cell r="C62">
            <v>1140250214</v>
          </cell>
          <cell r="D62" t="str">
            <v>Dif. Precio (-) Bonos Financieros GS</v>
          </cell>
        </row>
        <row r="63">
          <cell r="C63">
            <v>114025021402</v>
          </cell>
          <cell r="D63" t="str">
            <v>Dif. Precio (-) Bonos Financiero USD</v>
          </cell>
        </row>
        <row r="64">
          <cell r="C64">
            <v>114026</v>
          </cell>
          <cell r="D64" t="str">
            <v>Intereses Devengados s/ Renta Fija</v>
          </cell>
        </row>
        <row r="65">
          <cell r="C65">
            <v>11402601</v>
          </cell>
          <cell r="D65" t="str">
            <v>Intereses a Cobrar s/ Renta Fija</v>
          </cell>
        </row>
        <row r="66">
          <cell r="C66">
            <v>1140260101</v>
          </cell>
          <cell r="D66" t="str">
            <v>Int. a Cobrar - Bonos Financieros</v>
          </cell>
        </row>
        <row r="67">
          <cell r="C67">
            <v>114026010102</v>
          </cell>
          <cell r="D67" t="str">
            <v>Int. a Cobrar - Bonos Financieros - USD</v>
          </cell>
        </row>
        <row r="68">
          <cell r="C68">
            <v>1140260102</v>
          </cell>
          <cell r="D68" t="str">
            <v>Int. a Cobrar - Bonos Subordordinados</v>
          </cell>
        </row>
        <row r="69">
          <cell r="C69">
            <v>114026010202</v>
          </cell>
          <cell r="D69" t="str">
            <v>Int. a Cobrar - Bonos Subordordinados - USD</v>
          </cell>
        </row>
        <row r="70">
          <cell r="C70">
            <v>1140260103</v>
          </cell>
          <cell r="D70" t="str">
            <v>Int. a Cobrar - CDA</v>
          </cell>
        </row>
        <row r="71">
          <cell r="C71">
            <v>114026010302</v>
          </cell>
          <cell r="D71" t="str">
            <v>Int. a Cobrar - CDA - USD</v>
          </cell>
        </row>
        <row r="72">
          <cell r="C72">
            <v>1140260104</v>
          </cell>
          <cell r="D72" t="str">
            <v>Int. a Cobrar - Bonos Corporativos</v>
          </cell>
        </row>
        <row r="73">
          <cell r="C73">
            <v>114026010402</v>
          </cell>
          <cell r="D73" t="str">
            <v>Int. a Cobrar - Bonos Corporativos - USD</v>
          </cell>
        </row>
        <row r="74">
          <cell r="C74">
            <v>1140260105</v>
          </cell>
          <cell r="D74" t="str">
            <v>Int. a Cobrar - BBCP</v>
          </cell>
        </row>
        <row r="75">
          <cell r="C75">
            <v>114026010502</v>
          </cell>
          <cell r="D75" t="str">
            <v>Int. a Cobrar - BBCP - USD</v>
          </cell>
        </row>
        <row r="76">
          <cell r="C76">
            <v>1140260106</v>
          </cell>
          <cell r="D76" t="str">
            <v>Int. a Cobrar - Títulos de Crédito</v>
          </cell>
        </row>
        <row r="77">
          <cell r="C77">
            <v>114026010602</v>
          </cell>
          <cell r="D77" t="str">
            <v>Int. a Cobrar - Títulos de Crédito - USD</v>
          </cell>
        </row>
        <row r="78">
          <cell r="C78">
            <v>1140260107</v>
          </cell>
          <cell r="D78" t="str">
            <v>Int. a Cobrar - Bonos Financieros Vinc</v>
          </cell>
        </row>
        <row r="79">
          <cell r="C79">
            <v>114026010702</v>
          </cell>
          <cell r="D79" t="str">
            <v>Int. a Cobrar - Bonos Financieros USD Vinc</v>
          </cell>
        </row>
        <row r="80">
          <cell r="C80">
            <v>11402602</v>
          </cell>
          <cell r="D80" t="str">
            <v>(Intereses a Devengar)</v>
          </cell>
        </row>
        <row r="81">
          <cell r="C81">
            <v>1140260201</v>
          </cell>
          <cell r="D81" t="str">
            <v>Int. a Deveng. Bonos Financieros</v>
          </cell>
        </row>
        <row r="82">
          <cell r="C82">
            <v>114026020102</v>
          </cell>
          <cell r="D82" t="str">
            <v>Int. a Deveng. Bonos Financieros - USD</v>
          </cell>
        </row>
        <row r="83">
          <cell r="C83">
            <v>1140260202</v>
          </cell>
          <cell r="D83" t="str">
            <v>Int. a Deveng. Bonos Subordinados</v>
          </cell>
        </row>
        <row r="84">
          <cell r="C84">
            <v>114026020202</v>
          </cell>
          <cell r="D84" t="str">
            <v>Int. a Deveng. Bonos Subordinados - USD</v>
          </cell>
        </row>
        <row r="85">
          <cell r="C85">
            <v>1140260203</v>
          </cell>
          <cell r="D85" t="str">
            <v>Int. a Deveng. CDA</v>
          </cell>
        </row>
        <row r="86">
          <cell r="C86">
            <v>114026020302</v>
          </cell>
          <cell r="D86" t="str">
            <v>Int. a Deveng. CDA - USD</v>
          </cell>
        </row>
        <row r="87">
          <cell r="C87">
            <v>1140260204</v>
          </cell>
          <cell r="D87" t="str">
            <v>Int. a Deveng. Bonos Corporativos</v>
          </cell>
        </row>
        <row r="88">
          <cell r="C88">
            <v>114026020402</v>
          </cell>
          <cell r="D88" t="str">
            <v>Int. a Deveng. Bonos Corporativos - USD</v>
          </cell>
        </row>
        <row r="89">
          <cell r="C89">
            <v>1140260205</v>
          </cell>
          <cell r="D89" t="str">
            <v>Int. a Deveng. BBCP</v>
          </cell>
        </row>
        <row r="90">
          <cell r="C90">
            <v>114026020502</v>
          </cell>
          <cell r="D90" t="str">
            <v>Int. a Deveng. BBCP - USD</v>
          </cell>
        </row>
        <row r="91">
          <cell r="C91">
            <v>1140260206</v>
          </cell>
          <cell r="D91" t="str">
            <v>Int. a Deveng. Títulos de Crédito</v>
          </cell>
        </row>
        <row r="92">
          <cell r="C92">
            <v>114026020602</v>
          </cell>
          <cell r="D92" t="str">
            <v>Int. a Deveng. Títulos de Crédito - USD</v>
          </cell>
        </row>
        <row r="93">
          <cell r="C93">
            <v>1140260207</v>
          </cell>
          <cell r="D93" t="str">
            <v>Int. a Deveng. Bonos Financieros Vinculadas</v>
          </cell>
        </row>
        <row r="94">
          <cell r="C94">
            <v>114026020702</v>
          </cell>
          <cell r="D94" t="str">
            <v>INT A DEVENG NOTA ESTRUCTURADA USD</v>
          </cell>
        </row>
        <row r="95">
          <cell r="C95">
            <v>11403</v>
          </cell>
          <cell r="D95" t="str">
            <v>Títulos Renta Variable</v>
          </cell>
        </row>
        <row r="96">
          <cell r="C96">
            <v>114031</v>
          </cell>
          <cell r="D96" t="str">
            <v>Titulos Valores de Renta Variable-Local</v>
          </cell>
        </row>
        <row r="97">
          <cell r="C97">
            <v>11403101</v>
          </cell>
          <cell r="D97" t="str">
            <v>FONDOS MUTUOS</v>
          </cell>
        </row>
        <row r="98">
          <cell r="C98">
            <v>1140310102</v>
          </cell>
          <cell r="D98" t="str">
            <v>FONDO MUTUO AVALON RENTA FIJA USD</v>
          </cell>
        </row>
        <row r="99">
          <cell r="C99">
            <v>11406</v>
          </cell>
          <cell r="D99" t="str">
            <v>Operaciones de Reporto</v>
          </cell>
        </row>
        <row r="100">
          <cell r="C100">
            <v>114061</v>
          </cell>
          <cell r="D100" t="str">
            <v>Valores entregados por Reporto</v>
          </cell>
        </row>
        <row r="101">
          <cell r="C101">
            <v>11406103</v>
          </cell>
          <cell r="D101" t="str">
            <v>Prima a Cobrar - Repo</v>
          </cell>
        </row>
        <row r="102">
          <cell r="C102">
            <v>1140610302</v>
          </cell>
          <cell r="D102" t="str">
            <v>Prima a Cobrar - Repo USD</v>
          </cell>
        </row>
        <row r="103">
          <cell r="C103">
            <v>11406104</v>
          </cell>
          <cell r="D103" t="str">
            <v>Prima a Devengar Repo</v>
          </cell>
        </row>
        <row r="104">
          <cell r="C104">
            <v>1140610402</v>
          </cell>
          <cell r="D104" t="str">
            <v>Prima a Devengar Repo</v>
          </cell>
        </row>
        <row r="105">
          <cell r="C105">
            <v>114062</v>
          </cell>
          <cell r="D105" t="str">
            <v>Valores recibidos por Reporto</v>
          </cell>
        </row>
        <row r="106">
          <cell r="C106">
            <v>11406202</v>
          </cell>
          <cell r="D106" t="str">
            <v>Bonos Subordinados</v>
          </cell>
        </row>
        <row r="107">
          <cell r="C107">
            <v>1140620202</v>
          </cell>
          <cell r="D107" t="str">
            <v>Bonos Subordinados - USD</v>
          </cell>
        </row>
        <row r="108">
          <cell r="C108">
            <v>11406204</v>
          </cell>
          <cell r="D108" t="str">
            <v>Bonos Subordinados</v>
          </cell>
        </row>
        <row r="109">
          <cell r="C109">
            <v>1140620402</v>
          </cell>
          <cell r="D109" t="str">
            <v>Bonos Subordinados - USD</v>
          </cell>
        </row>
        <row r="110">
          <cell r="C110">
            <v>11406201</v>
          </cell>
          <cell r="D110" t="str">
            <v>Bonos Financieros</v>
          </cell>
        </row>
        <row r="111">
          <cell r="C111">
            <v>1140620102</v>
          </cell>
          <cell r="D111" t="str">
            <v>Bonos Financieros - USD</v>
          </cell>
        </row>
        <row r="112">
          <cell r="C112">
            <v>11407</v>
          </cell>
          <cell r="D112" t="str">
            <v>Operaciones a Liquidar</v>
          </cell>
        </row>
        <row r="113">
          <cell r="C113">
            <v>114071</v>
          </cell>
          <cell r="D113" t="str">
            <v>Operaciones a Liquidar - Local</v>
          </cell>
        </row>
        <row r="114">
          <cell r="C114">
            <v>11407102</v>
          </cell>
          <cell r="D114" t="str">
            <v>Operaciones a Liquidar USD</v>
          </cell>
        </row>
        <row r="115">
          <cell r="C115">
            <v>2</v>
          </cell>
          <cell r="D115" t="str">
            <v>PASIVO</v>
          </cell>
        </row>
        <row r="116">
          <cell r="C116">
            <v>21</v>
          </cell>
          <cell r="D116" t="str">
            <v>PASIVO CORRIENTE</v>
          </cell>
        </row>
        <row r="117">
          <cell r="C117">
            <v>211</v>
          </cell>
          <cell r="D117" t="str">
            <v>DEUDAS VIGENTES</v>
          </cell>
        </row>
        <row r="118">
          <cell r="C118">
            <v>21101</v>
          </cell>
          <cell r="D118" t="str">
            <v>Operaciones a Liquidar</v>
          </cell>
        </row>
        <row r="119">
          <cell r="C119">
            <v>211011</v>
          </cell>
          <cell r="D119" t="str">
            <v>Operaciones a Liquidar - Local</v>
          </cell>
        </row>
        <row r="120">
          <cell r="C120">
            <v>21101102</v>
          </cell>
          <cell r="D120" t="str">
            <v>Operaciones a Liquidar - USD</v>
          </cell>
        </row>
        <row r="121">
          <cell r="C121">
            <v>211014</v>
          </cell>
          <cell r="D121" t="str">
            <v>Comision por administracion de Fondos</v>
          </cell>
        </row>
        <row r="122">
          <cell r="C122">
            <v>21101402</v>
          </cell>
          <cell r="D122" t="str">
            <v>Comision por administracion de Fondos USD</v>
          </cell>
        </row>
        <row r="123">
          <cell r="C123">
            <v>21304</v>
          </cell>
          <cell r="D123" t="str">
            <v>Diferencial de Precios en Instrumentos de Renta Fija</v>
          </cell>
        </row>
        <row r="124">
          <cell r="C124">
            <v>213041</v>
          </cell>
          <cell r="D124" t="str">
            <v>Dif. Precio (+) CDA</v>
          </cell>
        </row>
        <row r="125">
          <cell r="C125">
            <v>21304102</v>
          </cell>
          <cell r="D125" t="str">
            <v>Dif. Precio (+) CDA - USD</v>
          </cell>
        </row>
        <row r="126">
          <cell r="C126">
            <v>213042</v>
          </cell>
          <cell r="D126" t="str">
            <v>Dif. Precio (+) Bonos Subordinados</v>
          </cell>
        </row>
        <row r="127">
          <cell r="C127">
            <v>21304202</v>
          </cell>
          <cell r="D127" t="str">
            <v>DIF. PRECIO (+) BONOS SUBORDINADOS - USD</v>
          </cell>
        </row>
        <row r="128">
          <cell r="C128">
            <v>213043</v>
          </cell>
          <cell r="D128" t="str">
            <v>Dif. Precio (+) Bonos Corporativos</v>
          </cell>
        </row>
        <row r="129">
          <cell r="C129">
            <v>21304302</v>
          </cell>
          <cell r="D129" t="str">
            <v>Dif. Precio (+) Bonos Corporativos - USD</v>
          </cell>
        </row>
        <row r="130">
          <cell r="C130">
            <v>213044</v>
          </cell>
          <cell r="D130" t="str">
            <v>Dif. Precio (+) Bonos Financieros</v>
          </cell>
        </row>
        <row r="131">
          <cell r="C131">
            <v>21304402</v>
          </cell>
          <cell r="D131" t="str">
            <v>DIF. PRECIO (+) BONOS FINANCIEROS - USD</v>
          </cell>
        </row>
        <row r="132">
          <cell r="C132">
            <v>213046</v>
          </cell>
          <cell r="D132" t="str">
            <v>Dif. Precio (+) BBCP</v>
          </cell>
        </row>
        <row r="133">
          <cell r="C133">
            <v>21304602</v>
          </cell>
          <cell r="D133" t="str">
            <v>Dif. Precio (+) BBCP - USD</v>
          </cell>
        </row>
        <row r="134">
          <cell r="C134">
            <v>213047</v>
          </cell>
          <cell r="D134" t="str">
            <v>Dif. Precio (+) LRM</v>
          </cell>
        </row>
        <row r="135">
          <cell r="C135">
            <v>21304702</v>
          </cell>
          <cell r="D135" t="str">
            <v>DIF. PRECIO (+) LRM - USD</v>
          </cell>
        </row>
        <row r="136">
          <cell r="C136">
            <v>3</v>
          </cell>
          <cell r="D136" t="str">
            <v>PATRIMONIO NETO</v>
          </cell>
        </row>
        <row r="137">
          <cell r="C137">
            <v>30</v>
          </cell>
          <cell r="D137" t="str">
            <v>CAPITAL</v>
          </cell>
        </row>
        <row r="138">
          <cell r="C138">
            <v>301</v>
          </cell>
          <cell r="D138" t="str">
            <v>Capital</v>
          </cell>
        </row>
        <row r="139">
          <cell r="C139">
            <v>30111</v>
          </cell>
          <cell r="D139" t="str">
            <v>Capital</v>
          </cell>
        </row>
        <row r="140">
          <cell r="C140">
            <v>301111</v>
          </cell>
          <cell r="D140" t="str">
            <v>Capital</v>
          </cell>
        </row>
        <row r="141">
          <cell r="C141">
            <v>30111101</v>
          </cell>
          <cell r="D141" t="str">
            <v>Suscripciones</v>
          </cell>
        </row>
        <row r="142">
          <cell r="C142">
            <v>3011110102</v>
          </cell>
          <cell r="D142" t="str">
            <v>Suscripciones USD</v>
          </cell>
        </row>
        <row r="143">
          <cell r="C143">
            <v>303</v>
          </cell>
          <cell r="D143" t="str">
            <v>RESULTADOS</v>
          </cell>
        </row>
        <row r="144">
          <cell r="C144">
            <v>30311</v>
          </cell>
          <cell r="D144" t="str">
            <v>Resultados</v>
          </cell>
        </row>
        <row r="145">
          <cell r="C145">
            <v>303111</v>
          </cell>
          <cell r="D145" t="str">
            <v>Resultados</v>
          </cell>
        </row>
        <row r="146">
          <cell r="C146">
            <v>30311101</v>
          </cell>
          <cell r="D146" t="str">
            <v>Resultados Acumulados</v>
          </cell>
        </row>
        <row r="147">
          <cell r="C147">
            <v>30311102</v>
          </cell>
          <cell r="D147" t="str">
            <v>Resultado del Ejercicio</v>
          </cell>
        </row>
        <row r="149">
          <cell r="C149">
            <v>4</v>
          </cell>
          <cell r="D149" t="str">
            <v>INGRESOS</v>
          </cell>
        </row>
        <row r="150">
          <cell r="C150">
            <v>41</v>
          </cell>
          <cell r="D150" t="str">
            <v>INGRESOS OPERATIVOS</v>
          </cell>
        </row>
        <row r="151">
          <cell r="C151">
            <v>413</v>
          </cell>
          <cell r="D151" t="str">
            <v>Ingresos y rentas de cartera propia</v>
          </cell>
        </row>
        <row r="152">
          <cell r="C152">
            <v>41301</v>
          </cell>
          <cell r="D152" t="str">
            <v>Intereses y dividendos de cartera propia</v>
          </cell>
        </row>
        <row r="153">
          <cell r="C153">
            <v>413011</v>
          </cell>
          <cell r="D153" t="str">
            <v>Intereses y dividendos de cartera propia</v>
          </cell>
        </row>
        <row r="154">
          <cell r="C154">
            <v>41301101</v>
          </cell>
          <cell r="D154" t="str">
            <v>Bonos Financieros</v>
          </cell>
        </row>
        <row r="155">
          <cell r="C155">
            <v>4130110102</v>
          </cell>
          <cell r="D155" t="str">
            <v>Bonos Financieros - USD</v>
          </cell>
        </row>
        <row r="156">
          <cell r="C156">
            <v>41301102</v>
          </cell>
          <cell r="D156" t="str">
            <v>Bonos Subordinados</v>
          </cell>
        </row>
        <row r="157">
          <cell r="C157">
            <v>4130110202</v>
          </cell>
          <cell r="D157" t="str">
            <v>Bonos Subordinados - USD</v>
          </cell>
        </row>
        <row r="158">
          <cell r="C158">
            <v>41301103</v>
          </cell>
          <cell r="D158" t="str">
            <v>CDA</v>
          </cell>
        </row>
        <row r="159">
          <cell r="C159">
            <v>4130110302</v>
          </cell>
          <cell r="D159" t="str">
            <v>CDA - USD</v>
          </cell>
        </row>
        <row r="160">
          <cell r="C160">
            <v>41301104</v>
          </cell>
          <cell r="D160" t="str">
            <v>Bonos Corporativos</v>
          </cell>
        </row>
        <row r="161">
          <cell r="C161">
            <v>4130110402</v>
          </cell>
          <cell r="D161" t="str">
            <v>Bonos Corporativos - USD</v>
          </cell>
        </row>
        <row r="162">
          <cell r="C162">
            <v>41301105</v>
          </cell>
          <cell r="D162" t="str">
            <v>BBCP</v>
          </cell>
        </row>
        <row r="163">
          <cell r="C163">
            <v>4130110502</v>
          </cell>
          <cell r="D163" t="str">
            <v>BBCP - USD</v>
          </cell>
        </row>
        <row r="164">
          <cell r="C164">
            <v>41301106</v>
          </cell>
          <cell r="D164" t="str">
            <v>Letras de Regulacion Monetaria</v>
          </cell>
        </row>
        <row r="165">
          <cell r="C165">
            <v>4130110602</v>
          </cell>
          <cell r="D165" t="str">
            <v>LETRAS DE REGULACION MONETARIA - USD</v>
          </cell>
        </row>
        <row r="166">
          <cell r="C166">
            <v>41301107</v>
          </cell>
          <cell r="D166" t="str">
            <v>NOTAS ESTRUCTURADA</v>
          </cell>
        </row>
        <row r="167">
          <cell r="C167">
            <v>4130110702</v>
          </cell>
          <cell r="D167" t="str">
            <v>NOTAS ESTRUCTURADAS - USD</v>
          </cell>
        </row>
        <row r="168">
          <cell r="C168">
            <v>41301114</v>
          </cell>
          <cell r="D168" t="str">
            <v>Rendimiento de Fondo Mutuo RV</v>
          </cell>
        </row>
        <row r="169">
          <cell r="C169">
            <v>4130111402</v>
          </cell>
          <cell r="D169" t="str">
            <v>Rendimiento de Fondo Mutuo RV- USD</v>
          </cell>
        </row>
        <row r="170">
          <cell r="C170">
            <v>41302</v>
          </cell>
          <cell r="D170" t="str">
            <v>Por diferencia de valor de títulos valor</v>
          </cell>
        </row>
        <row r="171">
          <cell r="C171">
            <v>413021</v>
          </cell>
          <cell r="D171" t="str">
            <v>Primas por valor de compra</v>
          </cell>
        </row>
        <row r="172">
          <cell r="C172">
            <v>41302101</v>
          </cell>
          <cell r="D172" t="str">
            <v>Bonos Financieros</v>
          </cell>
        </row>
        <row r="173">
          <cell r="C173">
            <v>4130210102</v>
          </cell>
          <cell r="D173" t="str">
            <v>Bonos Financieros - USD</v>
          </cell>
        </row>
        <row r="174">
          <cell r="C174">
            <v>41302102</v>
          </cell>
          <cell r="D174" t="str">
            <v>Bonos Subordinados</v>
          </cell>
        </row>
        <row r="175">
          <cell r="C175">
            <v>4130210202</v>
          </cell>
          <cell r="D175" t="str">
            <v>Bonos Subordinados - USD</v>
          </cell>
        </row>
        <row r="176">
          <cell r="C176">
            <v>41302103</v>
          </cell>
          <cell r="D176" t="str">
            <v>CDA</v>
          </cell>
        </row>
        <row r="177">
          <cell r="C177">
            <v>4130210302</v>
          </cell>
          <cell r="D177" t="str">
            <v>CDA - USD</v>
          </cell>
        </row>
        <row r="178">
          <cell r="C178">
            <v>41302104</v>
          </cell>
          <cell r="D178" t="str">
            <v>Bonos Corporativos</v>
          </cell>
        </row>
        <row r="179">
          <cell r="C179">
            <v>4130210402</v>
          </cell>
          <cell r="D179" t="str">
            <v>Bonos Corporativos - USD</v>
          </cell>
        </row>
        <row r="180">
          <cell r="C180">
            <v>41302105</v>
          </cell>
          <cell r="D180" t="str">
            <v>BBCP</v>
          </cell>
        </row>
        <row r="181">
          <cell r="C181">
            <v>4130210502</v>
          </cell>
          <cell r="D181" t="str">
            <v>BBCP - USD</v>
          </cell>
        </row>
        <row r="182">
          <cell r="C182">
            <v>41302106</v>
          </cell>
          <cell r="D182" t="str">
            <v>Letras de Regulacion Monetaria</v>
          </cell>
        </row>
        <row r="183">
          <cell r="C183">
            <v>4130210602</v>
          </cell>
          <cell r="D183" t="str">
            <v>LETRAS DE REGULACION MONETARIA - USD</v>
          </cell>
        </row>
        <row r="184">
          <cell r="C184">
            <v>41302107</v>
          </cell>
          <cell r="D184" t="str">
            <v>NOTA ESTRUCTURADA</v>
          </cell>
        </row>
        <row r="185">
          <cell r="C185">
            <v>4130210702</v>
          </cell>
          <cell r="D185" t="str">
            <v>NOTA ESTRUCTURADA USD</v>
          </cell>
        </row>
        <row r="186">
          <cell r="C186">
            <v>413022</v>
          </cell>
          <cell r="D186" t="str">
            <v>Primas por valor de compra futura (repo)</v>
          </cell>
        </row>
        <row r="187">
          <cell r="C187">
            <v>41302202</v>
          </cell>
          <cell r="D187" t="str">
            <v>Primas por valor de compra futura (repo)</v>
          </cell>
        </row>
        <row r="188">
          <cell r="C188">
            <v>4130220201</v>
          </cell>
          <cell r="D188" t="str">
            <v>BONOS CORPORATIVOS GS</v>
          </cell>
        </row>
        <row r="189">
          <cell r="C189">
            <v>4130220202</v>
          </cell>
          <cell r="D189" t="str">
            <v>Bonos Financieros USD</v>
          </cell>
        </row>
        <row r="190">
          <cell r="C190">
            <v>4130220203</v>
          </cell>
          <cell r="D190" t="str">
            <v>CDA USD</v>
          </cell>
        </row>
        <row r="191">
          <cell r="C191">
            <v>4130220204</v>
          </cell>
          <cell r="D191" t="str">
            <v>Bonos Subordinados USD</v>
          </cell>
        </row>
        <row r="192">
          <cell r="C192">
            <v>413023</v>
          </cell>
          <cell r="D192" t="str">
            <v>Prima por valor de venta</v>
          </cell>
        </row>
        <row r="193">
          <cell r="C193">
            <v>41302301</v>
          </cell>
          <cell r="D193" t="str">
            <v>Bonos Financieros</v>
          </cell>
        </row>
        <row r="194">
          <cell r="C194">
            <v>4130230102</v>
          </cell>
          <cell r="D194" t="str">
            <v>Bonos Financieros - USD</v>
          </cell>
        </row>
        <row r="195">
          <cell r="C195">
            <v>41302302</v>
          </cell>
          <cell r="D195" t="str">
            <v>Bonos Subordinados</v>
          </cell>
        </row>
        <row r="196">
          <cell r="C196">
            <v>4130230202</v>
          </cell>
          <cell r="D196" t="str">
            <v>Bonos Subordinados - USD</v>
          </cell>
        </row>
        <row r="197">
          <cell r="C197">
            <v>41302303</v>
          </cell>
          <cell r="D197" t="str">
            <v>CDA</v>
          </cell>
        </row>
        <row r="198">
          <cell r="C198">
            <v>4130230302</v>
          </cell>
          <cell r="D198" t="str">
            <v>CDA - USD</v>
          </cell>
        </row>
        <row r="199">
          <cell r="C199">
            <v>41302304</v>
          </cell>
          <cell r="D199" t="str">
            <v>Bonos Corporativos</v>
          </cell>
        </row>
        <row r="200">
          <cell r="C200">
            <v>4130230402</v>
          </cell>
          <cell r="D200" t="str">
            <v>Bonos Corporativos - USD</v>
          </cell>
        </row>
        <row r="201">
          <cell r="C201">
            <v>41302305</v>
          </cell>
          <cell r="D201" t="str">
            <v>BBCP</v>
          </cell>
        </row>
        <row r="202">
          <cell r="C202">
            <v>4130230502</v>
          </cell>
          <cell r="D202" t="str">
            <v>BBCP - USD</v>
          </cell>
        </row>
        <row r="203">
          <cell r="C203">
            <v>42</v>
          </cell>
          <cell r="D203" t="str">
            <v>INGRESOS FINANCIEROS</v>
          </cell>
        </row>
        <row r="204">
          <cell r="C204">
            <v>421</v>
          </cell>
          <cell r="D204" t="str">
            <v>Intereses cobrados</v>
          </cell>
        </row>
        <row r="205">
          <cell r="C205">
            <v>42101</v>
          </cell>
          <cell r="D205" t="str">
            <v>Intereses cobrados</v>
          </cell>
        </row>
        <row r="206">
          <cell r="C206">
            <v>421011</v>
          </cell>
          <cell r="D206" t="str">
            <v>Intereses cobrados</v>
          </cell>
        </row>
        <row r="207">
          <cell r="C207">
            <v>42101102</v>
          </cell>
          <cell r="D207" t="str">
            <v>Intereses Cobrados</v>
          </cell>
        </row>
        <row r="208">
          <cell r="C208">
            <v>4210110202</v>
          </cell>
          <cell r="D208" t="str">
            <v>Intereses Cobrados USD</v>
          </cell>
        </row>
        <row r="209">
          <cell r="C209">
            <v>48</v>
          </cell>
          <cell r="D209" t="str">
            <v>OTROS INGRESOS NO OPERATIVOS</v>
          </cell>
        </row>
        <row r="210">
          <cell r="C210">
            <v>481</v>
          </cell>
          <cell r="D210" t="str">
            <v>Otros Ingresos no Operativos</v>
          </cell>
        </row>
        <row r="211">
          <cell r="C211">
            <v>48101</v>
          </cell>
          <cell r="D211" t="str">
            <v>Otros Ingresos no Operativos</v>
          </cell>
        </row>
        <row r="212">
          <cell r="C212">
            <v>481011</v>
          </cell>
          <cell r="D212" t="str">
            <v>Otros Ingresos no Operativos</v>
          </cell>
        </row>
        <row r="213">
          <cell r="C213">
            <v>48101102</v>
          </cell>
          <cell r="D213" t="str">
            <v>Ingresos por ajustes y redondeos</v>
          </cell>
        </row>
        <row r="214">
          <cell r="C214">
            <v>48101103</v>
          </cell>
          <cell r="D214" t="str">
            <v>Ingresos extraordinarios</v>
          </cell>
        </row>
        <row r="215">
          <cell r="C215">
            <v>5</v>
          </cell>
          <cell r="D215" t="str">
            <v>EGRESOS</v>
          </cell>
        </row>
        <row r="216">
          <cell r="C216">
            <v>51</v>
          </cell>
          <cell r="D216" t="str">
            <v>EGRESOS OPERATIVOS</v>
          </cell>
        </row>
        <row r="217">
          <cell r="C217">
            <v>511</v>
          </cell>
          <cell r="D217" t="str">
            <v>GASTOS DE OPERACIÓN</v>
          </cell>
        </row>
        <row r="218">
          <cell r="C218">
            <v>51101</v>
          </cell>
          <cell r="D218" t="str">
            <v>Gastos por comisiones y servicios</v>
          </cell>
        </row>
        <row r="219">
          <cell r="C219">
            <v>511011</v>
          </cell>
          <cell r="D219" t="str">
            <v>Comisiones Pagadas</v>
          </cell>
        </row>
        <row r="220">
          <cell r="C220">
            <v>51101103</v>
          </cell>
          <cell r="D220" t="str">
            <v>Comision por administracion de Fondos USD</v>
          </cell>
        </row>
        <row r="221">
          <cell r="C221">
            <v>5110110302</v>
          </cell>
          <cell r="D221" t="str">
            <v>Comisiones Pagadas a la Administradora USD</v>
          </cell>
        </row>
        <row r="222">
          <cell r="C222">
            <v>51103</v>
          </cell>
          <cell r="D222" t="str">
            <v>Otros gastos operativos</v>
          </cell>
        </row>
        <row r="223">
          <cell r="C223">
            <v>511032</v>
          </cell>
          <cell r="D223" t="str">
            <v>Diferencia de precios por valor de compr</v>
          </cell>
        </row>
        <row r="224">
          <cell r="C224">
            <v>51103201</v>
          </cell>
          <cell r="D224" t="str">
            <v>Bonos Financieros</v>
          </cell>
        </row>
        <row r="225">
          <cell r="C225">
            <v>5110320102</v>
          </cell>
          <cell r="D225" t="str">
            <v>Bonos Financieros - USD</v>
          </cell>
        </row>
        <row r="226">
          <cell r="C226">
            <v>51103202</v>
          </cell>
          <cell r="D226" t="str">
            <v>Bonos Subordinados</v>
          </cell>
        </row>
        <row r="227">
          <cell r="C227">
            <v>5110320202</v>
          </cell>
          <cell r="D227" t="str">
            <v>Bonos Subordinados - USD</v>
          </cell>
        </row>
        <row r="228">
          <cell r="C228">
            <v>51103203</v>
          </cell>
          <cell r="D228" t="str">
            <v>CDA</v>
          </cell>
        </row>
        <row r="229">
          <cell r="C229">
            <v>5110320302</v>
          </cell>
          <cell r="D229" t="str">
            <v>CDA - USD</v>
          </cell>
        </row>
        <row r="230">
          <cell r="C230">
            <v>51103204</v>
          </cell>
          <cell r="D230" t="str">
            <v>Bonos Corporativos</v>
          </cell>
        </row>
        <row r="231">
          <cell r="C231">
            <v>5110320402</v>
          </cell>
          <cell r="D231" t="str">
            <v>Bonos Corporativos - USD</v>
          </cell>
        </row>
        <row r="232">
          <cell r="C232">
            <v>511033</v>
          </cell>
          <cell r="D232" t="str">
            <v>Dif de Precios por Valor de Venta</v>
          </cell>
        </row>
        <row r="233">
          <cell r="C233">
            <v>51103301</v>
          </cell>
          <cell r="D233" t="str">
            <v>Bonos Financieros</v>
          </cell>
        </row>
        <row r="234">
          <cell r="C234">
            <v>5110330102</v>
          </cell>
          <cell r="D234" t="str">
            <v>Bonos Financieros - USD</v>
          </cell>
        </row>
        <row r="235">
          <cell r="C235">
            <v>51103304</v>
          </cell>
          <cell r="D235" t="str">
            <v>Bonos Corporativos</v>
          </cell>
        </row>
        <row r="236">
          <cell r="C236">
            <v>5110330402</v>
          </cell>
          <cell r="D236" t="str">
            <v>Bonos Corporativos - USD</v>
          </cell>
        </row>
        <row r="237">
          <cell r="C237">
            <v>51103303</v>
          </cell>
          <cell r="D237" t="str">
            <v>CDA</v>
          </cell>
        </row>
        <row r="238">
          <cell r="C238">
            <v>5110330302</v>
          </cell>
          <cell r="D238" t="str">
            <v>CDA - USD</v>
          </cell>
        </row>
        <row r="239">
          <cell r="C239">
            <v>51103307</v>
          </cell>
          <cell r="D239" t="str">
            <v>Nota Estructurada</v>
          </cell>
        </row>
        <row r="240">
          <cell r="C240">
            <v>5110330702</v>
          </cell>
          <cell r="D240" t="str">
            <v>Nota Estructurada USD</v>
          </cell>
        </row>
        <row r="241">
          <cell r="C241">
            <v>514</v>
          </cell>
          <cell r="D241" t="str">
            <v>EGRESOS FINANCIEROS</v>
          </cell>
        </row>
        <row r="242">
          <cell r="C242">
            <v>51401</v>
          </cell>
          <cell r="D242" t="str">
            <v>Egresos Financieros</v>
          </cell>
        </row>
        <row r="243">
          <cell r="C243">
            <v>514012</v>
          </cell>
          <cell r="D243" t="str">
            <v>Gastos Bancarios</v>
          </cell>
        </row>
        <row r="244">
          <cell r="C244">
            <v>51401203</v>
          </cell>
          <cell r="D244" t="str">
            <v>Gastos Bancarios - GND</v>
          </cell>
        </row>
        <row r="245">
          <cell r="C245">
            <v>515</v>
          </cell>
          <cell r="D245" t="str">
            <v>EGRESOS FISCALES</v>
          </cell>
        </row>
        <row r="246">
          <cell r="C246">
            <v>51501</v>
          </cell>
          <cell r="D246" t="str">
            <v>Egresos Fiscales</v>
          </cell>
        </row>
        <row r="247">
          <cell r="C247">
            <v>515011</v>
          </cell>
          <cell r="D247" t="str">
            <v>Gastos Fiscales</v>
          </cell>
        </row>
        <row r="248">
          <cell r="C248">
            <v>51501103</v>
          </cell>
          <cell r="D248" t="str">
            <v>IVA Costo</v>
          </cell>
        </row>
        <row r="249">
          <cell r="C249">
            <v>52</v>
          </cell>
          <cell r="D249" t="str">
            <v>Egresos No Operativos</v>
          </cell>
        </row>
        <row r="250">
          <cell r="C250">
            <v>521</v>
          </cell>
          <cell r="D250" t="str">
            <v>Egresos No Operativos</v>
          </cell>
        </row>
        <row r="251">
          <cell r="C251">
            <v>52101</v>
          </cell>
          <cell r="D251" t="str">
            <v>Egresos No Operativos</v>
          </cell>
        </row>
        <row r="252">
          <cell r="C252">
            <v>521011</v>
          </cell>
          <cell r="D252" t="str">
            <v>Egresos No Operativos</v>
          </cell>
        </row>
        <row r="253">
          <cell r="C253">
            <v>52101101</v>
          </cell>
          <cell r="D253" t="str">
            <v>Egresos por Ajuste de Redondeo</v>
          </cell>
        </row>
        <row r="255">
          <cell r="G255">
            <v>11238969.430000002</v>
          </cell>
        </row>
      </sheetData>
      <sheetData sheetId="1">
        <row r="56">
          <cell r="B56" t="str">
            <v>Int. a Cobrar -LTA - USD</v>
          </cell>
        </row>
      </sheetData>
      <sheetData sheetId="2">
        <row r="3">
          <cell r="B3" t="str">
            <v>X</v>
          </cell>
        </row>
        <row r="4">
          <cell r="B4">
            <v>1</v>
          </cell>
        </row>
        <row r="5">
          <cell r="B5">
            <v>11</v>
          </cell>
        </row>
        <row r="6">
          <cell r="B6">
            <v>111</v>
          </cell>
        </row>
        <row r="7">
          <cell r="B7">
            <v>11111</v>
          </cell>
        </row>
        <row r="8">
          <cell r="B8">
            <v>111111</v>
          </cell>
        </row>
        <row r="9">
          <cell r="B9">
            <v>11111111</v>
          </cell>
        </row>
        <row r="10">
          <cell r="B10">
            <v>1111111102</v>
          </cell>
        </row>
        <row r="11">
          <cell r="B11">
            <v>1111111103</v>
          </cell>
        </row>
        <row r="12">
          <cell r="B12">
            <v>112</v>
          </cell>
        </row>
        <row r="13">
          <cell r="B13">
            <v>11202</v>
          </cell>
        </row>
        <row r="14">
          <cell r="B14">
            <v>112022</v>
          </cell>
        </row>
        <row r="15">
          <cell r="B15">
            <v>11202202</v>
          </cell>
        </row>
        <row r="16">
          <cell r="B16">
            <v>11212202</v>
          </cell>
        </row>
        <row r="17">
          <cell r="B17">
            <v>114</v>
          </cell>
        </row>
        <row r="18">
          <cell r="B18">
            <v>11402</v>
          </cell>
        </row>
        <row r="19">
          <cell r="B19">
            <v>114022</v>
          </cell>
        </row>
        <row r="20">
          <cell r="B20">
            <v>11402201</v>
          </cell>
        </row>
        <row r="21">
          <cell r="B21">
            <v>1140220102</v>
          </cell>
        </row>
        <row r="22">
          <cell r="B22">
            <v>11402202</v>
          </cell>
        </row>
        <row r="23">
          <cell r="B23">
            <v>1140220202</v>
          </cell>
        </row>
        <row r="24">
          <cell r="B24">
            <v>11402203</v>
          </cell>
        </row>
        <row r="25">
          <cell r="B25">
            <v>1140220302</v>
          </cell>
        </row>
        <row r="26">
          <cell r="B26">
            <v>114023</v>
          </cell>
        </row>
        <row r="27">
          <cell r="B27">
            <v>11402301</v>
          </cell>
        </row>
        <row r="28">
          <cell r="B28">
            <v>1140230102</v>
          </cell>
        </row>
        <row r="29">
          <cell r="B29">
            <v>11402302</v>
          </cell>
        </row>
        <row r="30">
          <cell r="B30">
            <v>1140230202</v>
          </cell>
        </row>
        <row r="31">
          <cell r="B31">
            <v>11402303</v>
          </cell>
        </row>
        <row r="32">
          <cell r="B32">
            <v>1140230302</v>
          </cell>
        </row>
        <row r="33">
          <cell r="B33">
            <v>11402304</v>
          </cell>
        </row>
        <row r="34">
          <cell r="B34">
            <v>1140230402</v>
          </cell>
        </row>
        <row r="35">
          <cell r="B35">
            <v>114024</v>
          </cell>
        </row>
        <row r="36">
          <cell r="B36">
            <v>11402401</v>
          </cell>
        </row>
        <row r="37">
          <cell r="B37">
            <v>1140240102</v>
          </cell>
        </row>
        <row r="38">
          <cell r="B38">
            <v>114025</v>
          </cell>
        </row>
        <row r="39">
          <cell r="B39">
            <v>11402501</v>
          </cell>
        </row>
        <row r="40">
          <cell r="B40">
            <v>1140250101</v>
          </cell>
        </row>
        <row r="41">
          <cell r="B41">
            <v>114025010102</v>
          </cell>
        </row>
        <row r="42">
          <cell r="B42">
            <v>1140250103</v>
          </cell>
        </row>
        <row r="43">
          <cell r="B43">
            <v>114025010302</v>
          </cell>
        </row>
        <row r="44">
          <cell r="B44">
            <v>1140250104</v>
          </cell>
        </row>
        <row r="45">
          <cell r="B45">
            <v>114025010402</v>
          </cell>
        </row>
        <row r="46">
          <cell r="B46">
            <v>1140250105</v>
          </cell>
        </row>
        <row r="47">
          <cell r="B47">
            <v>114025010502</v>
          </cell>
        </row>
        <row r="48">
          <cell r="B48">
            <v>1140250106</v>
          </cell>
        </row>
        <row r="49">
          <cell r="B49">
            <v>114025010602</v>
          </cell>
        </row>
        <row r="50">
          <cell r="B50">
            <v>1140250107</v>
          </cell>
        </row>
        <row r="51">
          <cell r="B51">
            <v>114025010702</v>
          </cell>
        </row>
        <row r="52">
          <cell r="B52">
            <v>11402502</v>
          </cell>
        </row>
        <row r="53">
          <cell r="B53">
            <v>1140250201</v>
          </cell>
        </row>
        <row r="54">
          <cell r="B54">
            <v>114025020102</v>
          </cell>
        </row>
        <row r="55">
          <cell r="B55">
            <v>1140250202</v>
          </cell>
        </row>
        <row r="56">
          <cell r="B56">
            <v>114025020202</v>
          </cell>
        </row>
        <row r="57">
          <cell r="B57">
            <v>1140250203</v>
          </cell>
        </row>
        <row r="58">
          <cell r="B58">
            <v>114025020302</v>
          </cell>
        </row>
        <row r="59">
          <cell r="B59">
            <v>1140250204</v>
          </cell>
        </row>
        <row r="60">
          <cell r="B60">
            <v>114025020402</v>
          </cell>
        </row>
        <row r="61">
          <cell r="B61">
            <v>1140250214</v>
          </cell>
        </row>
        <row r="62">
          <cell r="B62">
            <v>114025021402</v>
          </cell>
        </row>
        <row r="63">
          <cell r="B63">
            <v>114026</v>
          </cell>
        </row>
        <row r="64">
          <cell r="B64">
            <v>11402601</v>
          </cell>
        </row>
        <row r="65">
          <cell r="B65">
            <v>1140260101</v>
          </cell>
        </row>
        <row r="66">
          <cell r="B66">
            <v>114026010102</v>
          </cell>
        </row>
        <row r="67">
          <cell r="B67">
            <v>1140260102</v>
          </cell>
        </row>
        <row r="68">
          <cell r="B68">
            <v>114026010202</v>
          </cell>
        </row>
        <row r="69">
          <cell r="B69">
            <v>1140260103</v>
          </cell>
        </row>
        <row r="70">
          <cell r="B70">
            <v>114026010302</v>
          </cell>
        </row>
        <row r="71">
          <cell r="B71">
            <v>1140260104</v>
          </cell>
        </row>
        <row r="72">
          <cell r="B72">
            <v>114026010402</v>
          </cell>
        </row>
        <row r="73">
          <cell r="B73">
            <v>1140260105</v>
          </cell>
        </row>
        <row r="74">
          <cell r="B74">
            <v>114026010502</v>
          </cell>
        </row>
        <row r="75">
          <cell r="B75">
            <v>1140260106</v>
          </cell>
        </row>
        <row r="76">
          <cell r="B76">
            <v>114026010602</v>
          </cell>
        </row>
        <row r="77">
          <cell r="B77">
            <v>1140260107</v>
          </cell>
        </row>
        <row r="78">
          <cell r="B78">
            <v>114026010702</v>
          </cell>
        </row>
        <row r="79">
          <cell r="B79">
            <v>11402602</v>
          </cell>
        </row>
        <row r="80">
          <cell r="B80">
            <v>1140260201</v>
          </cell>
        </row>
        <row r="81">
          <cell r="B81">
            <v>114026020102</v>
          </cell>
        </row>
        <row r="82">
          <cell r="B82">
            <v>1140260202</v>
          </cell>
        </row>
        <row r="83">
          <cell r="B83">
            <v>114026020202</v>
          </cell>
        </row>
        <row r="84">
          <cell r="B84">
            <v>1140260203</v>
          </cell>
        </row>
        <row r="85">
          <cell r="B85">
            <v>114026020302</v>
          </cell>
        </row>
        <row r="86">
          <cell r="B86">
            <v>1140260204</v>
          </cell>
        </row>
        <row r="87">
          <cell r="B87">
            <v>114026020402</v>
          </cell>
        </row>
        <row r="88">
          <cell r="B88">
            <v>1140260205</v>
          </cell>
        </row>
        <row r="89">
          <cell r="B89">
            <v>114026020502</v>
          </cell>
        </row>
        <row r="90">
          <cell r="B90">
            <v>1140260206</v>
          </cell>
        </row>
        <row r="91">
          <cell r="B91">
            <v>114026020602</v>
          </cell>
        </row>
        <row r="92">
          <cell r="B92">
            <v>1140260207</v>
          </cell>
        </row>
        <row r="93">
          <cell r="B93">
            <v>114026020702</v>
          </cell>
        </row>
        <row r="94">
          <cell r="B94">
            <v>11403</v>
          </cell>
        </row>
        <row r="95">
          <cell r="B95">
            <v>114031</v>
          </cell>
        </row>
        <row r="96">
          <cell r="B96">
            <v>11403101</v>
          </cell>
        </row>
        <row r="97">
          <cell r="B97">
            <v>1140310102</v>
          </cell>
        </row>
        <row r="98">
          <cell r="B98">
            <v>11406</v>
          </cell>
        </row>
        <row r="99">
          <cell r="B99">
            <v>114061</v>
          </cell>
        </row>
        <row r="100">
          <cell r="B100">
            <v>11406103</v>
          </cell>
        </row>
        <row r="101">
          <cell r="B101">
            <v>1140610302</v>
          </cell>
        </row>
        <row r="102">
          <cell r="B102">
            <v>11406104</v>
          </cell>
        </row>
        <row r="103">
          <cell r="B103">
            <v>1140610402</v>
          </cell>
        </row>
        <row r="104">
          <cell r="B104">
            <v>114062</v>
          </cell>
        </row>
        <row r="105">
          <cell r="B105">
            <v>11406202</v>
          </cell>
        </row>
        <row r="106">
          <cell r="B106">
            <v>1140620202</v>
          </cell>
        </row>
        <row r="107">
          <cell r="B107">
            <v>11406204</v>
          </cell>
        </row>
        <row r="108">
          <cell r="B108">
            <v>1140620402</v>
          </cell>
        </row>
        <row r="109">
          <cell r="B109">
            <v>11406201</v>
          </cell>
        </row>
        <row r="110">
          <cell r="B110">
            <v>1140620102</v>
          </cell>
        </row>
        <row r="111">
          <cell r="B111">
            <v>11407</v>
          </cell>
        </row>
        <row r="112">
          <cell r="B112">
            <v>114071</v>
          </cell>
        </row>
        <row r="113">
          <cell r="B113">
            <v>11407102</v>
          </cell>
        </row>
        <row r="114">
          <cell r="B114">
            <v>2</v>
          </cell>
        </row>
        <row r="115">
          <cell r="B115">
            <v>21</v>
          </cell>
        </row>
        <row r="116">
          <cell r="B116">
            <v>211</v>
          </cell>
        </row>
        <row r="117">
          <cell r="B117">
            <v>21101</v>
          </cell>
        </row>
        <row r="118">
          <cell r="B118">
            <v>211011</v>
          </cell>
        </row>
        <row r="119">
          <cell r="B119">
            <v>21101102</v>
          </cell>
        </row>
        <row r="120">
          <cell r="B120">
            <v>211014</v>
          </cell>
        </row>
        <row r="121">
          <cell r="B121">
            <v>21101402</v>
          </cell>
        </row>
        <row r="122">
          <cell r="B122">
            <v>213041</v>
          </cell>
        </row>
        <row r="123">
          <cell r="B123">
            <v>21304102</v>
          </cell>
        </row>
        <row r="124">
          <cell r="B124">
            <v>213042</v>
          </cell>
        </row>
        <row r="125">
          <cell r="B125">
            <v>21304202</v>
          </cell>
        </row>
        <row r="126">
          <cell r="B126">
            <v>213043</v>
          </cell>
        </row>
        <row r="127">
          <cell r="B127">
            <v>21304302</v>
          </cell>
        </row>
        <row r="128">
          <cell r="B128">
            <v>213044</v>
          </cell>
        </row>
        <row r="129">
          <cell r="B129">
            <v>21304402</v>
          </cell>
        </row>
        <row r="130">
          <cell r="B130">
            <v>213046</v>
          </cell>
        </row>
        <row r="131">
          <cell r="B131">
            <v>21304602</v>
          </cell>
        </row>
        <row r="132">
          <cell r="B132">
            <v>213047</v>
          </cell>
        </row>
        <row r="133">
          <cell r="B133">
            <v>21304702</v>
          </cell>
        </row>
        <row r="134">
          <cell r="B134">
            <v>3</v>
          </cell>
        </row>
        <row r="135">
          <cell r="B135">
            <v>30</v>
          </cell>
        </row>
        <row r="136">
          <cell r="B136">
            <v>301</v>
          </cell>
        </row>
        <row r="137">
          <cell r="B137">
            <v>30111</v>
          </cell>
        </row>
        <row r="138">
          <cell r="B138">
            <v>301111</v>
          </cell>
        </row>
        <row r="139">
          <cell r="B139">
            <v>30111101</v>
          </cell>
        </row>
        <row r="140">
          <cell r="B140">
            <v>3011110102</v>
          </cell>
        </row>
        <row r="141">
          <cell r="B141">
            <v>303</v>
          </cell>
        </row>
        <row r="142">
          <cell r="B142">
            <v>30311</v>
          </cell>
        </row>
        <row r="143">
          <cell r="B143">
            <v>303111</v>
          </cell>
        </row>
        <row r="144">
          <cell r="B144">
            <v>30311101</v>
          </cell>
        </row>
        <row r="145">
          <cell r="B145">
            <v>30311102</v>
          </cell>
        </row>
        <row r="146">
          <cell r="B146">
            <v>4</v>
          </cell>
        </row>
        <row r="147">
          <cell r="B147">
            <v>41</v>
          </cell>
        </row>
        <row r="148">
          <cell r="B148">
            <v>413</v>
          </cell>
        </row>
        <row r="149">
          <cell r="B149">
            <v>41301</v>
          </cell>
        </row>
        <row r="150">
          <cell r="B150">
            <v>413011</v>
          </cell>
        </row>
        <row r="151">
          <cell r="B151">
            <v>41301101</v>
          </cell>
        </row>
        <row r="152">
          <cell r="B152">
            <v>4130110102</v>
          </cell>
        </row>
        <row r="153">
          <cell r="B153">
            <v>41301102</v>
          </cell>
        </row>
        <row r="154">
          <cell r="B154">
            <v>4130110202</v>
          </cell>
        </row>
        <row r="155">
          <cell r="B155">
            <v>41301103</v>
          </cell>
        </row>
        <row r="156">
          <cell r="B156">
            <v>4130110302</v>
          </cell>
        </row>
        <row r="157">
          <cell r="B157">
            <v>41301104</v>
          </cell>
        </row>
        <row r="158">
          <cell r="B158">
            <v>4130110402</v>
          </cell>
        </row>
        <row r="159">
          <cell r="B159">
            <v>41301105</v>
          </cell>
        </row>
        <row r="160">
          <cell r="B160">
            <v>4130110502</v>
          </cell>
        </row>
        <row r="161">
          <cell r="B161">
            <v>41301106</v>
          </cell>
        </row>
        <row r="162">
          <cell r="B162">
            <v>4130110602</v>
          </cell>
        </row>
        <row r="163">
          <cell r="B163">
            <v>41301107</v>
          </cell>
        </row>
        <row r="164">
          <cell r="B164">
            <v>4130110702</v>
          </cell>
        </row>
        <row r="165">
          <cell r="B165">
            <v>41301114</v>
          </cell>
        </row>
        <row r="166">
          <cell r="B166">
            <v>4130111402</v>
          </cell>
        </row>
        <row r="167">
          <cell r="B167">
            <v>41302</v>
          </cell>
        </row>
        <row r="168">
          <cell r="B168">
            <v>413021</v>
          </cell>
        </row>
        <row r="169">
          <cell r="B169">
            <v>41302101</v>
          </cell>
        </row>
        <row r="170">
          <cell r="B170">
            <v>4130210102</v>
          </cell>
        </row>
        <row r="171">
          <cell r="B171">
            <v>41302102</v>
          </cell>
        </row>
        <row r="172">
          <cell r="B172">
            <v>4130210202</v>
          </cell>
        </row>
        <row r="173">
          <cell r="B173">
            <v>41302103</v>
          </cell>
        </row>
        <row r="174">
          <cell r="B174">
            <v>4130210302</v>
          </cell>
        </row>
        <row r="175">
          <cell r="B175">
            <v>41302104</v>
          </cell>
        </row>
        <row r="176">
          <cell r="B176">
            <v>4130210402</v>
          </cell>
        </row>
        <row r="177">
          <cell r="B177">
            <v>41302105</v>
          </cell>
        </row>
        <row r="178">
          <cell r="B178">
            <v>4130210502</v>
          </cell>
        </row>
        <row r="179">
          <cell r="B179">
            <v>41302106</v>
          </cell>
        </row>
        <row r="180">
          <cell r="B180">
            <v>4130210602</v>
          </cell>
        </row>
        <row r="181">
          <cell r="B181">
            <v>41302107</v>
          </cell>
        </row>
        <row r="182">
          <cell r="B182">
            <v>4130210702</v>
          </cell>
        </row>
        <row r="183">
          <cell r="B183">
            <v>413022</v>
          </cell>
        </row>
        <row r="184">
          <cell r="B184">
            <v>41302202</v>
          </cell>
        </row>
        <row r="185">
          <cell r="B185">
            <v>4130220201</v>
          </cell>
        </row>
        <row r="186">
          <cell r="B186">
            <v>4130220202</v>
          </cell>
        </row>
        <row r="187">
          <cell r="B187">
            <v>4130220203</v>
          </cell>
        </row>
        <row r="188">
          <cell r="B188">
            <v>4130220204</v>
          </cell>
        </row>
        <row r="189">
          <cell r="B189">
            <v>413023</v>
          </cell>
        </row>
        <row r="190">
          <cell r="B190">
            <v>41302301</v>
          </cell>
        </row>
        <row r="191">
          <cell r="B191">
            <v>4130230102</v>
          </cell>
        </row>
        <row r="192">
          <cell r="B192">
            <v>41302302</v>
          </cell>
        </row>
        <row r="193">
          <cell r="B193">
            <v>4130230202</v>
          </cell>
        </row>
        <row r="194">
          <cell r="B194">
            <v>41302303</v>
          </cell>
        </row>
        <row r="195">
          <cell r="B195">
            <v>4130230302</v>
          </cell>
        </row>
        <row r="196">
          <cell r="B196">
            <v>41302304</v>
          </cell>
        </row>
        <row r="197">
          <cell r="B197">
            <v>4130230402</v>
          </cell>
        </row>
        <row r="198">
          <cell r="B198">
            <v>41302305</v>
          </cell>
        </row>
        <row r="199">
          <cell r="B199">
            <v>4130230502</v>
          </cell>
        </row>
        <row r="200">
          <cell r="B200">
            <v>42</v>
          </cell>
        </row>
        <row r="201">
          <cell r="B201">
            <v>421</v>
          </cell>
        </row>
        <row r="202">
          <cell r="B202">
            <v>42101</v>
          </cell>
        </row>
        <row r="203">
          <cell r="B203">
            <v>421011</v>
          </cell>
        </row>
        <row r="204">
          <cell r="B204">
            <v>42101102</v>
          </cell>
        </row>
        <row r="205">
          <cell r="B205">
            <v>4210110202</v>
          </cell>
        </row>
        <row r="206">
          <cell r="B206">
            <v>48</v>
          </cell>
        </row>
        <row r="207">
          <cell r="B207">
            <v>481</v>
          </cell>
        </row>
        <row r="208">
          <cell r="B208">
            <v>48101</v>
          </cell>
        </row>
        <row r="209">
          <cell r="B209">
            <v>481011</v>
          </cell>
        </row>
        <row r="210">
          <cell r="B210">
            <v>48101102</v>
          </cell>
        </row>
        <row r="211">
          <cell r="B211">
            <v>48101103</v>
          </cell>
        </row>
        <row r="212">
          <cell r="B212">
            <v>5</v>
          </cell>
        </row>
        <row r="213">
          <cell r="B213">
            <v>51</v>
          </cell>
        </row>
        <row r="214">
          <cell r="B214">
            <v>511</v>
          </cell>
        </row>
        <row r="215">
          <cell r="B215">
            <v>51101</v>
          </cell>
        </row>
        <row r="216">
          <cell r="B216">
            <v>511011</v>
          </cell>
        </row>
        <row r="217">
          <cell r="B217">
            <v>51101103</v>
          </cell>
        </row>
        <row r="218">
          <cell r="B218">
            <v>5110110302</v>
          </cell>
        </row>
        <row r="219">
          <cell r="B219">
            <v>51103</v>
          </cell>
        </row>
        <row r="220">
          <cell r="B220">
            <v>511032</v>
          </cell>
        </row>
        <row r="221">
          <cell r="B221">
            <v>51103201</v>
          </cell>
        </row>
        <row r="222">
          <cell r="B222">
            <v>5110320102</v>
          </cell>
        </row>
        <row r="223">
          <cell r="B223">
            <v>51103202</v>
          </cell>
        </row>
        <row r="224">
          <cell r="B224">
            <v>5110320202</v>
          </cell>
        </row>
        <row r="225">
          <cell r="B225">
            <v>51103203</v>
          </cell>
        </row>
        <row r="226">
          <cell r="B226">
            <v>5110320302</v>
          </cell>
        </row>
        <row r="227">
          <cell r="B227">
            <v>51103204</v>
          </cell>
        </row>
        <row r="228">
          <cell r="B228">
            <v>5110320402</v>
          </cell>
        </row>
        <row r="229">
          <cell r="B229">
            <v>511033</v>
          </cell>
        </row>
        <row r="230">
          <cell r="B230">
            <v>51103304</v>
          </cell>
        </row>
        <row r="231">
          <cell r="B231">
            <v>5110330402</v>
          </cell>
        </row>
        <row r="232">
          <cell r="B232">
            <v>51103301</v>
          </cell>
        </row>
        <row r="233">
          <cell r="B233">
            <v>5110330102</v>
          </cell>
        </row>
        <row r="234">
          <cell r="B234">
            <v>51103303</v>
          </cell>
        </row>
        <row r="235">
          <cell r="B235">
            <v>5110330302</v>
          </cell>
        </row>
        <row r="236">
          <cell r="B236">
            <v>51103307</v>
          </cell>
        </row>
        <row r="237">
          <cell r="B237">
            <v>5110330702</v>
          </cell>
        </row>
        <row r="238">
          <cell r="B238">
            <v>514</v>
          </cell>
        </row>
        <row r="239">
          <cell r="B239">
            <v>51401</v>
          </cell>
        </row>
        <row r="240">
          <cell r="B240">
            <v>514012</v>
          </cell>
        </row>
        <row r="241">
          <cell r="B241">
            <v>51401203</v>
          </cell>
        </row>
        <row r="242">
          <cell r="B242">
            <v>515</v>
          </cell>
        </row>
        <row r="243">
          <cell r="B243">
            <v>51501</v>
          </cell>
        </row>
        <row r="244">
          <cell r="B244">
            <v>515011</v>
          </cell>
        </row>
        <row r="245">
          <cell r="B245">
            <v>51501103</v>
          </cell>
        </row>
        <row r="246">
          <cell r="B246">
            <v>52</v>
          </cell>
        </row>
        <row r="247">
          <cell r="B247">
            <v>521</v>
          </cell>
        </row>
        <row r="248">
          <cell r="B248">
            <v>52101</v>
          </cell>
        </row>
        <row r="249">
          <cell r="B249">
            <v>521011</v>
          </cell>
        </row>
        <row r="250">
          <cell r="B250">
            <v>52101101</v>
          </cell>
        </row>
      </sheetData>
      <sheetData sheetId="3"/>
      <sheetData sheetId="4">
        <row r="17">
          <cell r="E17">
            <v>491389.27999999997</v>
          </cell>
        </row>
      </sheetData>
      <sheetData sheetId="5">
        <row r="17">
          <cell r="G17">
            <v>10963.429999999997</v>
          </cell>
        </row>
      </sheetData>
      <sheetData sheetId="6"/>
      <sheetData sheetId="7"/>
      <sheetData sheetId="8">
        <row r="100">
          <cell r="E100">
            <v>1051.1683700000001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QUIVALENCIA"/>
      <sheetName val="BG 03"/>
      <sheetName val="ER 03"/>
      <sheetName val="BG"/>
      <sheetName val="PUC 24-01-25"/>
      <sheetName val="TXT"/>
      <sheetName val="Hoja1"/>
    </sheetNames>
    <sheetDataSet>
      <sheetData sheetId="0"/>
      <sheetData sheetId="1">
        <row r="1">
          <cell r="A1" t="str">
            <v>Balance General</v>
          </cell>
        </row>
        <row r="2">
          <cell r="A2" t="str">
            <v>Expresado enUSD DÓLARES AMERICANOS</v>
          </cell>
        </row>
        <row r="3">
          <cell r="A3" t="str">
            <v>Al 31MAR2025</v>
          </cell>
        </row>
        <row r="4">
          <cell r="A4" t="str">
            <v>Cuenta</v>
          </cell>
          <cell r="B4" t="str">
            <v>Nombre de la Cuenta</v>
          </cell>
        </row>
        <row r="5">
          <cell r="A5">
            <v>1</v>
          </cell>
          <cell r="B5" t="str">
            <v>ACTIVO</v>
          </cell>
          <cell r="C5">
            <v>31150270</v>
          </cell>
        </row>
        <row r="6">
          <cell r="A6">
            <v>11</v>
          </cell>
          <cell r="B6" t="str">
            <v>ACTIVO CORRIENTE</v>
          </cell>
          <cell r="C6">
            <v>31150270</v>
          </cell>
        </row>
        <row r="7">
          <cell r="A7">
            <v>111</v>
          </cell>
          <cell r="B7" t="str">
            <v>DISPONIBILIDADES</v>
          </cell>
          <cell r="C7">
            <v>173507</v>
          </cell>
        </row>
        <row r="8">
          <cell r="A8">
            <v>11111</v>
          </cell>
          <cell r="B8" t="str">
            <v>Bancos</v>
          </cell>
          <cell r="C8">
            <v>173507</v>
          </cell>
        </row>
        <row r="9">
          <cell r="A9">
            <v>111111</v>
          </cell>
          <cell r="B9" t="str">
            <v>Bancos Locales</v>
          </cell>
          <cell r="C9">
            <v>173507</v>
          </cell>
        </row>
        <row r="10">
          <cell r="A10">
            <v>11111111</v>
          </cell>
          <cell r="B10" t="str">
            <v>Bancos Cuentas Operativa</v>
          </cell>
          <cell r="C10">
            <v>173507</v>
          </cell>
        </row>
        <row r="11">
          <cell r="A11">
            <v>1111111103</v>
          </cell>
          <cell r="B11" t="str">
            <v>Interfisa Banco - Cuenta Operativa</v>
          </cell>
          <cell r="C11">
            <v>173507</v>
          </cell>
        </row>
        <row r="12">
          <cell r="A12">
            <v>114</v>
          </cell>
          <cell r="B12" t="str">
            <v>INVERSIONES TEMPORARIAS</v>
          </cell>
          <cell r="C12">
            <v>30976763</v>
          </cell>
        </row>
        <row r="13">
          <cell r="A13">
            <v>11402</v>
          </cell>
          <cell r="B13" t="str">
            <v>Títulos Renta Fija</v>
          </cell>
          <cell r="C13">
            <v>7605542</v>
          </cell>
        </row>
        <row r="14">
          <cell r="A14">
            <v>114022</v>
          </cell>
          <cell r="B14" t="str">
            <v>Emitidos por el Sector Financiero</v>
          </cell>
          <cell r="C14">
            <v>4633000</v>
          </cell>
        </row>
        <row r="15">
          <cell r="A15">
            <v>11402201</v>
          </cell>
          <cell r="B15" t="str">
            <v>Bonos Financieros</v>
          </cell>
          <cell r="C15">
            <v>383000</v>
          </cell>
        </row>
        <row r="16">
          <cell r="A16">
            <v>1140220102</v>
          </cell>
          <cell r="B16" t="str">
            <v>Bonos Financieros - USD</v>
          </cell>
          <cell r="C16">
            <v>383000</v>
          </cell>
        </row>
        <row r="17">
          <cell r="A17">
            <v>11402202</v>
          </cell>
          <cell r="B17" t="str">
            <v>Bonos Subordinados</v>
          </cell>
          <cell r="C17">
            <v>320000</v>
          </cell>
        </row>
        <row r="18">
          <cell r="A18">
            <v>1140220202</v>
          </cell>
          <cell r="B18" t="str">
            <v>Bonos Subordinados - USD</v>
          </cell>
          <cell r="C18">
            <v>320000</v>
          </cell>
        </row>
        <row r="19">
          <cell r="A19">
            <v>11402203</v>
          </cell>
          <cell r="B19" t="str">
            <v>CDA</v>
          </cell>
          <cell r="C19">
            <v>3930000</v>
          </cell>
        </row>
        <row r="20">
          <cell r="A20">
            <v>1140220302</v>
          </cell>
          <cell r="B20" t="str">
            <v>CDA - USD</v>
          </cell>
          <cell r="C20">
            <v>3930000</v>
          </cell>
        </row>
        <row r="21">
          <cell r="A21">
            <v>114023</v>
          </cell>
          <cell r="B21" t="str">
            <v>Emitidos por Entidades del Sector Privad</v>
          </cell>
          <cell r="C21">
            <v>1004003</v>
          </cell>
        </row>
        <row r="22">
          <cell r="A22">
            <v>11402301</v>
          </cell>
          <cell r="B22" t="str">
            <v>Bonos Corporativos</v>
          </cell>
          <cell r="C22">
            <v>363000</v>
          </cell>
        </row>
        <row r="23">
          <cell r="A23">
            <v>1140230102</v>
          </cell>
          <cell r="B23" t="str">
            <v>Bonos Corporativos - USD</v>
          </cell>
          <cell r="C23">
            <v>363000</v>
          </cell>
        </row>
        <row r="24">
          <cell r="A24">
            <v>11402302</v>
          </cell>
          <cell r="B24" t="str">
            <v>BBCP</v>
          </cell>
          <cell r="C24">
            <v>641003</v>
          </cell>
        </row>
        <row r="25">
          <cell r="A25">
            <v>1140230202</v>
          </cell>
          <cell r="B25" t="str">
            <v>BBCP - USD</v>
          </cell>
          <cell r="C25">
            <v>641003</v>
          </cell>
        </row>
        <row r="26">
          <cell r="A26">
            <v>114024</v>
          </cell>
          <cell r="B26" t="str">
            <v>Emitidos por Empresas Vinculadas</v>
          </cell>
          <cell r="C26">
            <v>1925209</v>
          </cell>
        </row>
        <row r="27">
          <cell r="A27">
            <v>11402401</v>
          </cell>
          <cell r="B27" t="str">
            <v>Nota Estructurada</v>
          </cell>
          <cell r="C27">
            <v>1925209</v>
          </cell>
        </row>
        <row r="28">
          <cell r="A28">
            <v>1140240102</v>
          </cell>
          <cell r="B28" t="str">
            <v>Nota Estructurada-USD</v>
          </cell>
          <cell r="C28">
            <v>1925209</v>
          </cell>
        </row>
        <row r="29">
          <cell r="A29">
            <v>114025</v>
          </cell>
          <cell r="B29" t="str">
            <v>Primas Diferidas por Diferencia de Preci</v>
          </cell>
          <cell r="C29">
            <v>194</v>
          </cell>
        </row>
        <row r="30">
          <cell r="A30">
            <v>11402501</v>
          </cell>
          <cell r="B30" t="str">
            <v>Prima por Diferencia de Precios (+)</v>
          </cell>
          <cell r="C30">
            <v>194</v>
          </cell>
        </row>
        <row r="31">
          <cell r="A31">
            <v>1140250101</v>
          </cell>
          <cell r="B31" t="str">
            <v>Dif. Precio (+) Bonos Financieros</v>
          </cell>
          <cell r="C31">
            <v>38</v>
          </cell>
        </row>
        <row r="32">
          <cell r="A32">
            <v>114025010102</v>
          </cell>
          <cell r="B32" t="str">
            <v>Dif. Precio (+) Bonos Financieros - USD</v>
          </cell>
          <cell r="C32">
            <v>38</v>
          </cell>
        </row>
        <row r="33">
          <cell r="A33">
            <v>1140250103</v>
          </cell>
          <cell r="B33" t="str">
            <v>Dif. Precio (+) Bonos Subordinados</v>
          </cell>
          <cell r="C33">
            <v>100</v>
          </cell>
        </row>
        <row r="34">
          <cell r="A34">
            <v>114025010302</v>
          </cell>
          <cell r="B34" t="str">
            <v>Dif. Precio (+) Bonos Subordinados - USD</v>
          </cell>
          <cell r="C34">
            <v>100</v>
          </cell>
        </row>
        <row r="35">
          <cell r="A35">
            <v>1140250105</v>
          </cell>
          <cell r="B35" t="str">
            <v>Dif. Precio (+) Bonos Corporativos</v>
          </cell>
          <cell r="C35">
            <v>56</v>
          </cell>
        </row>
        <row r="36">
          <cell r="A36">
            <v>114025010502</v>
          </cell>
          <cell r="B36" t="str">
            <v>Dif. Precio (+) Bonos Corporativos - USD</v>
          </cell>
          <cell r="C36">
            <v>56</v>
          </cell>
        </row>
        <row r="37">
          <cell r="A37">
            <v>114026</v>
          </cell>
          <cell r="B37" t="str">
            <v>Intereses Devengados s/ Renta Fija</v>
          </cell>
          <cell r="C37">
            <v>43136</v>
          </cell>
        </row>
        <row r="38">
          <cell r="A38">
            <v>11402601</v>
          </cell>
          <cell r="B38" t="str">
            <v>Intereses a Cobrar s/ Renta Fija</v>
          </cell>
          <cell r="C38">
            <v>1017154</v>
          </cell>
        </row>
        <row r="39">
          <cell r="A39">
            <v>1140260101</v>
          </cell>
          <cell r="B39" t="str">
            <v>Int. a Cobrar - Bonos Financieros</v>
          </cell>
          <cell r="C39">
            <v>52840</v>
          </cell>
        </row>
        <row r="40">
          <cell r="A40">
            <v>114026010102</v>
          </cell>
          <cell r="B40" t="str">
            <v>Int. a Cobrar - Bonos Financieros - USD</v>
          </cell>
          <cell r="C40">
            <v>52840</v>
          </cell>
        </row>
        <row r="41">
          <cell r="A41">
            <v>1140260102</v>
          </cell>
          <cell r="B41" t="str">
            <v>Int. a Cobrar - Bonos Subordordinados</v>
          </cell>
          <cell r="C41">
            <v>43572</v>
          </cell>
        </row>
        <row r="42">
          <cell r="A42">
            <v>114026010202</v>
          </cell>
          <cell r="B42" t="str">
            <v>Int. a Cobrar - Bonos Subordordinados - USD</v>
          </cell>
          <cell r="C42">
            <v>43572</v>
          </cell>
        </row>
        <row r="43">
          <cell r="A43">
            <v>1140260103</v>
          </cell>
          <cell r="B43" t="str">
            <v>Int. a Cobrar - CDA</v>
          </cell>
          <cell r="C43">
            <v>282232</v>
          </cell>
        </row>
        <row r="44">
          <cell r="A44">
            <v>114026010302</v>
          </cell>
          <cell r="B44" t="str">
            <v>Int. a Cobrar - CDA - USD</v>
          </cell>
          <cell r="C44">
            <v>282232</v>
          </cell>
        </row>
        <row r="45">
          <cell r="A45">
            <v>1140260104</v>
          </cell>
          <cell r="B45" t="str">
            <v>Int. a Cobrar - Bonos Corporativos</v>
          </cell>
          <cell r="C45">
            <v>63718</v>
          </cell>
        </row>
        <row r="46">
          <cell r="A46">
            <v>114026010402</v>
          </cell>
          <cell r="B46" t="str">
            <v>Int. a Cobrar - Bonos Corporativos - USD</v>
          </cell>
          <cell r="C46">
            <v>63718</v>
          </cell>
        </row>
        <row r="47">
          <cell r="A47">
            <v>1140260106</v>
          </cell>
          <cell r="B47" t="str">
            <v>Int. a Cobrar - Títulos de Crédito</v>
          </cell>
          <cell r="C47">
            <v>263</v>
          </cell>
        </row>
        <row r="48">
          <cell r="A48">
            <v>114026010602</v>
          </cell>
          <cell r="B48" t="str">
            <v>Int. a Cobrar -LTA - USD</v>
          </cell>
          <cell r="C48">
            <v>263</v>
          </cell>
        </row>
        <row r="49">
          <cell r="A49">
            <v>1140260107</v>
          </cell>
          <cell r="B49" t="str">
            <v>Int. a Cobrar - Nota Estructurada Gs</v>
          </cell>
          <cell r="C49">
            <v>574529</v>
          </cell>
        </row>
        <row r="50">
          <cell r="A50">
            <v>114026010702</v>
          </cell>
          <cell r="B50" t="str">
            <v xml:space="preserve">  Int a cobrar Nota Estructurada USD</v>
          </cell>
          <cell r="C50">
            <v>574529</v>
          </cell>
        </row>
        <row r="51">
          <cell r="A51">
            <v>11402602</v>
          </cell>
          <cell r="B51" t="str">
            <v>(Intereses a Devengar)</v>
          </cell>
          <cell r="C51">
            <v>-974018</v>
          </cell>
        </row>
        <row r="52">
          <cell r="A52">
            <v>1140260201</v>
          </cell>
          <cell r="B52" t="str">
            <v>Int. a Deveng. Bonos Financieros</v>
          </cell>
          <cell r="C52">
            <v>-49648</v>
          </cell>
        </row>
        <row r="53">
          <cell r="A53">
            <v>114026020102</v>
          </cell>
          <cell r="B53" t="str">
            <v>Int. a Deveng. Bonos Financieros - USD</v>
          </cell>
          <cell r="C53">
            <v>-49648</v>
          </cell>
        </row>
        <row r="54">
          <cell r="A54">
            <v>1140260202</v>
          </cell>
          <cell r="B54" t="str">
            <v>Int. a Deveng. Bonos Subordinados</v>
          </cell>
          <cell r="C54">
            <v>-51541</v>
          </cell>
        </row>
        <row r="55">
          <cell r="A55">
            <v>114026020202</v>
          </cell>
          <cell r="B55" t="str">
            <v>Int. a Deveng. Bonos Subordinados - USD</v>
          </cell>
          <cell r="C55">
            <v>-51541</v>
          </cell>
        </row>
        <row r="56">
          <cell r="A56">
            <v>1140260203</v>
          </cell>
          <cell r="B56" t="str">
            <v>Int. a Deveng. CDA</v>
          </cell>
          <cell r="C56">
            <v>-234716</v>
          </cell>
        </row>
        <row r="57">
          <cell r="A57">
            <v>114026020302</v>
          </cell>
          <cell r="B57" t="str">
            <v>Int. a Deveng. CDA - USD</v>
          </cell>
          <cell r="C57">
            <v>-234716</v>
          </cell>
        </row>
        <row r="58">
          <cell r="A58">
            <v>1140260204</v>
          </cell>
          <cell r="B58" t="str">
            <v>Int. a Deveng. Bonos Corporativos</v>
          </cell>
          <cell r="C58">
            <v>-66843</v>
          </cell>
        </row>
        <row r="59">
          <cell r="A59">
            <v>114026020402</v>
          </cell>
          <cell r="B59" t="str">
            <v>Int. a Deveng. Bonos Corporativos - USD</v>
          </cell>
          <cell r="C59">
            <v>-66843</v>
          </cell>
        </row>
        <row r="60">
          <cell r="A60">
            <v>1140260205</v>
          </cell>
          <cell r="B60" t="str">
            <v>Int. a Deveng. BBCP</v>
          </cell>
          <cell r="C60">
            <v>-12232</v>
          </cell>
        </row>
        <row r="61">
          <cell r="A61">
            <v>114026020502</v>
          </cell>
          <cell r="B61" t="str">
            <v>Int. a Deveng. BBCP - USD</v>
          </cell>
          <cell r="C61">
            <v>-12232</v>
          </cell>
        </row>
        <row r="62">
          <cell r="A62">
            <v>1140260207</v>
          </cell>
          <cell r="B62" t="str">
            <v>Int. a Deveng. Bonos Financieros Vinculadas</v>
          </cell>
          <cell r="C62">
            <v>-559038</v>
          </cell>
        </row>
        <row r="63">
          <cell r="A63">
            <v>114026020702</v>
          </cell>
          <cell r="B63" t="str">
            <v>Int a Deveng Nota Estructurada USD</v>
          </cell>
          <cell r="C63">
            <v>-559038</v>
          </cell>
        </row>
        <row r="64">
          <cell r="A64">
            <v>11406</v>
          </cell>
          <cell r="B64" t="str">
            <v>Operaciones de Reporto</v>
          </cell>
          <cell r="C64">
            <v>2998419</v>
          </cell>
        </row>
        <row r="65">
          <cell r="A65">
            <v>114061</v>
          </cell>
          <cell r="B65" t="str">
            <v>Valores entregados por Reporto</v>
          </cell>
          <cell r="C65">
            <v>8799</v>
          </cell>
        </row>
        <row r="66">
          <cell r="A66">
            <v>11406103</v>
          </cell>
          <cell r="B66" t="str">
            <v>Prima a Cobrar - Repo</v>
          </cell>
          <cell r="C66">
            <v>16299</v>
          </cell>
        </row>
        <row r="67">
          <cell r="A67">
            <v>1140610301</v>
          </cell>
          <cell r="B67" t="str">
            <v>Prima a Cobrar - Repo Gs</v>
          </cell>
          <cell r="C67">
            <v>0</v>
          </cell>
        </row>
        <row r="68">
          <cell r="A68">
            <v>1140610302</v>
          </cell>
          <cell r="B68" t="str">
            <v>Prima a Cobrar - Repo USD</v>
          </cell>
          <cell r="C68">
            <v>16299</v>
          </cell>
        </row>
        <row r="69">
          <cell r="A69">
            <v>11406104</v>
          </cell>
          <cell r="B69" t="str">
            <v>Prima a Devengar Repo</v>
          </cell>
          <cell r="C69">
            <v>-7500</v>
          </cell>
        </row>
        <row r="70">
          <cell r="A70">
            <v>1140610401</v>
          </cell>
          <cell r="B70" t="str">
            <v>Prima a Devengar Repo</v>
          </cell>
          <cell r="C70">
            <v>0</v>
          </cell>
        </row>
        <row r="71">
          <cell r="A71">
            <v>1140610402</v>
          </cell>
          <cell r="B71" t="str">
            <v>Prima a Devengar Repo</v>
          </cell>
          <cell r="C71">
            <v>-7500</v>
          </cell>
        </row>
        <row r="72">
          <cell r="A72">
            <v>114062</v>
          </cell>
          <cell r="B72" t="str">
            <v>Valores recibidos por Reporto</v>
          </cell>
          <cell r="C72">
            <v>2989620</v>
          </cell>
        </row>
        <row r="73">
          <cell r="A73">
            <v>11406201</v>
          </cell>
          <cell r="B73" t="str">
            <v>Bonos Financieros</v>
          </cell>
          <cell r="C73">
            <v>252989</v>
          </cell>
        </row>
        <row r="74">
          <cell r="A74">
            <v>1140620102</v>
          </cell>
          <cell r="B74" t="str">
            <v>Bonos Financieros - USD</v>
          </cell>
          <cell r="C74">
            <v>252989</v>
          </cell>
        </row>
        <row r="75">
          <cell r="A75">
            <v>11406202</v>
          </cell>
          <cell r="B75" t="str">
            <v>Bonos Subordinados</v>
          </cell>
          <cell r="C75">
            <v>1950905</v>
          </cell>
        </row>
        <row r="76">
          <cell r="A76">
            <v>1140620202</v>
          </cell>
          <cell r="B76" t="str">
            <v>Bonos Subordinados - USD</v>
          </cell>
          <cell r="C76">
            <v>1950905</v>
          </cell>
        </row>
        <row r="77">
          <cell r="A77">
            <v>11406204</v>
          </cell>
          <cell r="B77" t="str">
            <v>Bonos Corporativos</v>
          </cell>
          <cell r="C77">
            <v>785726</v>
          </cell>
        </row>
        <row r="78">
          <cell r="A78">
            <v>1140620402</v>
          </cell>
          <cell r="B78" t="str">
            <v>Bonos Corporativos - USD</v>
          </cell>
          <cell r="C78">
            <v>785726</v>
          </cell>
        </row>
        <row r="79">
          <cell r="A79">
            <v>11407</v>
          </cell>
          <cell r="B79" t="str">
            <v>Operaciones a Liquidar</v>
          </cell>
          <cell r="C79">
            <v>20372802</v>
          </cell>
        </row>
        <row r="80">
          <cell r="A80">
            <v>114071</v>
          </cell>
          <cell r="B80" t="str">
            <v>Operaciones a Liquidar - Local</v>
          </cell>
          <cell r="C80">
            <v>20372802</v>
          </cell>
        </row>
        <row r="81">
          <cell r="A81">
            <v>11407102</v>
          </cell>
          <cell r="B81" t="str">
            <v>Operaciones a Liquidar USD</v>
          </cell>
          <cell r="C81">
            <v>20372802</v>
          </cell>
        </row>
        <row r="82">
          <cell r="A82">
            <v>2</v>
          </cell>
          <cell r="B82" t="str">
            <v>PASIVO</v>
          </cell>
          <cell r="C82">
            <v>21838795</v>
          </cell>
        </row>
        <row r="83">
          <cell r="A83">
            <v>21</v>
          </cell>
          <cell r="B83" t="str">
            <v>PASIVO CORRIENTE</v>
          </cell>
          <cell r="C83">
            <v>21838795</v>
          </cell>
        </row>
        <row r="84">
          <cell r="A84">
            <v>211</v>
          </cell>
          <cell r="B84" t="str">
            <v>DEUDAS VIGENTES</v>
          </cell>
          <cell r="C84">
            <v>21803841</v>
          </cell>
        </row>
        <row r="85">
          <cell r="A85">
            <v>21101</v>
          </cell>
          <cell r="B85" t="str">
            <v>Operaciones a Liquidar</v>
          </cell>
          <cell r="C85">
            <v>21791399</v>
          </cell>
        </row>
        <row r="86">
          <cell r="A86">
            <v>211011</v>
          </cell>
          <cell r="B86" t="str">
            <v>Operaciones a Liquidar - Local</v>
          </cell>
          <cell r="C86">
            <v>21782899</v>
          </cell>
        </row>
        <row r="87">
          <cell r="A87">
            <v>21101101</v>
          </cell>
          <cell r="B87" t="str">
            <v>Operaciones a Liquidar Gs</v>
          </cell>
          <cell r="C87">
            <v>820015</v>
          </cell>
        </row>
        <row r="88">
          <cell r="A88">
            <v>21101102</v>
          </cell>
          <cell r="B88" t="str">
            <v>Operaciones a Liquidar - USD</v>
          </cell>
          <cell r="C88">
            <v>20962884</v>
          </cell>
        </row>
        <row r="89">
          <cell r="A89">
            <v>211012</v>
          </cell>
          <cell r="B89" t="str">
            <v>Operaciones a Liquidar - Extranjera</v>
          </cell>
          <cell r="C89">
            <v>8500</v>
          </cell>
        </row>
        <row r="90">
          <cell r="A90">
            <v>21101202</v>
          </cell>
          <cell r="B90" t="str">
            <v>Operaciones a Liquidar - USD</v>
          </cell>
          <cell r="C90">
            <v>8500</v>
          </cell>
        </row>
        <row r="91">
          <cell r="A91">
            <v>211014</v>
          </cell>
          <cell r="B91" t="str">
            <v>Comision por administracion de Fondos</v>
          </cell>
          <cell r="C91">
            <v>12442</v>
          </cell>
        </row>
        <row r="92">
          <cell r="A92">
            <v>21101402</v>
          </cell>
          <cell r="B92" t="str">
            <v>Comision por administracion de Fondos USD</v>
          </cell>
          <cell r="C92">
            <v>12442</v>
          </cell>
        </row>
        <row r="93">
          <cell r="A93">
            <v>213</v>
          </cell>
          <cell r="B93" t="str">
            <v>OBLIGACIONES FINANCIERAS A CORTO PLAZO</v>
          </cell>
          <cell r="C93">
            <v>34954</v>
          </cell>
        </row>
        <row r="94">
          <cell r="A94">
            <v>21304</v>
          </cell>
          <cell r="B94" t="str">
            <v>Diferencial de Precios en Instrumentos de Renta Fija</v>
          </cell>
          <cell r="C94">
            <v>34954</v>
          </cell>
        </row>
        <row r="95">
          <cell r="A95">
            <v>213042</v>
          </cell>
          <cell r="B95" t="str">
            <v>Dif. Precio (+) Bonos Subordinados</v>
          </cell>
          <cell r="C95">
            <v>1447</v>
          </cell>
        </row>
        <row r="96">
          <cell r="A96">
            <v>21304202</v>
          </cell>
          <cell r="B96" t="str">
            <v>Dif. Precio (+) Bonos Subordinados - USD</v>
          </cell>
          <cell r="C96">
            <v>1447</v>
          </cell>
        </row>
        <row r="97">
          <cell r="A97">
            <v>213043</v>
          </cell>
          <cell r="B97" t="str">
            <v>Dif. Precio (+) Bonos Corporativos</v>
          </cell>
          <cell r="C97">
            <v>31</v>
          </cell>
        </row>
        <row r="98">
          <cell r="A98">
            <v>21304302</v>
          </cell>
          <cell r="B98" t="str">
            <v>Dif. Precio (+) Bonos Corporativos USD</v>
          </cell>
          <cell r="C98">
            <v>31</v>
          </cell>
        </row>
        <row r="99">
          <cell r="A99">
            <v>213044</v>
          </cell>
          <cell r="B99" t="str">
            <v>Dif. Precio (+) Bonos Financieros</v>
          </cell>
          <cell r="C99">
            <v>42</v>
          </cell>
        </row>
        <row r="100">
          <cell r="A100">
            <v>21304402</v>
          </cell>
          <cell r="B100" t="str">
            <v>Dif. Precio (+) Bonos Financieros USD</v>
          </cell>
          <cell r="C100">
            <v>42</v>
          </cell>
        </row>
        <row r="101">
          <cell r="A101">
            <v>213046</v>
          </cell>
          <cell r="B101" t="str">
            <v>Dif. Precio (+) BBCP</v>
          </cell>
          <cell r="C101">
            <v>33434</v>
          </cell>
        </row>
        <row r="102">
          <cell r="A102">
            <v>21304602</v>
          </cell>
          <cell r="B102" t="str">
            <v>Dif. Precio (+) BBCP - USD</v>
          </cell>
          <cell r="C102">
            <v>33434</v>
          </cell>
        </row>
        <row r="103">
          <cell r="A103">
            <v>3</v>
          </cell>
          <cell r="B103" t="str">
            <v>PATRIMONIO NETO</v>
          </cell>
          <cell r="C103">
            <v>9311475</v>
          </cell>
        </row>
        <row r="104">
          <cell r="A104">
            <v>30</v>
          </cell>
          <cell r="B104" t="str">
            <v>CAPITAL</v>
          </cell>
          <cell r="C104">
            <v>9535029</v>
          </cell>
        </row>
        <row r="105">
          <cell r="A105">
            <v>301</v>
          </cell>
          <cell r="B105" t="str">
            <v>Capital</v>
          </cell>
          <cell r="C105">
            <v>9535029</v>
          </cell>
        </row>
        <row r="106">
          <cell r="A106">
            <v>30111</v>
          </cell>
          <cell r="B106" t="str">
            <v>Capital</v>
          </cell>
          <cell r="C106">
            <v>9535029</v>
          </cell>
        </row>
        <row r="107">
          <cell r="A107">
            <v>301111</v>
          </cell>
          <cell r="B107" t="str">
            <v>Capital</v>
          </cell>
          <cell r="C107">
            <v>9535029</v>
          </cell>
        </row>
        <row r="108">
          <cell r="A108">
            <v>30111101</v>
          </cell>
          <cell r="B108" t="str">
            <v>Suscripciones</v>
          </cell>
          <cell r="C108">
            <v>9535029</v>
          </cell>
        </row>
        <row r="109">
          <cell r="A109">
            <v>3011110102</v>
          </cell>
          <cell r="B109" t="str">
            <v>Suscripciones USD</v>
          </cell>
          <cell r="C109">
            <v>9535029</v>
          </cell>
        </row>
        <row r="110">
          <cell r="A110">
            <v>303</v>
          </cell>
          <cell r="B110" t="str">
            <v>RESULTADOS</v>
          </cell>
          <cell r="C110">
            <v>-223554</v>
          </cell>
        </row>
        <row r="111">
          <cell r="A111">
            <v>30311</v>
          </cell>
          <cell r="B111" t="str">
            <v>Resultados</v>
          </cell>
          <cell r="C111">
            <v>-223554</v>
          </cell>
        </row>
        <row r="112">
          <cell r="A112">
            <v>303111</v>
          </cell>
          <cell r="B112" t="str">
            <v>Resultados</v>
          </cell>
          <cell r="C112">
            <v>-223554</v>
          </cell>
        </row>
        <row r="113">
          <cell r="A113">
            <v>30311101</v>
          </cell>
          <cell r="B113" t="str">
            <v>Resultados Acumulados</v>
          </cell>
          <cell r="C113">
            <v>-314566</v>
          </cell>
        </row>
        <row r="114">
          <cell r="A114">
            <v>30311102</v>
          </cell>
          <cell r="B114" t="str">
            <v>Resultado del Ejercicio</v>
          </cell>
          <cell r="C114">
            <v>91012</v>
          </cell>
        </row>
      </sheetData>
      <sheetData sheetId="2">
        <row r="1">
          <cell r="A1" t="str">
            <v>Estado de Resultados</v>
          </cell>
        </row>
        <row r="2">
          <cell r="A2" t="str">
            <v>Expresado enUSD DÓLARES AMERICANOS</v>
          </cell>
        </row>
        <row r="3">
          <cell r="A3" t="str">
            <v>Al 31MAR2025</v>
          </cell>
        </row>
        <row r="4">
          <cell r="A4" t="str">
            <v>Cuenta</v>
          </cell>
          <cell r="B4" t="str">
            <v>Nombre de la Cuenta</v>
          </cell>
        </row>
        <row r="5">
          <cell r="A5">
            <v>4</v>
          </cell>
          <cell r="B5" t="str">
            <v>INGRESOS</v>
          </cell>
          <cell r="C5">
            <v>130193</v>
          </cell>
        </row>
        <row r="6">
          <cell r="A6">
            <v>41</v>
          </cell>
          <cell r="B6" t="str">
            <v>INGRESOS OPERATIVOS</v>
          </cell>
          <cell r="C6">
            <v>129537</v>
          </cell>
        </row>
        <row r="7">
          <cell r="A7">
            <v>413</v>
          </cell>
          <cell r="B7" t="str">
            <v>Ingresos y rentas de cartera propia</v>
          </cell>
          <cell r="C7">
            <v>129537</v>
          </cell>
        </row>
        <row r="8">
          <cell r="A8">
            <v>41301</v>
          </cell>
          <cell r="B8" t="str">
            <v>Intereses y dividendos de cartera propia</v>
          </cell>
          <cell r="C8">
            <v>120643</v>
          </cell>
        </row>
        <row r="9">
          <cell r="A9">
            <v>413011</v>
          </cell>
          <cell r="B9" t="str">
            <v>Intereses y dividendos de cartera propia</v>
          </cell>
          <cell r="C9">
            <v>120643</v>
          </cell>
        </row>
        <row r="10">
          <cell r="A10">
            <v>41301101</v>
          </cell>
          <cell r="B10" t="str">
            <v>Bonos Financieros</v>
          </cell>
          <cell r="C10">
            <v>7818</v>
          </cell>
        </row>
        <row r="11">
          <cell r="A11">
            <v>4130110102</v>
          </cell>
          <cell r="B11" t="str">
            <v>Bonos Financieros - USD</v>
          </cell>
          <cell r="C11">
            <v>7818</v>
          </cell>
        </row>
        <row r="12">
          <cell r="A12">
            <v>41301102</v>
          </cell>
          <cell r="B12" t="str">
            <v>Bonos Subordinados</v>
          </cell>
          <cell r="C12">
            <v>22013</v>
          </cell>
        </row>
        <row r="13">
          <cell r="A13">
            <v>4130110202</v>
          </cell>
          <cell r="B13" t="str">
            <v>Bonos Subordinados - USD</v>
          </cell>
          <cell r="C13">
            <v>22013</v>
          </cell>
        </row>
        <row r="14">
          <cell r="A14">
            <v>41301103</v>
          </cell>
          <cell r="B14" t="str">
            <v>CDA</v>
          </cell>
          <cell r="C14">
            <v>63514</v>
          </cell>
        </row>
        <row r="15">
          <cell r="A15">
            <v>4130110302</v>
          </cell>
          <cell r="B15" t="str">
            <v>CDA - USD</v>
          </cell>
          <cell r="C15">
            <v>63514</v>
          </cell>
        </row>
        <row r="16">
          <cell r="A16">
            <v>41301104</v>
          </cell>
          <cell r="B16" t="str">
            <v>Bonos Corporativos</v>
          </cell>
          <cell r="C16">
            <v>15066</v>
          </cell>
        </row>
        <row r="17">
          <cell r="A17">
            <v>4130110402</v>
          </cell>
          <cell r="B17" t="str">
            <v>Bonos Corporativos - USD</v>
          </cell>
          <cell r="C17">
            <v>15066</v>
          </cell>
        </row>
        <row r="18">
          <cell r="A18">
            <v>41301105</v>
          </cell>
          <cell r="B18" t="str">
            <v>BBCP</v>
          </cell>
          <cell r="C18">
            <v>12232</v>
          </cell>
        </row>
        <row r="19">
          <cell r="A19">
            <v>4130110502</v>
          </cell>
          <cell r="B19" t="str">
            <v>BBCP - USD</v>
          </cell>
          <cell r="C19">
            <v>12232</v>
          </cell>
        </row>
        <row r="20">
          <cell r="A20">
            <v>41302</v>
          </cell>
          <cell r="B20" t="str">
            <v>Por diferencia de valor de títulos valor</v>
          </cell>
          <cell r="C20">
            <v>8894</v>
          </cell>
        </row>
        <row r="21">
          <cell r="A21">
            <v>413021</v>
          </cell>
          <cell r="B21" t="str">
            <v>Primas por valor de compra</v>
          </cell>
          <cell r="C21">
            <v>1908</v>
          </cell>
        </row>
        <row r="22">
          <cell r="A22">
            <v>41302101</v>
          </cell>
          <cell r="B22" t="str">
            <v>Bonos Financieros</v>
          </cell>
          <cell r="C22">
            <v>38</v>
          </cell>
        </row>
        <row r="23">
          <cell r="A23">
            <v>4130210102</v>
          </cell>
          <cell r="B23" t="str">
            <v>Bonos Financieros - USD</v>
          </cell>
          <cell r="C23">
            <v>38</v>
          </cell>
        </row>
        <row r="24">
          <cell r="A24">
            <v>41302102</v>
          </cell>
          <cell r="B24" t="str">
            <v>Bonos Subordinados</v>
          </cell>
          <cell r="C24">
            <v>100</v>
          </cell>
        </row>
        <row r="25">
          <cell r="A25">
            <v>4130210202</v>
          </cell>
          <cell r="B25" t="str">
            <v>Bonos Subordinados - USD</v>
          </cell>
          <cell r="C25">
            <v>100</v>
          </cell>
        </row>
        <row r="26">
          <cell r="A26">
            <v>41302104</v>
          </cell>
          <cell r="B26" t="str">
            <v>Bonos Corporativos</v>
          </cell>
          <cell r="C26">
            <v>56</v>
          </cell>
        </row>
        <row r="27">
          <cell r="A27">
            <v>4130210402</v>
          </cell>
          <cell r="B27" t="str">
            <v>Bonos Corporativos - USD</v>
          </cell>
          <cell r="C27">
            <v>56</v>
          </cell>
        </row>
        <row r="28">
          <cell r="A28">
            <v>41302107</v>
          </cell>
          <cell r="B28" t="str">
            <v>Nota Estructurada</v>
          </cell>
          <cell r="C28">
            <v>1714</v>
          </cell>
        </row>
        <row r="29">
          <cell r="A29">
            <v>4130210702</v>
          </cell>
          <cell r="B29" t="str">
            <v>Nota Estructurada USD</v>
          </cell>
          <cell r="C29">
            <v>1714</v>
          </cell>
        </row>
        <row r="30">
          <cell r="A30">
            <v>413023</v>
          </cell>
          <cell r="B30" t="str">
            <v>Prima por valor de venta</v>
          </cell>
          <cell r="C30">
            <v>6986</v>
          </cell>
        </row>
        <row r="31">
          <cell r="A31">
            <v>41302303</v>
          </cell>
          <cell r="B31" t="str">
            <v>CDA</v>
          </cell>
          <cell r="C31">
            <v>6986</v>
          </cell>
        </row>
        <row r="32">
          <cell r="A32">
            <v>4130230302</v>
          </cell>
          <cell r="B32" t="str">
            <v>CDA - USD</v>
          </cell>
          <cell r="C32">
            <v>6986</v>
          </cell>
        </row>
        <row r="33">
          <cell r="A33">
            <v>42</v>
          </cell>
          <cell r="B33" t="str">
            <v>INGRESOS FINANCIEROS</v>
          </cell>
          <cell r="C33">
            <v>639</v>
          </cell>
        </row>
        <row r="34">
          <cell r="A34">
            <v>421</v>
          </cell>
          <cell r="B34" t="str">
            <v>Intereses cobrados</v>
          </cell>
          <cell r="C34">
            <v>639</v>
          </cell>
        </row>
        <row r="35">
          <cell r="A35">
            <v>42101</v>
          </cell>
          <cell r="B35" t="str">
            <v>Intereses cobrados</v>
          </cell>
          <cell r="C35">
            <v>639</v>
          </cell>
        </row>
        <row r="36">
          <cell r="A36">
            <v>421011</v>
          </cell>
          <cell r="B36" t="str">
            <v>Intereses cobrados</v>
          </cell>
          <cell r="C36">
            <v>639</v>
          </cell>
        </row>
        <row r="37">
          <cell r="A37">
            <v>42101102</v>
          </cell>
          <cell r="B37" t="str">
            <v>Intereses Cobrados</v>
          </cell>
          <cell r="C37">
            <v>639</v>
          </cell>
        </row>
        <row r="38">
          <cell r="A38">
            <v>4210110202</v>
          </cell>
          <cell r="B38" t="str">
            <v>Intereses Cobrados USD</v>
          </cell>
          <cell r="C38">
            <v>639</v>
          </cell>
        </row>
        <row r="39">
          <cell r="A39">
            <v>48</v>
          </cell>
          <cell r="B39" t="str">
            <v>OTROS INGRESOS NO OPERATIVOS</v>
          </cell>
          <cell r="C39">
            <v>17</v>
          </cell>
        </row>
        <row r="40">
          <cell r="A40">
            <v>481</v>
          </cell>
          <cell r="B40" t="str">
            <v>Otros Ingresos no Operativos</v>
          </cell>
          <cell r="C40">
            <v>17</v>
          </cell>
        </row>
        <row r="41">
          <cell r="A41">
            <v>48101</v>
          </cell>
          <cell r="B41" t="str">
            <v>Otros Ingresos no Operativos</v>
          </cell>
          <cell r="C41">
            <v>17</v>
          </cell>
        </row>
        <row r="42">
          <cell r="A42">
            <v>481011</v>
          </cell>
          <cell r="B42" t="str">
            <v>Otros Ingresos no Operativos</v>
          </cell>
          <cell r="C42">
            <v>17</v>
          </cell>
        </row>
        <row r="43">
          <cell r="A43">
            <v>48101102</v>
          </cell>
          <cell r="B43" t="str">
            <v>Ingresos por ajustes y redondeos</v>
          </cell>
          <cell r="C43">
            <v>17</v>
          </cell>
        </row>
        <row r="44">
          <cell r="A44">
            <v>5</v>
          </cell>
          <cell r="B44" t="str">
            <v>EGRESOS</v>
          </cell>
          <cell r="C44">
            <v>39181</v>
          </cell>
        </row>
        <row r="45">
          <cell r="A45">
            <v>51</v>
          </cell>
          <cell r="B45" t="str">
            <v>EGRESOS OPERATIVOS</v>
          </cell>
          <cell r="C45">
            <v>39181</v>
          </cell>
        </row>
        <row r="46">
          <cell r="A46">
            <v>511</v>
          </cell>
          <cell r="B46" t="str">
            <v>GASTOS DE OPERACIÓN</v>
          </cell>
          <cell r="C46">
            <v>39181</v>
          </cell>
        </row>
        <row r="47">
          <cell r="A47">
            <v>51101</v>
          </cell>
          <cell r="B47" t="str">
            <v>Gastos por comisiones y servicios</v>
          </cell>
          <cell r="C47">
            <v>32474</v>
          </cell>
        </row>
        <row r="48">
          <cell r="A48">
            <v>511011</v>
          </cell>
          <cell r="B48" t="str">
            <v>Comisiones Pagadas</v>
          </cell>
          <cell r="C48">
            <v>32474</v>
          </cell>
        </row>
        <row r="49">
          <cell r="A49">
            <v>51101103</v>
          </cell>
          <cell r="B49" t="str">
            <v>Comision por administracion de Fondos USD</v>
          </cell>
          <cell r="C49">
            <v>32474</v>
          </cell>
        </row>
        <row r="50">
          <cell r="A50">
            <v>5110110302</v>
          </cell>
          <cell r="B50" t="str">
            <v>Comisiones Pagadas a la Administradora USD</v>
          </cell>
          <cell r="C50">
            <v>32474</v>
          </cell>
        </row>
        <row r="51">
          <cell r="A51">
            <v>51103</v>
          </cell>
          <cell r="B51" t="str">
            <v>Otros gastos operativos</v>
          </cell>
          <cell r="C51">
            <v>6707</v>
          </cell>
        </row>
        <row r="52">
          <cell r="A52">
            <v>511032</v>
          </cell>
          <cell r="B52" t="str">
            <v>Diferencia de precios por valor de compr</v>
          </cell>
          <cell r="C52">
            <v>6707</v>
          </cell>
        </row>
        <row r="53">
          <cell r="A53">
            <v>51103201</v>
          </cell>
          <cell r="B53" t="str">
            <v>Bonos Financieros</v>
          </cell>
          <cell r="C53">
            <v>224</v>
          </cell>
        </row>
        <row r="54">
          <cell r="A54">
            <v>5110320102</v>
          </cell>
          <cell r="B54" t="str">
            <v>Bonos Financieros - USD</v>
          </cell>
          <cell r="C54">
            <v>224</v>
          </cell>
        </row>
        <row r="55">
          <cell r="A55">
            <v>51103202</v>
          </cell>
          <cell r="B55" t="str">
            <v>Bonos Subordinados</v>
          </cell>
          <cell r="C55">
            <v>3383</v>
          </cell>
        </row>
        <row r="56">
          <cell r="A56">
            <v>5110320202</v>
          </cell>
          <cell r="B56" t="str">
            <v>Bonos Subordinados - USD</v>
          </cell>
          <cell r="C56">
            <v>3383</v>
          </cell>
        </row>
        <row r="57">
          <cell r="A57">
            <v>51103203</v>
          </cell>
          <cell r="B57" t="str">
            <v>CDA</v>
          </cell>
          <cell r="C57">
            <v>1281</v>
          </cell>
        </row>
        <row r="58">
          <cell r="A58">
            <v>5110320302</v>
          </cell>
          <cell r="B58" t="str">
            <v>CDA - USD</v>
          </cell>
          <cell r="C58">
            <v>1281</v>
          </cell>
        </row>
        <row r="59">
          <cell r="A59">
            <v>51103204</v>
          </cell>
          <cell r="B59" t="str">
            <v>Bonos Corporativos</v>
          </cell>
          <cell r="C59">
            <v>1819</v>
          </cell>
        </row>
        <row r="60">
          <cell r="A60">
            <v>5110320402</v>
          </cell>
          <cell r="B60" t="str">
            <v>Bonos Corporativos - USD</v>
          </cell>
          <cell r="C60">
            <v>1819</v>
          </cell>
        </row>
        <row r="61">
          <cell r="B61" t="str">
            <v>Resultado del Periodo</v>
          </cell>
          <cell r="C61">
            <v>91012</v>
          </cell>
        </row>
      </sheetData>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A35B4-D0B1-4517-88A8-A62B4ABEC075}">
  <dimension ref="B1:O28"/>
  <sheetViews>
    <sheetView showGridLines="0" zoomScale="70" zoomScaleNormal="70" workbookViewId="0">
      <selection activeCell="F20" sqref="F20"/>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15" x14ac:dyDescent="0.25">
      <c r="B1" s="1"/>
      <c r="C1" s="1"/>
      <c r="D1" s="1"/>
      <c r="E1" s="1"/>
      <c r="F1" s="1"/>
      <c r="G1" s="1"/>
      <c r="H1" s="1"/>
      <c r="I1" s="1"/>
      <c r="J1" s="1"/>
      <c r="K1" s="1"/>
      <c r="L1" s="1"/>
      <c r="M1" s="1"/>
      <c r="N1" s="1"/>
      <c r="O1" s="1"/>
    </row>
    <row r="2" spans="2:15" ht="25.2" x14ac:dyDescent="0.25">
      <c r="B2" s="3"/>
      <c r="C2" s="3"/>
      <c r="D2" s="396" t="s">
        <v>0</v>
      </c>
      <c r="E2" s="396"/>
      <c r="F2" s="396"/>
      <c r="G2" s="396"/>
      <c r="H2" s="396"/>
      <c r="I2" s="396"/>
      <c r="J2" s="396"/>
      <c r="K2" s="396"/>
      <c r="L2" s="396"/>
      <c r="M2" s="396"/>
      <c r="N2" s="396"/>
      <c r="O2" s="396"/>
    </row>
    <row r="3" spans="2:15" ht="25.2" x14ac:dyDescent="0.25">
      <c r="B3" s="3"/>
      <c r="C3" s="3"/>
      <c r="D3" s="396"/>
      <c r="E3" s="396"/>
      <c r="F3" s="396"/>
      <c r="G3" s="396"/>
      <c r="H3" s="396"/>
      <c r="I3" s="396"/>
      <c r="J3" s="396"/>
      <c r="K3" s="396"/>
      <c r="L3" s="396"/>
      <c r="M3" s="396"/>
      <c r="N3" s="396"/>
      <c r="O3" s="396"/>
    </row>
    <row r="4" spans="2:15" ht="25.2" x14ac:dyDescent="0.25">
      <c r="B4" s="3"/>
      <c r="C4" s="3"/>
      <c r="D4" s="396"/>
      <c r="E4" s="396"/>
      <c r="F4" s="396"/>
      <c r="G4" s="396"/>
      <c r="H4" s="396"/>
      <c r="I4" s="396"/>
      <c r="J4" s="396"/>
      <c r="K4" s="396"/>
      <c r="L4" s="396"/>
      <c r="M4" s="396"/>
      <c r="N4" s="396"/>
      <c r="O4" s="396"/>
    </row>
    <row r="5" spans="2:15" ht="25.2" x14ac:dyDescent="0.25">
      <c r="B5" s="3"/>
      <c r="C5" s="3"/>
      <c r="D5" s="396"/>
      <c r="E5" s="396"/>
      <c r="F5" s="396"/>
      <c r="G5" s="396"/>
      <c r="H5" s="396"/>
      <c r="I5" s="396"/>
      <c r="J5" s="396"/>
      <c r="K5" s="396"/>
      <c r="L5" s="396"/>
      <c r="M5" s="396"/>
      <c r="N5" s="396"/>
      <c r="O5" s="396"/>
    </row>
    <row r="6" spans="2:15" ht="25.2" x14ac:dyDescent="0.25">
      <c r="B6" s="3"/>
      <c r="C6" s="3"/>
      <c r="D6" s="396"/>
      <c r="E6" s="396"/>
      <c r="F6" s="396"/>
      <c r="G6" s="396"/>
      <c r="H6" s="396"/>
      <c r="I6" s="396"/>
      <c r="J6" s="396"/>
      <c r="K6" s="396"/>
      <c r="L6" s="396"/>
      <c r="M6" s="396"/>
      <c r="N6" s="396"/>
      <c r="O6" s="396"/>
    </row>
    <row r="7" spans="2:15" ht="25.2" x14ac:dyDescent="0.25">
      <c r="B7" s="3"/>
      <c r="C7" s="3"/>
      <c r="D7" s="396"/>
      <c r="E7" s="396"/>
      <c r="F7" s="396"/>
      <c r="G7" s="396"/>
      <c r="H7" s="396"/>
      <c r="I7" s="396"/>
      <c r="J7" s="396"/>
      <c r="K7" s="396"/>
      <c r="L7" s="396"/>
      <c r="M7" s="396"/>
      <c r="N7" s="396"/>
      <c r="O7" s="396"/>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397" t="s">
        <v>1</v>
      </c>
      <c r="C10" s="397"/>
      <c r="D10" s="397"/>
      <c r="E10" s="397"/>
      <c r="F10" s="397"/>
      <c r="G10" s="397"/>
      <c r="H10" s="397"/>
      <c r="I10" s="397"/>
      <c r="J10" s="397"/>
      <c r="K10" s="397"/>
      <c r="L10" s="397"/>
      <c r="M10" s="397"/>
      <c r="N10" s="397"/>
      <c r="O10" s="397"/>
    </row>
    <row r="11" spans="2:15" ht="23.4" x14ac:dyDescent="0.45">
      <c r="B11" s="397" t="s">
        <v>2</v>
      </c>
      <c r="C11" s="397"/>
      <c r="D11" s="397"/>
      <c r="E11" s="397"/>
      <c r="F11" s="397"/>
      <c r="G11" s="397"/>
      <c r="H11" s="397"/>
      <c r="I11" s="397"/>
      <c r="J11" s="397"/>
      <c r="K11" s="397"/>
      <c r="L11" s="397"/>
      <c r="M11" s="397"/>
      <c r="N11" s="397"/>
      <c r="O11" s="397"/>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3</v>
      </c>
      <c r="N14" s="7"/>
      <c r="O14" s="7"/>
    </row>
    <row r="15" spans="2:15" x14ac:dyDescent="0.25">
      <c r="B15" s="7"/>
      <c r="C15" s="7"/>
      <c r="D15" s="7"/>
      <c r="E15" s="7"/>
      <c r="F15" s="7"/>
      <c r="G15" s="7"/>
      <c r="H15" s="8"/>
      <c r="I15" s="7"/>
      <c r="J15" s="7"/>
      <c r="K15" s="8"/>
      <c r="L15" s="8"/>
      <c r="M15" s="7"/>
      <c r="N15" s="7"/>
      <c r="O15" s="7"/>
    </row>
    <row r="16" spans="2:15" ht="16.8" x14ac:dyDescent="0.3">
      <c r="B16" s="7"/>
      <c r="C16" s="10"/>
      <c r="D16" s="10" t="s">
        <v>4</v>
      </c>
      <c r="E16" s="11"/>
      <c r="F16" s="12"/>
      <c r="G16" s="12"/>
      <c r="H16" s="13"/>
      <c r="I16" s="7"/>
      <c r="J16" s="7"/>
      <c r="K16" s="7"/>
      <c r="L16" s="13"/>
      <c r="M16" s="14" t="s">
        <v>5</v>
      </c>
      <c r="N16" s="7"/>
      <c r="O16" s="7"/>
    </row>
    <row r="17" spans="2:15" ht="16.8" x14ac:dyDescent="0.3">
      <c r="B17" s="7"/>
      <c r="C17" s="10"/>
      <c r="D17" s="10"/>
      <c r="E17" s="11"/>
      <c r="F17" s="12"/>
      <c r="G17" s="12"/>
      <c r="H17" s="15"/>
      <c r="I17" s="7"/>
      <c r="J17" s="7"/>
      <c r="K17" s="7"/>
      <c r="L17" s="15"/>
      <c r="M17" s="16"/>
      <c r="N17" s="7"/>
      <c r="O17" s="7"/>
    </row>
    <row r="18" spans="2:15" ht="16.8" x14ac:dyDescent="0.3">
      <c r="B18" s="7"/>
      <c r="C18" s="10"/>
      <c r="D18" s="10" t="s">
        <v>6</v>
      </c>
      <c r="E18" s="11"/>
      <c r="F18" s="12"/>
      <c r="G18" s="12"/>
      <c r="H18" s="13"/>
      <c r="I18" s="7"/>
      <c r="J18" s="7"/>
      <c r="K18" s="7"/>
      <c r="L18" s="13"/>
      <c r="M18" s="14" t="s">
        <v>7</v>
      </c>
      <c r="N18" s="7"/>
      <c r="O18" s="7"/>
    </row>
    <row r="19" spans="2:15" ht="16.8" x14ac:dyDescent="0.3">
      <c r="B19" s="7"/>
      <c r="C19" s="10"/>
      <c r="D19" s="10"/>
      <c r="E19" s="11"/>
      <c r="F19" s="12"/>
      <c r="G19" s="12"/>
      <c r="H19" s="15"/>
      <c r="I19" s="7"/>
      <c r="J19" s="7"/>
      <c r="K19" s="7"/>
      <c r="L19" s="15"/>
      <c r="M19" s="16"/>
      <c r="N19" s="7"/>
      <c r="O19" s="7"/>
    </row>
    <row r="20" spans="2:15" s="7" customFormat="1" ht="16.8" x14ac:dyDescent="0.3">
      <c r="C20" s="10"/>
      <c r="D20" s="10" t="s">
        <v>8</v>
      </c>
      <c r="E20" s="11"/>
      <c r="F20" s="12"/>
      <c r="G20" s="12"/>
      <c r="H20" s="13"/>
      <c r="L20" s="13"/>
      <c r="M20" s="14" t="s">
        <v>9</v>
      </c>
    </row>
    <row r="21" spans="2:15" s="7" customFormat="1" ht="16.8" x14ac:dyDescent="0.3">
      <c r="C21" s="10"/>
      <c r="D21" s="10"/>
      <c r="E21" s="11"/>
      <c r="F21" s="12"/>
      <c r="G21" s="12"/>
      <c r="H21" s="15"/>
      <c r="L21" s="15"/>
      <c r="M21" s="16"/>
    </row>
    <row r="22" spans="2:15" s="7" customFormat="1" ht="16.8" x14ac:dyDescent="0.3">
      <c r="C22" s="10"/>
      <c r="D22" s="10" t="s">
        <v>10</v>
      </c>
      <c r="E22" s="11"/>
      <c r="F22" s="12"/>
      <c r="G22" s="12"/>
      <c r="H22" s="13"/>
      <c r="L22" s="13"/>
      <c r="M22" s="14" t="s">
        <v>11</v>
      </c>
    </row>
    <row r="23" spans="2:15" s="7" customFormat="1" ht="16.8" x14ac:dyDescent="0.3">
      <c r="C23" s="10"/>
      <c r="D23" s="10"/>
      <c r="E23" s="11"/>
      <c r="F23" s="12"/>
      <c r="G23" s="12"/>
      <c r="H23" s="15"/>
      <c r="L23" s="15"/>
      <c r="M23" s="16"/>
    </row>
    <row r="24" spans="2:15" s="7" customFormat="1" ht="16.8" x14ac:dyDescent="0.3">
      <c r="C24" s="10"/>
      <c r="D24" s="10" t="s">
        <v>12</v>
      </c>
      <c r="E24" s="11"/>
      <c r="F24" s="12"/>
      <c r="G24" s="12"/>
      <c r="H24" s="13"/>
      <c r="L24" s="17"/>
      <c r="M24" s="14" t="s">
        <v>13</v>
      </c>
    </row>
    <row r="25" spans="2:15" s="7" customFormat="1" ht="16.8" x14ac:dyDescent="0.3">
      <c r="C25" s="10"/>
      <c r="D25" s="10"/>
      <c r="E25" s="11"/>
      <c r="F25" s="12"/>
      <c r="G25" s="12"/>
      <c r="H25" s="15"/>
      <c r="L25" s="15"/>
      <c r="M25" s="16"/>
    </row>
    <row r="26" spans="2:15" s="7" customFormat="1" ht="16.8" x14ac:dyDescent="0.3">
      <c r="C26" s="10"/>
      <c r="D26" s="10" t="s">
        <v>14</v>
      </c>
      <c r="E26" s="11"/>
      <c r="F26" s="12"/>
      <c r="G26" s="12"/>
      <c r="H26" s="13"/>
      <c r="L26" s="17"/>
      <c r="M26" s="14" t="s">
        <v>15</v>
      </c>
    </row>
    <row r="27" spans="2:15" s="7" customFormat="1" ht="16.8" x14ac:dyDescent="0.3">
      <c r="C27" s="18"/>
      <c r="D27" s="18"/>
      <c r="E27" s="11"/>
      <c r="F27" s="12"/>
      <c r="G27" s="12"/>
      <c r="H27" s="13"/>
      <c r="L27" s="19"/>
      <c r="M27" s="12"/>
    </row>
    <row r="28" spans="2:15" s="7" customFormat="1" ht="16.8" x14ac:dyDescent="0.3">
      <c r="C28" s="18"/>
      <c r="D28" s="10" t="s">
        <v>16</v>
      </c>
      <c r="E28" s="11"/>
      <c r="F28" s="12"/>
      <c r="G28" s="12"/>
      <c r="H28" s="13"/>
      <c r="L28" s="17"/>
      <c r="M28" s="20" t="s">
        <v>17</v>
      </c>
    </row>
  </sheetData>
  <mergeCells count="3">
    <mergeCell ref="D2:O7"/>
    <mergeCell ref="B10:O10"/>
    <mergeCell ref="B11:O11"/>
  </mergeCells>
  <hyperlinks>
    <hyperlink ref="M16" location="'Activo Neto'!A1" display="'Activo Neto'!A1" xr:uid="{5F9134D8-13AF-48DD-AD06-A36E4B7544E8}"/>
    <hyperlink ref="M18" location="'Estado de Ingresos y Egresos'!A1" display="'Estado de Ingresos y Egresos'!A1" xr:uid="{48F86506-8212-42E8-A5C6-66A4DD27BC33}"/>
    <hyperlink ref="M20" location="'Flujos de Efectivo'!A1" display="'Flujos de Efectivo'!A1" xr:uid="{C1CC17FE-0988-4A24-839D-ED78CA780E77}"/>
    <hyperlink ref="M22" location="'Variacion del Activo Neto'!A1" display="'Variacion del Activo Neto'!A1" xr:uid="{64D789F2-6DA2-4E19-BBFF-AD61E9287E79}"/>
    <hyperlink ref="M24" location="'Nota 1 a Nota 3.5'!A1" display="'Nota 1 a Nota 3.5'!A1" xr:uid="{DEC6CB44-A23C-4251-9092-206BAE44AD38}"/>
    <hyperlink ref="M26" location="'Nota 3.6 a Nota 8'!A1" display="'Nota 3.6 a Nota 8'!A1" xr:uid="{B05B6152-1B8F-40DB-95F8-FA8AF1342F66}"/>
    <hyperlink ref="M28" location="'Nota 9'!A1" display="Nota 9" xr:uid="{6C559167-F458-405A-8A9D-B28BE03A2786}"/>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822DE-4845-4BB9-8895-9C4BF4671217}">
  <dimension ref="A1:P258"/>
  <sheetViews>
    <sheetView zoomScale="89" zoomScaleNormal="89" workbookViewId="0">
      <selection activeCell="F227" sqref="F227"/>
    </sheetView>
  </sheetViews>
  <sheetFormatPr baseColWidth="10" defaultColWidth="9.109375" defaultRowHeight="14.4" x14ac:dyDescent="0.3"/>
  <cols>
    <col min="3" max="3" width="52.44140625" bestFit="1" customWidth="1"/>
    <col min="4" max="4" width="24.88671875" bestFit="1" customWidth="1"/>
    <col min="5" max="6" width="19.33203125" bestFit="1" customWidth="1"/>
    <col min="7" max="7" width="24.88671875" bestFit="1" customWidth="1"/>
    <col min="8" max="8" width="18.88671875" style="256" bestFit="1" customWidth="1"/>
    <col min="9" max="9" width="21" bestFit="1" customWidth="1"/>
    <col min="10" max="11" width="18.33203125" bestFit="1" customWidth="1"/>
    <col min="12" max="12" width="21" bestFit="1" customWidth="1"/>
    <col min="13" max="13" width="18.88671875" bestFit="1" customWidth="1"/>
    <col min="14" max="14" width="19.109375" bestFit="1" customWidth="1"/>
    <col min="15" max="15" width="16.88671875" bestFit="1" customWidth="1"/>
    <col min="16" max="16" width="11.88671875" bestFit="1" customWidth="1"/>
  </cols>
  <sheetData>
    <row r="1" spans="1:15" x14ac:dyDescent="0.3">
      <c r="C1" s="398" t="s">
        <v>179</v>
      </c>
      <c r="D1" s="398"/>
      <c r="E1" s="398"/>
      <c r="F1" s="398"/>
      <c r="G1" s="398"/>
      <c r="H1" s="398"/>
      <c r="I1" s="398"/>
      <c r="J1" s="398"/>
      <c r="K1" s="398"/>
      <c r="L1" s="398"/>
      <c r="M1" s="398"/>
      <c r="N1" s="398"/>
      <c r="O1" s="398"/>
    </row>
    <row r="2" spans="1:15" s="223" customFormat="1" x14ac:dyDescent="0.3">
      <c r="C2" s="399" t="s">
        <v>59</v>
      </c>
      <c r="D2" s="224" t="s">
        <v>180</v>
      </c>
      <c r="E2" s="399" t="s">
        <v>181</v>
      </c>
      <c r="F2" s="399"/>
      <c r="G2" s="224" t="s">
        <v>180</v>
      </c>
      <c r="H2" s="225" t="s">
        <v>182</v>
      </c>
      <c r="I2" s="400" t="s">
        <v>183</v>
      </c>
      <c r="J2" s="401"/>
      <c r="K2" s="401"/>
      <c r="L2" s="402"/>
      <c r="M2" s="403" t="s">
        <v>184</v>
      </c>
      <c r="N2" s="404"/>
      <c r="O2" s="405" t="s">
        <v>185</v>
      </c>
    </row>
    <row r="3" spans="1:15" s="223" customFormat="1" ht="30.6" x14ac:dyDescent="0.3">
      <c r="A3" s="223" t="s">
        <v>186</v>
      </c>
      <c r="B3" s="223" t="s">
        <v>186</v>
      </c>
      <c r="C3" s="399"/>
      <c r="D3" s="226">
        <v>45657</v>
      </c>
      <c r="E3" s="224" t="s">
        <v>187</v>
      </c>
      <c r="F3" s="224" t="s">
        <v>188</v>
      </c>
      <c r="G3" s="226">
        <v>45291</v>
      </c>
      <c r="H3" s="225" t="s">
        <v>189</v>
      </c>
      <c r="I3" s="227" t="s">
        <v>190</v>
      </c>
      <c r="J3" s="228" t="s">
        <v>191</v>
      </c>
      <c r="K3" s="228" t="s">
        <v>192</v>
      </c>
      <c r="L3" s="228" t="s">
        <v>193</v>
      </c>
      <c r="M3" s="229" t="s">
        <v>194</v>
      </c>
      <c r="N3" s="229" t="s">
        <v>195</v>
      </c>
      <c r="O3" s="405"/>
    </row>
    <row r="4" spans="1:15" s="230" customFormat="1" ht="12.75" customHeight="1" x14ac:dyDescent="0.2">
      <c r="A4" s="230" t="s">
        <v>196</v>
      </c>
      <c r="B4" s="230">
        <v>1</v>
      </c>
      <c r="C4" s="231" t="s">
        <v>21</v>
      </c>
      <c r="D4" s="232">
        <f>+SUM(D5:D113)-[1]CLASIFICACION!G255</f>
        <v>-461501.43000000156</v>
      </c>
      <c r="E4" s="233">
        <v>0</v>
      </c>
      <c r="F4" s="233">
        <v>0</v>
      </c>
      <c r="G4" s="232">
        <v>0</v>
      </c>
      <c r="H4" s="233">
        <f>+D4+E4-F4-G4</f>
        <v>-461501.43000000156</v>
      </c>
      <c r="I4" s="233">
        <v>0</v>
      </c>
      <c r="J4" s="233">
        <v>0</v>
      </c>
      <c r="K4" s="233">
        <v>0</v>
      </c>
      <c r="L4" s="233">
        <v>0</v>
      </c>
      <c r="M4" s="233">
        <v>0</v>
      </c>
      <c r="N4" s="233">
        <v>0</v>
      </c>
      <c r="O4" s="233">
        <v>0</v>
      </c>
    </row>
    <row r="5" spans="1:15" s="230" customFormat="1" ht="12.75" customHeight="1" x14ac:dyDescent="0.2">
      <c r="A5" s="230" t="s">
        <v>196</v>
      </c>
      <c r="B5" s="230">
        <v>11</v>
      </c>
      <c r="C5" s="231" t="s">
        <v>197</v>
      </c>
      <c r="D5" s="232">
        <f>+SUMIF(CLASIFICACION!C:C,'CA EF'!B5,CLASIFICACION!G:G)</f>
        <v>0</v>
      </c>
      <c r="E5" s="234">
        <v>0</v>
      </c>
      <c r="F5" s="234">
        <v>0</v>
      </c>
      <c r="G5" s="232">
        <v>0</v>
      </c>
      <c r="H5" s="233">
        <f t="shared" ref="H5:H71" si="0">+D5+E5-F5-G5</f>
        <v>0</v>
      </c>
      <c r="I5" s="234">
        <v>0</v>
      </c>
      <c r="J5" s="234">
        <v>0</v>
      </c>
      <c r="K5" s="234">
        <v>0</v>
      </c>
      <c r="L5" s="234">
        <v>0</v>
      </c>
      <c r="M5" s="234">
        <v>0</v>
      </c>
      <c r="N5" s="234">
        <v>0</v>
      </c>
      <c r="O5" s="234">
        <v>0</v>
      </c>
    </row>
    <row r="6" spans="1:15" s="230" customFormat="1" ht="12.75" customHeight="1" x14ac:dyDescent="0.2">
      <c r="A6" s="230" t="s">
        <v>196</v>
      </c>
      <c r="B6" s="230">
        <v>111</v>
      </c>
      <c r="C6" s="231" t="s">
        <v>198</v>
      </c>
      <c r="D6" s="232">
        <f>+SUMIF(CLASIFICACION!C:C,'CA EF'!B6,CLASIFICACION!G:G)</f>
        <v>0</v>
      </c>
      <c r="E6" s="234">
        <v>0</v>
      </c>
      <c r="F6" s="234">
        <v>0</v>
      </c>
      <c r="G6" s="232">
        <v>0</v>
      </c>
      <c r="H6" s="233">
        <f t="shared" si="0"/>
        <v>0</v>
      </c>
      <c r="I6" s="234">
        <v>0</v>
      </c>
      <c r="J6" s="234">
        <v>0</v>
      </c>
      <c r="K6" s="234">
        <v>0</v>
      </c>
      <c r="L6" s="234">
        <v>0</v>
      </c>
      <c r="M6" s="234">
        <v>0</v>
      </c>
      <c r="N6" s="234">
        <v>0</v>
      </c>
      <c r="O6" s="234">
        <f>SUM(H6:N6)</f>
        <v>0</v>
      </c>
    </row>
    <row r="7" spans="1:15" s="230" customFormat="1" ht="12.75" customHeight="1" x14ac:dyDescent="0.2">
      <c r="A7" s="230" t="s">
        <v>196</v>
      </c>
      <c r="B7" s="230">
        <v>11111</v>
      </c>
      <c r="C7" s="231" t="s">
        <v>199</v>
      </c>
      <c r="D7" s="232">
        <f>+SUMIF(CLASIFICACION!C:C,'CA EF'!B7,CLASIFICACION!G:G)</f>
        <v>0</v>
      </c>
      <c r="E7" s="234">
        <v>0</v>
      </c>
      <c r="F7" s="234">
        <v>0</v>
      </c>
      <c r="G7" s="232">
        <v>0</v>
      </c>
      <c r="H7" s="233">
        <f t="shared" si="0"/>
        <v>0</v>
      </c>
      <c r="I7" s="234">
        <v>0</v>
      </c>
      <c r="J7" s="234">
        <v>0</v>
      </c>
      <c r="K7" s="234">
        <v>0</v>
      </c>
      <c r="L7" s="234">
        <v>0</v>
      </c>
      <c r="M7" s="234">
        <v>0</v>
      </c>
      <c r="N7" s="234">
        <v>0</v>
      </c>
      <c r="O7" s="234">
        <f t="shared" ref="O7:O79" si="1">SUM(H7:N7)</f>
        <v>0</v>
      </c>
    </row>
    <row r="8" spans="1:15" s="230" customFormat="1" ht="12.75" customHeight="1" x14ac:dyDescent="0.2">
      <c r="A8" s="230" t="s">
        <v>196</v>
      </c>
      <c r="B8" s="230">
        <v>111111</v>
      </c>
      <c r="C8" s="231" t="s">
        <v>200</v>
      </c>
      <c r="D8" s="232">
        <f>+SUMIF(CLASIFICACION!C:C,'CA EF'!B8,CLASIFICACION!G:G)</f>
        <v>0</v>
      </c>
      <c r="E8" s="234">
        <v>0</v>
      </c>
      <c r="F8" s="234">
        <v>0</v>
      </c>
      <c r="G8" s="232">
        <v>0</v>
      </c>
      <c r="H8" s="233">
        <f t="shared" si="0"/>
        <v>0</v>
      </c>
      <c r="I8" s="234">
        <v>0</v>
      </c>
      <c r="J8" s="234">
        <v>0</v>
      </c>
      <c r="K8" s="234">
        <v>0</v>
      </c>
      <c r="L8" s="234">
        <v>0</v>
      </c>
      <c r="M8" s="234">
        <v>0</v>
      </c>
      <c r="N8" s="234">
        <v>0</v>
      </c>
      <c r="O8" s="234">
        <f t="shared" si="1"/>
        <v>0</v>
      </c>
    </row>
    <row r="9" spans="1:15" s="230" customFormat="1" ht="12.75" customHeight="1" x14ac:dyDescent="0.2">
      <c r="A9" s="230" t="s">
        <v>196</v>
      </c>
      <c r="B9" s="230">
        <v>11111111</v>
      </c>
      <c r="C9" s="231" t="s">
        <v>201</v>
      </c>
      <c r="D9" s="232">
        <f>+SUMIF(CLASIFICACION!C:C,'CA EF'!B9,CLASIFICACION!G:G)</f>
        <v>0</v>
      </c>
      <c r="E9" s="234">
        <v>0</v>
      </c>
      <c r="F9" s="234">
        <v>0</v>
      </c>
      <c r="G9" s="232">
        <v>0</v>
      </c>
      <c r="H9" s="233">
        <f t="shared" si="0"/>
        <v>0</v>
      </c>
      <c r="I9" s="234">
        <v>0</v>
      </c>
      <c r="J9" s="234">
        <v>0</v>
      </c>
      <c r="K9" s="234">
        <v>0</v>
      </c>
      <c r="L9" s="234">
        <v>0</v>
      </c>
      <c r="M9" s="234">
        <v>0</v>
      </c>
      <c r="N9" s="234">
        <v>0</v>
      </c>
      <c r="O9" s="234">
        <f t="shared" si="1"/>
        <v>0</v>
      </c>
    </row>
    <row r="10" spans="1:15" s="230" customFormat="1" ht="12.75" customHeight="1" x14ac:dyDescent="0.2">
      <c r="A10" s="230" t="s">
        <v>202</v>
      </c>
      <c r="B10" s="230">
        <v>1111111102</v>
      </c>
      <c r="C10" s="231" t="s">
        <v>203</v>
      </c>
      <c r="D10" s="232">
        <f>+SUMIF(CLASIFICACION!C:C,'CA EF'!B10,CLASIFICACION!G:G)</f>
        <v>0</v>
      </c>
      <c r="E10" s="234"/>
      <c r="F10" s="234"/>
      <c r="G10" s="232">
        <v>0.01</v>
      </c>
      <c r="H10" s="233">
        <f>+D10+E10-F10-G10</f>
        <v>-0.01</v>
      </c>
      <c r="I10" s="234"/>
      <c r="J10" s="234"/>
      <c r="K10" s="234"/>
      <c r="L10" s="234"/>
      <c r="M10" s="234"/>
      <c r="N10" s="234"/>
      <c r="O10" s="234">
        <f t="shared" si="1"/>
        <v>-0.01</v>
      </c>
    </row>
    <row r="11" spans="1:15" s="230" customFormat="1" ht="12.75" customHeight="1" x14ac:dyDescent="0.2">
      <c r="A11" s="230" t="s">
        <v>202</v>
      </c>
      <c r="B11" s="230">
        <v>1111111103</v>
      </c>
      <c r="C11" s="231" t="s">
        <v>204</v>
      </c>
      <c r="D11" s="232">
        <f>+SUMIF(CLASIFICACION!C:C,'CA EF'!B11,CLASIFICACION!G:G)</f>
        <v>173507</v>
      </c>
      <c r="E11" s="234"/>
      <c r="F11" s="234"/>
      <c r="G11" s="232">
        <v>107889.16</v>
      </c>
      <c r="H11" s="233">
        <f>+D11+E11-F11-G11</f>
        <v>65617.84</v>
      </c>
      <c r="I11" s="234"/>
      <c r="J11" s="234"/>
      <c r="K11" s="234"/>
      <c r="L11" s="234"/>
      <c r="M11" s="234"/>
      <c r="N11" s="234"/>
      <c r="O11" s="234">
        <f t="shared" ref="O11" si="2">SUM(H11:N11)</f>
        <v>65617.84</v>
      </c>
    </row>
    <row r="12" spans="1:15" s="230" customFormat="1" ht="12.75" customHeight="1" x14ac:dyDescent="0.2">
      <c r="A12" s="230" t="s">
        <v>196</v>
      </c>
      <c r="B12" s="230">
        <v>112</v>
      </c>
      <c r="C12" s="231" t="s">
        <v>205</v>
      </c>
      <c r="D12" s="232">
        <f>+SUMIF(CLASIFICACION!C:C,'CA EF'!B12,CLASIFICACION!G:G)</f>
        <v>0</v>
      </c>
      <c r="E12" s="234">
        <v>0</v>
      </c>
      <c r="F12" s="234">
        <v>0</v>
      </c>
      <c r="G12" s="232">
        <v>0</v>
      </c>
      <c r="H12" s="233">
        <f t="shared" si="0"/>
        <v>0</v>
      </c>
      <c r="I12" s="234">
        <v>0</v>
      </c>
      <c r="J12" s="234">
        <v>0</v>
      </c>
      <c r="K12" s="234">
        <v>0</v>
      </c>
      <c r="L12" s="234">
        <v>0</v>
      </c>
      <c r="M12" s="234">
        <v>0</v>
      </c>
      <c r="N12" s="234">
        <v>0</v>
      </c>
      <c r="O12" s="234">
        <f t="shared" si="1"/>
        <v>0</v>
      </c>
    </row>
    <row r="13" spans="1:15" s="230" customFormat="1" ht="12.75" customHeight="1" x14ac:dyDescent="0.2">
      <c r="A13" s="230" t="s">
        <v>196</v>
      </c>
      <c r="B13" s="230">
        <v>11202</v>
      </c>
      <c r="C13" s="231" t="s">
        <v>24</v>
      </c>
      <c r="D13" s="232">
        <f>+SUMIF(CLASIFICACION!C:C,'CA EF'!B13,CLASIFICACION!G:G)</f>
        <v>0</v>
      </c>
      <c r="E13" s="234">
        <v>0</v>
      </c>
      <c r="F13" s="234">
        <v>0</v>
      </c>
      <c r="G13" s="232">
        <v>0</v>
      </c>
      <c r="H13" s="233">
        <f t="shared" si="0"/>
        <v>0</v>
      </c>
      <c r="I13" s="234">
        <f>-H13</f>
        <v>0</v>
      </c>
      <c r="J13" s="234">
        <v>0</v>
      </c>
      <c r="K13" s="234">
        <v>0</v>
      </c>
      <c r="L13" s="234">
        <v>0</v>
      </c>
      <c r="M13" s="234">
        <v>0</v>
      </c>
      <c r="N13" s="234">
        <v>0</v>
      </c>
      <c r="O13" s="234">
        <f t="shared" si="1"/>
        <v>0</v>
      </c>
    </row>
    <row r="14" spans="1:15" s="230" customFormat="1" ht="12.75" customHeight="1" x14ac:dyDescent="0.2">
      <c r="A14" s="230" t="s">
        <v>196</v>
      </c>
      <c r="B14" s="230">
        <v>112022</v>
      </c>
      <c r="C14" s="231" t="s">
        <v>206</v>
      </c>
      <c r="D14" s="232">
        <f>+SUMIF(CLASIFICACION!C:C,'CA EF'!B14,CLASIFICACION!G:G)</f>
        <v>0</v>
      </c>
      <c r="E14" s="234">
        <v>0</v>
      </c>
      <c r="F14" s="234">
        <v>0</v>
      </c>
      <c r="G14" s="232">
        <v>0</v>
      </c>
      <c r="H14" s="233">
        <f t="shared" si="0"/>
        <v>0</v>
      </c>
      <c r="I14" s="234">
        <f>-H14</f>
        <v>0</v>
      </c>
      <c r="J14" s="234">
        <v>0</v>
      </c>
      <c r="K14" s="234">
        <v>0</v>
      </c>
      <c r="L14" s="234">
        <v>0</v>
      </c>
      <c r="M14" s="234">
        <v>0</v>
      </c>
      <c r="N14" s="234">
        <v>0</v>
      </c>
      <c r="O14" s="234">
        <f t="shared" si="1"/>
        <v>0</v>
      </c>
    </row>
    <row r="15" spans="1:15" s="230" customFormat="1" ht="12.75" customHeight="1" x14ac:dyDescent="0.2">
      <c r="A15" s="230" t="s">
        <v>202</v>
      </c>
      <c r="B15" s="230">
        <v>11202202</v>
      </c>
      <c r="C15" s="231" t="s">
        <v>207</v>
      </c>
      <c r="D15" s="232">
        <f>+SUMIF(CLASIFICACION!C:C,'CA EF'!B15,CLASIFICACION!G:G)</f>
        <v>0</v>
      </c>
      <c r="E15" s="234">
        <v>0</v>
      </c>
      <c r="F15" s="234">
        <v>0</v>
      </c>
      <c r="G15" s="232">
        <v>0</v>
      </c>
      <c r="H15" s="233">
        <f t="shared" si="0"/>
        <v>0</v>
      </c>
      <c r="I15" s="234">
        <v>0</v>
      </c>
      <c r="J15" s="234">
        <f>-H15</f>
        <v>0</v>
      </c>
      <c r="K15" s="234">
        <v>0</v>
      </c>
      <c r="L15" s="234">
        <v>0</v>
      </c>
      <c r="M15" s="234">
        <v>0</v>
      </c>
      <c r="N15" s="234">
        <v>0</v>
      </c>
      <c r="O15" s="234">
        <f t="shared" si="1"/>
        <v>0</v>
      </c>
    </row>
    <row r="16" spans="1:15" s="230" customFormat="1" ht="12.75" customHeight="1" x14ac:dyDescent="0.2">
      <c r="A16" s="230" t="s">
        <v>202</v>
      </c>
      <c r="B16" s="230">
        <v>11212202</v>
      </c>
      <c r="C16" s="231" t="s">
        <v>208</v>
      </c>
      <c r="D16" s="232">
        <f>+SUMIF(CLASIFICACION!C:C,'CA EF'!B16,CLASIFICACION!G:G)</f>
        <v>0</v>
      </c>
      <c r="E16" s="234">
        <v>0</v>
      </c>
      <c r="F16" s="234">
        <v>0</v>
      </c>
      <c r="G16" s="232">
        <v>383500.11</v>
      </c>
      <c r="H16" s="233">
        <f t="shared" si="0"/>
        <v>-383500.11</v>
      </c>
      <c r="I16" s="234">
        <v>0</v>
      </c>
      <c r="J16" s="234">
        <v>0</v>
      </c>
      <c r="K16" s="234">
        <v>0</v>
      </c>
      <c r="L16" s="234">
        <v>0</v>
      </c>
      <c r="M16" s="234">
        <v>0</v>
      </c>
      <c r="N16" s="234">
        <v>0</v>
      </c>
      <c r="O16" s="234">
        <f t="shared" ref="O16" si="3">SUM(H16:N16)</f>
        <v>-383500.11</v>
      </c>
    </row>
    <row r="17" spans="1:15" s="230" customFormat="1" ht="12.75" customHeight="1" x14ac:dyDescent="0.2">
      <c r="A17" s="230" t="s">
        <v>196</v>
      </c>
      <c r="B17" s="230">
        <v>114</v>
      </c>
      <c r="C17" s="231" t="s">
        <v>209</v>
      </c>
      <c r="D17" s="232">
        <f>+SUMIF(CLASIFICACION!C:C,'CA EF'!B17,CLASIFICACION!G:G)</f>
        <v>0</v>
      </c>
      <c r="E17" s="234">
        <v>0</v>
      </c>
      <c r="F17" s="234">
        <v>0</v>
      </c>
      <c r="G17" s="232">
        <v>0</v>
      </c>
      <c r="H17" s="233">
        <f t="shared" si="0"/>
        <v>0</v>
      </c>
      <c r="I17" s="234">
        <f>-H17</f>
        <v>0</v>
      </c>
      <c r="J17" s="234">
        <v>0</v>
      </c>
      <c r="K17" s="234">
        <v>0</v>
      </c>
      <c r="L17" s="234">
        <v>0</v>
      </c>
      <c r="M17" s="234">
        <v>0</v>
      </c>
      <c r="N17" s="234">
        <v>0</v>
      </c>
      <c r="O17" s="234">
        <f t="shared" si="1"/>
        <v>0</v>
      </c>
    </row>
    <row r="18" spans="1:15" s="230" customFormat="1" ht="12.75" customHeight="1" x14ac:dyDescent="0.2">
      <c r="A18" s="230" t="s">
        <v>196</v>
      </c>
      <c r="B18" s="230">
        <v>11402</v>
      </c>
      <c r="C18" s="231" t="s">
        <v>210</v>
      </c>
      <c r="D18" s="232">
        <f>+SUMIF(CLASIFICACION!C:C,'CA EF'!B18,CLASIFICACION!G:G)</f>
        <v>0</v>
      </c>
      <c r="E18" s="234">
        <v>0</v>
      </c>
      <c r="F18" s="234">
        <v>0</v>
      </c>
      <c r="G18" s="232">
        <v>0</v>
      </c>
      <c r="H18" s="233">
        <f t="shared" si="0"/>
        <v>0</v>
      </c>
      <c r="I18" s="234">
        <f t="shared" ref="I18:I96" si="4">-H18</f>
        <v>0</v>
      </c>
      <c r="J18" s="234">
        <v>0</v>
      </c>
      <c r="K18" s="234">
        <v>0</v>
      </c>
      <c r="L18" s="234">
        <v>0</v>
      </c>
      <c r="M18" s="234">
        <v>0</v>
      </c>
      <c r="N18" s="234">
        <v>0</v>
      </c>
      <c r="O18" s="234">
        <f t="shared" si="1"/>
        <v>0</v>
      </c>
    </row>
    <row r="19" spans="1:15" s="230" customFormat="1" ht="12.75" customHeight="1" x14ac:dyDescent="0.2">
      <c r="A19" s="230" t="s">
        <v>196</v>
      </c>
      <c r="B19" s="230">
        <v>114022</v>
      </c>
      <c r="C19" s="231" t="s">
        <v>211</v>
      </c>
      <c r="D19" s="232">
        <f>+SUMIF(CLASIFICACION!C:C,'CA EF'!B19,CLASIFICACION!G:G)</f>
        <v>0</v>
      </c>
      <c r="E19" s="234">
        <v>0</v>
      </c>
      <c r="F19" s="234">
        <v>0</v>
      </c>
      <c r="G19" s="232">
        <v>0</v>
      </c>
      <c r="H19" s="233">
        <f t="shared" si="0"/>
        <v>0</v>
      </c>
      <c r="I19" s="234">
        <f t="shared" si="4"/>
        <v>0</v>
      </c>
      <c r="J19" s="234">
        <v>0</v>
      </c>
      <c r="K19" s="234">
        <v>0</v>
      </c>
      <c r="L19" s="234">
        <v>0</v>
      </c>
      <c r="M19" s="234">
        <v>0</v>
      </c>
      <c r="N19" s="234">
        <v>0</v>
      </c>
      <c r="O19" s="234">
        <f t="shared" si="1"/>
        <v>0</v>
      </c>
    </row>
    <row r="20" spans="1:15" s="230" customFormat="1" ht="12.75" customHeight="1" x14ac:dyDescent="0.2">
      <c r="A20" s="230" t="s">
        <v>196</v>
      </c>
      <c r="B20" s="230">
        <v>11402201</v>
      </c>
      <c r="C20" s="231" t="s">
        <v>212</v>
      </c>
      <c r="D20" s="232">
        <f>+SUMIF(CLASIFICACION!C:C,'CA EF'!B20,CLASIFICACION!G:G)</f>
        <v>0</v>
      </c>
      <c r="E20" s="234">
        <v>0</v>
      </c>
      <c r="F20" s="234">
        <v>0</v>
      </c>
      <c r="G20" s="232">
        <v>0</v>
      </c>
      <c r="H20" s="233">
        <f t="shared" si="0"/>
        <v>0</v>
      </c>
      <c r="I20" s="234">
        <f t="shared" si="4"/>
        <v>0</v>
      </c>
      <c r="J20" s="234">
        <v>0</v>
      </c>
      <c r="K20" s="234">
        <v>0</v>
      </c>
      <c r="L20" s="234">
        <v>0</v>
      </c>
      <c r="M20" s="234">
        <v>0</v>
      </c>
      <c r="N20" s="234">
        <v>0</v>
      </c>
      <c r="O20" s="234">
        <f t="shared" si="1"/>
        <v>0</v>
      </c>
    </row>
    <row r="21" spans="1:15" s="230" customFormat="1" ht="12.75" customHeight="1" x14ac:dyDescent="0.2">
      <c r="A21" s="230" t="s">
        <v>202</v>
      </c>
      <c r="B21" s="230">
        <v>1140220102</v>
      </c>
      <c r="C21" s="231" t="s">
        <v>213</v>
      </c>
      <c r="D21" s="232">
        <f>+SUMIF(CLASIFICACION!C:C,'CA EF'!B21,CLASIFICACION!G:G)</f>
        <v>383000</v>
      </c>
      <c r="E21" s="234">
        <v>0</v>
      </c>
      <c r="F21" s="234">
        <v>0</v>
      </c>
      <c r="G21" s="232">
        <v>383000</v>
      </c>
      <c r="H21" s="233">
        <f t="shared" si="0"/>
        <v>0</v>
      </c>
      <c r="I21" s="234">
        <f t="shared" si="4"/>
        <v>0</v>
      </c>
      <c r="J21" s="234">
        <v>0</v>
      </c>
      <c r="K21" s="234">
        <v>0</v>
      </c>
      <c r="L21" s="234">
        <v>0</v>
      </c>
      <c r="M21" s="234">
        <v>0</v>
      </c>
      <c r="N21" s="234">
        <v>0</v>
      </c>
      <c r="O21" s="234">
        <f t="shared" si="1"/>
        <v>0</v>
      </c>
    </row>
    <row r="22" spans="1:15" s="230" customFormat="1" ht="12.75" customHeight="1" x14ac:dyDescent="0.2">
      <c r="A22" s="230" t="s">
        <v>196</v>
      </c>
      <c r="B22" s="230">
        <v>11402202</v>
      </c>
      <c r="C22" s="231" t="s">
        <v>214</v>
      </c>
      <c r="D22" s="232">
        <f>+SUMIF(CLASIFICACION!C:C,'CA EF'!B22,CLASIFICACION!G:G)</f>
        <v>0</v>
      </c>
      <c r="E22" s="234">
        <v>0</v>
      </c>
      <c r="F22" s="234">
        <v>0</v>
      </c>
      <c r="G22" s="232">
        <v>0</v>
      </c>
      <c r="H22" s="233">
        <f t="shared" si="0"/>
        <v>0</v>
      </c>
      <c r="I22" s="234">
        <f t="shared" si="4"/>
        <v>0</v>
      </c>
      <c r="J22" s="234">
        <v>0</v>
      </c>
      <c r="K22" s="234">
        <v>0</v>
      </c>
      <c r="L22" s="234">
        <v>0</v>
      </c>
      <c r="M22" s="234">
        <v>0</v>
      </c>
      <c r="N22" s="234">
        <v>0</v>
      </c>
      <c r="O22" s="234">
        <f t="shared" si="1"/>
        <v>0</v>
      </c>
    </row>
    <row r="23" spans="1:15" s="230" customFormat="1" ht="12.75" customHeight="1" x14ac:dyDescent="0.2">
      <c r="A23" s="230" t="s">
        <v>202</v>
      </c>
      <c r="B23" s="230">
        <v>1140220202</v>
      </c>
      <c r="C23" s="231" t="s">
        <v>215</v>
      </c>
      <c r="D23" s="232">
        <f>+SUMIF(CLASIFICACION!C:C,'CA EF'!B23,CLASIFICACION!G:G)</f>
        <v>320000</v>
      </c>
      <c r="E23" s="234">
        <v>0</v>
      </c>
      <c r="F23" s="234">
        <v>0</v>
      </c>
      <c r="G23" s="232">
        <v>320000</v>
      </c>
      <c r="H23" s="233">
        <f t="shared" si="0"/>
        <v>0</v>
      </c>
      <c r="I23" s="234">
        <f t="shared" si="4"/>
        <v>0</v>
      </c>
      <c r="J23" s="234">
        <v>0</v>
      </c>
      <c r="K23" s="234">
        <v>0</v>
      </c>
      <c r="L23" s="234">
        <v>0</v>
      </c>
      <c r="M23" s="234">
        <v>0</v>
      </c>
      <c r="N23" s="234">
        <v>0</v>
      </c>
      <c r="O23" s="234">
        <f t="shared" si="1"/>
        <v>0</v>
      </c>
    </row>
    <row r="24" spans="1:15" s="230" customFormat="1" ht="12.75" customHeight="1" x14ac:dyDescent="0.2">
      <c r="A24" s="230" t="s">
        <v>196</v>
      </c>
      <c r="B24" s="230">
        <v>11402203</v>
      </c>
      <c r="C24" s="231" t="s">
        <v>216</v>
      </c>
      <c r="D24" s="232">
        <f>+SUMIF(CLASIFICACION!C:C,'CA EF'!B24,CLASIFICACION!G:G)</f>
        <v>0</v>
      </c>
      <c r="E24" s="234">
        <v>0</v>
      </c>
      <c r="F24" s="234">
        <v>0</v>
      </c>
      <c r="G24" s="232">
        <v>0</v>
      </c>
      <c r="H24" s="233">
        <f t="shared" si="0"/>
        <v>0</v>
      </c>
      <c r="I24" s="234">
        <f t="shared" si="4"/>
        <v>0</v>
      </c>
      <c r="J24" s="234">
        <v>0</v>
      </c>
      <c r="K24" s="234">
        <v>0</v>
      </c>
      <c r="L24" s="234">
        <v>0</v>
      </c>
      <c r="M24" s="234">
        <v>0</v>
      </c>
      <c r="N24" s="234">
        <v>0</v>
      </c>
      <c r="O24" s="234">
        <f t="shared" si="1"/>
        <v>0</v>
      </c>
    </row>
    <row r="25" spans="1:15" s="230" customFormat="1" ht="12.75" customHeight="1" x14ac:dyDescent="0.2">
      <c r="A25" s="230" t="s">
        <v>202</v>
      </c>
      <c r="B25" s="230">
        <v>1140220302</v>
      </c>
      <c r="C25" s="231" t="s">
        <v>217</v>
      </c>
      <c r="D25" s="232">
        <f>+SUMIF(CLASIFICACION!C:C,'CA EF'!B25,CLASIFICACION!G:G)</f>
        <v>3930000</v>
      </c>
      <c r="E25" s="234">
        <v>0</v>
      </c>
      <c r="F25" s="234">
        <v>0</v>
      </c>
      <c r="G25" s="232">
        <v>4910000</v>
      </c>
      <c r="H25" s="233">
        <f t="shared" si="0"/>
        <v>-980000</v>
      </c>
      <c r="I25" s="234">
        <f t="shared" si="4"/>
        <v>980000</v>
      </c>
      <c r="J25" s="234">
        <v>0</v>
      </c>
      <c r="K25" s="234">
        <v>0</v>
      </c>
      <c r="L25" s="234">
        <v>0</v>
      </c>
      <c r="M25" s="234">
        <v>0</v>
      </c>
      <c r="N25" s="234">
        <v>0</v>
      </c>
      <c r="O25" s="234">
        <f t="shared" si="1"/>
        <v>0</v>
      </c>
    </row>
    <row r="26" spans="1:15" s="230" customFormat="1" ht="12.75" customHeight="1" x14ac:dyDescent="0.2">
      <c r="A26" s="230" t="s">
        <v>196</v>
      </c>
      <c r="B26" s="230">
        <v>114023</v>
      </c>
      <c r="C26" s="231" t="s">
        <v>218</v>
      </c>
      <c r="D26" s="232">
        <f>+SUMIF(CLASIFICACION!C:C,'CA EF'!B26,CLASIFICACION!G:G)</f>
        <v>0</v>
      </c>
      <c r="E26" s="234">
        <v>0</v>
      </c>
      <c r="F26" s="234">
        <v>0</v>
      </c>
      <c r="G26" s="232">
        <v>0</v>
      </c>
      <c r="H26" s="233">
        <f t="shared" si="0"/>
        <v>0</v>
      </c>
      <c r="I26" s="234">
        <f>-H26</f>
        <v>0</v>
      </c>
      <c r="J26" s="234">
        <v>0</v>
      </c>
      <c r="K26" s="234">
        <v>0</v>
      </c>
      <c r="L26" s="234">
        <v>0</v>
      </c>
      <c r="M26" s="234">
        <v>0</v>
      </c>
      <c r="N26" s="234">
        <v>0</v>
      </c>
      <c r="O26" s="234">
        <f t="shared" si="1"/>
        <v>0</v>
      </c>
    </row>
    <row r="27" spans="1:15" s="230" customFormat="1" ht="12.75" customHeight="1" x14ac:dyDescent="0.2">
      <c r="A27" s="230" t="s">
        <v>196</v>
      </c>
      <c r="B27" s="230">
        <v>11402301</v>
      </c>
      <c r="C27" s="231" t="s">
        <v>219</v>
      </c>
      <c r="D27" s="232">
        <f>+SUMIF(CLASIFICACION!C:C,'CA EF'!B27,CLASIFICACION!G:G)</f>
        <v>0</v>
      </c>
      <c r="E27" s="234"/>
      <c r="F27" s="234"/>
      <c r="G27" s="232">
        <v>0</v>
      </c>
      <c r="H27" s="233">
        <f t="shared" si="0"/>
        <v>0</v>
      </c>
      <c r="I27" s="234">
        <f t="shared" ref="I27:I31" si="5">-H27</f>
        <v>0</v>
      </c>
      <c r="J27" s="234"/>
      <c r="K27" s="234"/>
      <c r="L27" s="234"/>
      <c r="M27" s="234"/>
      <c r="N27" s="234"/>
      <c r="O27" s="234">
        <f t="shared" si="1"/>
        <v>0</v>
      </c>
    </row>
    <row r="28" spans="1:15" s="230" customFormat="1" ht="12.75" customHeight="1" x14ac:dyDescent="0.2">
      <c r="A28" s="230" t="s">
        <v>202</v>
      </c>
      <c r="B28" s="230">
        <v>1140230102</v>
      </c>
      <c r="C28" s="231" t="s">
        <v>220</v>
      </c>
      <c r="D28" s="232">
        <f>+SUMIF(CLASIFICACION!C:C,'CA EF'!B28,CLASIFICACION!G:G)</f>
        <v>363000</v>
      </c>
      <c r="E28" s="234"/>
      <c r="F28" s="234"/>
      <c r="G28" s="232">
        <v>363000</v>
      </c>
      <c r="H28" s="233">
        <f t="shared" si="0"/>
        <v>0</v>
      </c>
      <c r="I28" s="234">
        <f t="shared" si="5"/>
        <v>0</v>
      </c>
      <c r="J28" s="234"/>
      <c r="K28" s="234"/>
      <c r="L28" s="234"/>
      <c r="M28" s="234"/>
      <c r="N28" s="234"/>
      <c r="O28" s="234">
        <f t="shared" si="1"/>
        <v>0</v>
      </c>
    </row>
    <row r="29" spans="1:15" s="230" customFormat="1" ht="12.75" customHeight="1" x14ac:dyDescent="0.2">
      <c r="A29" s="230" t="s">
        <v>196</v>
      </c>
      <c r="B29" s="230">
        <v>11402302</v>
      </c>
      <c r="C29" s="231" t="s">
        <v>221</v>
      </c>
      <c r="D29" s="232">
        <f>+SUMIF(CLASIFICACION!C:C,'CA EF'!B29,CLASIFICACION!G:G)</f>
        <v>0</v>
      </c>
      <c r="E29" s="234"/>
      <c r="F29" s="234"/>
      <c r="G29" s="232">
        <v>0</v>
      </c>
      <c r="H29" s="233">
        <f t="shared" si="0"/>
        <v>0</v>
      </c>
      <c r="I29" s="234">
        <f t="shared" si="5"/>
        <v>0</v>
      </c>
      <c r="J29" s="234"/>
      <c r="K29" s="234"/>
      <c r="L29" s="234"/>
      <c r="M29" s="234"/>
      <c r="N29" s="234"/>
      <c r="O29" s="234"/>
    </row>
    <row r="30" spans="1:15" s="230" customFormat="1" ht="12.75" customHeight="1" x14ac:dyDescent="0.2">
      <c r="A30" s="230" t="s">
        <v>202</v>
      </c>
      <c r="B30" s="230">
        <v>1140230202</v>
      </c>
      <c r="C30" s="231" t="s">
        <v>222</v>
      </c>
      <c r="D30" s="232">
        <f>+SUMIF(CLASIFICACION!C:C,'CA EF'!B30,CLASIFICACION!G:G)</f>
        <v>641003</v>
      </c>
      <c r="E30" s="234"/>
      <c r="F30" s="234"/>
      <c r="G30" s="232">
        <v>683000</v>
      </c>
      <c r="H30" s="233">
        <f t="shared" si="0"/>
        <v>-41997</v>
      </c>
      <c r="I30" s="234">
        <f t="shared" si="5"/>
        <v>41997</v>
      </c>
      <c r="J30" s="234"/>
      <c r="K30" s="234"/>
      <c r="L30" s="234"/>
      <c r="M30" s="234"/>
      <c r="N30" s="234"/>
      <c r="O30" s="234"/>
    </row>
    <row r="31" spans="1:15" s="230" customFormat="1" ht="12.75" customHeight="1" x14ac:dyDescent="0.2">
      <c r="A31" s="230" t="s">
        <v>196</v>
      </c>
      <c r="B31" s="230">
        <v>11402303</v>
      </c>
      <c r="C31" s="231" t="s">
        <v>223</v>
      </c>
      <c r="D31" s="232">
        <f>+SUMIF(CLASIFICACION!C:C,'CA EF'!B31,CLASIFICACION!G:G)</f>
        <v>0</v>
      </c>
      <c r="E31" s="234">
        <v>0</v>
      </c>
      <c r="F31" s="234">
        <v>0</v>
      </c>
      <c r="G31" s="232">
        <v>0</v>
      </c>
      <c r="H31" s="233">
        <f t="shared" si="0"/>
        <v>0</v>
      </c>
      <c r="I31" s="234">
        <f t="shared" si="5"/>
        <v>0</v>
      </c>
      <c r="J31" s="234">
        <v>0</v>
      </c>
      <c r="K31" s="234">
        <v>0</v>
      </c>
      <c r="L31" s="234">
        <v>0</v>
      </c>
      <c r="M31" s="234">
        <v>0</v>
      </c>
      <c r="N31" s="234">
        <v>0</v>
      </c>
      <c r="O31" s="234">
        <f t="shared" si="1"/>
        <v>0</v>
      </c>
    </row>
    <row r="32" spans="1:15" s="230" customFormat="1" ht="12.75" customHeight="1" x14ac:dyDescent="0.2">
      <c r="A32" s="230" t="s">
        <v>202</v>
      </c>
      <c r="B32" s="230">
        <v>1140230302</v>
      </c>
      <c r="C32" s="231" t="s">
        <v>224</v>
      </c>
      <c r="D32" s="232">
        <f>+SUMIF(CLASIFICACION!C:C,'CA EF'!B32,CLASIFICACION!G:G)</f>
        <v>0</v>
      </c>
      <c r="E32" s="234">
        <v>0</v>
      </c>
      <c r="F32" s="234">
        <v>0</v>
      </c>
      <c r="G32" s="232">
        <v>0</v>
      </c>
      <c r="H32" s="233">
        <f t="shared" si="0"/>
        <v>0</v>
      </c>
      <c r="I32" s="234">
        <f t="shared" si="4"/>
        <v>0</v>
      </c>
      <c r="J32" s="234">
        <v>0</v>
      </c>
      <c r="K32" s="234">
        <v>0</v>
      </c>
      <c r="L32" s="234">
        <v>0</v>
      </c>
      <c r="M32" s="234">
        <v>0</v>
      </c>
      <c r="N32" s="234">
        <v>0</v>
      </c>
      <c r="O32" s="234">
        <f t="shared" si="1"/>
        <v>0</v>
      </c>
    </row>
    <row r="33" spans="1:15" s="230" customFormat="1" ht="12.75" customHeight="1" x14ac:dyDescent="0.2">
      <c r="A33" s="230" t="s">
        <v>196</v>
      </c>
      <c r="B33" s="230">
        <v>11402304</v>
      </c>
      <c r="C33" s="231" t="s">
        <v>225</v>
      </c>
      <c r="D33" s="232">
        <f>+SUMIF(CLASIFICACION!C:C,'CA EF'!B33,CLASIFICACION!G:G)</f>
        <v>0</v>
      </c>
      <c r="E33" s="234">
        <v>0</v>
      </c>
      <c r="F33" s="234">
        <v>0</v>
      </c>
      <c r="G33" s="232">
        <v>0</v>
      </c>
      <c r="H33" s="233">
        <f t="shared" si="0"/>
        <v>0</v>
      </c>
      <c r="I33" s="234">
        <f t="shared" si="4"/>
        <v>0</v>
      </c>
      <c r="J33" s="234">
        <v>0</v>
      </c>
      <c r="K33" s="234">
        <v>0</v>
      </c>
      <c r="L33" s="234">
        <v>0</v>
      </c>
      <c r="M33" s="234">
        <v>0</v>
      </c>
      <c r="N33" s="234">
        <v>0</v>
      </c>
      <c r="O33" s="234">
        <f t="shared" si="1"/>
        <v>0</v>
      </c>
    </row>
    <row r="34" spans="1:15" s="230" customFormat="1" ht="12.75" customHeight="1" x14ac:dyDescent="0.2">
      <c r="A34" s="230" t="s">
        <v>202</v>
      </c>
      <c r="B34" s="230">
        <v>1140230402</v>
      </c>
      <c r="C34" s="231" t="s">
        <v>226</v>
      </c>
      <c r="D34" s="232">
        <f>+SUMIF(CLASIFICACION!C:C,'CA EF'!B34,CLASIFICACION!G:G)</f>
        <v>0</v>
      </c>
      <c r="E34" s="234">
        <v>0</v>
      </c>
      <c r="F34" s="234">
        <v>0</v>
      </c>
      <c r="G34" s="232">
        <v>0</v>
      </c>
      <c r="H34" s="233">
        <f t="shared" si="0"/>
        <v>0</v>
      </c>
      <c r="I34" s="234">
        <f t="shared" si="4"/>
        <v>0</v>
      </c>
      <c r="J34" s="234">
        <v>0</v>
      </c>
      <c r="K34" s="234">
        <v>0</v>
      </c>
      <c r="L34" s="234">
        <v>0</v>
      </c>
      <c r="M34" s="234">
        <v>0</v>
      </c>
      <c r="N34" s="234">
        <v>0</v>
      </c>
      <c r="O34" s="234">
        <f t="shared" si="1"/>
        <v>0</v>
      </c>
    </row>
    <row r="35" spans="1:15" s="230" customFormat="1" ht="12.75" customHeight="1" x14ac:dyDescent="0.2">
      <c r="A35" s="230" t="s">
        <v>196</v>
      </c>
      <c r="B35" s="230">
        <v>114024</v>
      </c>
      <c r="C35" s="231" t="s">
        <v>227</v>
      </c>
      <c r="D35" s="232">
        <f>+SUMIF(CLASIFICACION!C:C,'CA EF'!B35,CLASIFICACION!G:G)</f>
        <v>0</v>
      </c>
      <c r="E35" s="234">
        <v>0</v>
      </c>
      <c r="F35" s="234">
        <v>0</v>
      </c>
      <c r="G35" s="232">
        <v>0</v>
      </c>
      <c r="H35" s="233">
        <f t="shared" si="0"/>
        <v>0</v>
      </c>
      <c r="I35" s="234">
        <f t="shared" si="4"/>
        <v>0</v>
      </c>
      <c r="J35" s="234">
        <v>0</v>
      </c>
      <c r="K35" s="234">
        <v>0</v>
      </c>
      <c r="L35" s="234">
        <v>0</v>
      </c>
      <c r="M35" s="234">
        <v>0</v>
      </c>
      <c r="N35" s="234">
        <v>0</v>
      </c>
      <c r="O35" s="234">
        <f t="shared" si="1"/>
        <v>0</v>
      </c>
    </row>
    <row r="36" spans="1:15" s="230" customFormat="1" ht="12.75" customHeight="1" x14ac:dyDescent="0.2">
      <c r="A36" s="230" t="s">
        <v>196</v>
      </c>
      <c r="B36" s="230">
        <v>11402401</v>
      </c>
      <c r="C36" s="231" t="s">
        <v>228</v>
      </c>
      <c r="D36" s="232">
        <f>+SUMIF(CLASIFICACION!C:C,'CA EF'!B36,CLASIFICACION!G:G)</f>
        <v>0</v>
      </c>
      <c r="E36" s="234">
        <v>0</v>
      </c>
      <c r="F36" s="234">
        <v>0</v>
      </c>
      <c r="G36" s="232">
        <v>0</v>
      </c>
      <c r="H36" s="233">
        <f t="shared" si="0"/>
        <v>0</v>
      </c>
      <c r="I36" s="234">
        <f t="shared" si="4"/>
        <v>0</v>
      </c>
      <c r="J36" s="234">
        <v>0</v>
      </c>
      <c r="K36" s="234">
        <v>0</v>
      </c>
      <c r="L36" s="234">
        <v>0</v>
      </c>
      <c r="M36" s="234">
        <v>0</v>
      </c>
      <c r="N36" s="234">
        <v>0</v>
      </c>
      <c r="O36" s="234">
        <f t="shared" si="1"/>
        <v>0</v>
      </c>
    </row>
    <row r="37" spans="1:15" s="230" customFormat="1" ht="12.75" customHeight="1" x14ac:dyDescent="0.2">
      <c r="A37" s="230" t="s">
        <v>202</v>
      </c>
      <c r="B37" s="230">
        <v>1140240102</v>
      </c>
      <c r="C37" s="231" t="s">
        <v>229</v>
      </c>
      <c r="D37" s="232">
        <f>+SUMIF(CLASIFICACION!C:C,'CA EF'!B37,CLASIFICACION!G:G)</f>
        <v>1925209</v>
      </c>
      <c r="E37" s="234">
        <v>0</v>
      </c>
      <c r="F37" s="234">
        <v>0</v>
      </c>
      <c r="G37" s="232">
        <v>1518000</v>
      </c>
      <c r="H37" s="233">
        <f t="shared" si="0"/>
        <v>407209</v>
      </c>
      <c r="I37" s="234">
        <f t="shared" si="4"/>
        <v>-407209</v>
      </c>
      <c r="J37" s="234">
        <v>0</v>
      </c>
      <c r="K37" s="234">
        <v>0</v>
      </c>
      <c r="L37" s="234">
        <v>0</v>
      </c>
      <c r="M37" s="234">
        <v>0</v>
      </c>
      <c r="N37" s="234">
        <v>0</v>
      </c>
      <c r="O37" s="234">
        <f t="shared" si="1"/>
        <v>0</v>
      </c>
    </row>
    <row r="38" spans="1:15" s="230" customFormat="1" ht="12.75" customHeight="1" x14ac:dyDescent="0.2">
      <c r="A38" s="230" t="s">
        <v>196</v>
      </c>
      <c r="B38" s="230">
        <v>114025</v>
      </c>
      <c r="C38" s="231" t="s">
        <v>230</v>
      </c>
      <c r="D38" s="232">
        <f>+SUMIF(CLASIFICACION!C:C,'CA EF'!B38,CLASIFICACION!G:G)</f>
        <v>0</v>
      </c>
      <c r="E38" s="234">
        <v>0</v>
      </c>
      <c r="F38" s="234">
        <v>0</v>
      </c>
      <c r="G38" s="232">
        <v>0</v>
      </c>
      <c r="H38" s="233">
        <f t="shared" si="0"/>
        <v>0</v>
      </c>
      <c r="I38" s="234">
        <f t="shared" si="4"/>
        <v>0</v>
      </c>
      <c r="J38" s="234">
        <v>0</v>
      </c>
      <c r="K38" s="234">
        <v>0</v>
      </c>
      <c r="L38" s="234">
        <v>0</v>
      </c>
      <c r="M38" s="234">
        <v>0</v>
      </c>
      <c r="N38" s="234">
        <v>0</v>
      </c>
      <c r="O38" s="234">
        <f t="shared" si="1"/>
        <v>0</v>
      </c>
    </row>
    <row r="39" spans="1:15" s="230" customFormat="1" ht="12.75" customHeight="1" x14ac:dyDescent="0.2">
      <c r="A39" s="230" t="s">
        <v>196</v>
      </c>
      <c r="B39" s="230">
        <v>11402501</v>
      </c>
      <c r="C39" s="231" t="s">
        <v>231</v>
      </c>
      <c r="D39" s="232">
        <f>+SUMIF(CLASIFICACION!C:C,'CA EF'!B39,CLASIFICACION!G:G)</f>
        <v>0</v>
      </c>
      <c r="E39" s="234">
        <v>0</v>
      </c>
      <c r="F39" s="234">
        <v>0</v>
      </c>
      <c r="G39" s="232">
        <v>0</v>
      </c>
      <c r="H39" s="233">
        <f t="shared" si="0"/>
        <v>0</v>
      </c>
      <c r="I39" s="234">
        <f t="shared" si="4"/>
        <v>0</v>
      </c>
      <c r="J39" s="234">
        <v>0</v>
      </c>
      <c r="K39" s="234">
        <v>0</v>
      </c>
      <c r="L39" s="234">
        <v>0</v>
      </c>
      <c r="M39" s="234">
        <v>0</v>
      </c>
      <c r="N39" s="234">
        <v>0</v>
      </c>
      <c r="O39" s="234">
        <f t="shared" si="1"/>
        <v>0</v>
      </c>
    </row>
    <row r="40" spans="1:15" s="230" customFormat="1" ht="12.75" customHeight="1" x14ac:dyDescent="0.2">
      <c r="A40" s="230" t="s">
        <v>196</v>
      </c>
      <c r="B40" s="230">
        <v>1140250101</v>
      </c>
      <c r="C40" s="231" t="s">
        <v>232</v>
      </c>
      <c r="D40" s="232">
        <f>+SUMIF(CLASIFICACION!C:C,'CA EF'!B40,CLASIFICACION!G:G)</f>
        <v>0</v>
      </c>
      <c r="E40" s="234">
        <v>0</v>
      </c>
      <c r="F40" s="234">
        <v>0</v>
      </c>
      <c r="G40" s="232">
        <v>0</v>
      </c>
      <c r="H40" s="233">
        <f t="shared" si="0"/>
        <v>0</v>
      </c>
      <c r="I40" s="234">
        <f t="shared" si="4"/>
        <v>0</v>
      </c>
      <c r="J40" s="234">
        <v>0</v>
      </c>
      <c r="K40" s="234">
        <v>0</v>
      </c>
      <c r="L40" s="234">
        <v>0</v>
      </c>
      <c r="M40" s="234">
        <v>0</v>
      </c>
      <c r="N40" s="234">
        <v>0</v>
      </c>
      <c r="O40" s="234">
        <f t="shared" si="1"/>
        <v>0</v>
      </c>
    </row>
    <row r="41" spans="1:15" s="230" customFormat="1" ht="12.75" customHeight="1" x14ac:dyDescent="0.2">
      <c r="A41" s="230" t="s">
        <v>202</v>
      </c>
      <c r="B41" s="230">
        <v>114025010102</v>
      </c>
      <c r="C41" s="231" t="s">
        <v>233</v>
      </c>
      <c r="D41" s="232">
        <f>+SUMIF(CLASIFICACION!C:C,'CA EF'!B41,CLASIFICACION!G:G)</f>
        <v>38</v>
      </c>
      <c r="E41" s="234">
        <v>0</v>
      </c>
      <c r="F41" s="234">
        <v>0</v>
      </c>
      <c r="G41" s="232">
        <v>0</v>
      </c>
      <c r="H41" s="233">
        <f t="shared" si="0"/>
        <v>38</v>
      </c>
      <c r="I41" s="234">
        <f t="shared" si="4"/>
        <v>-38</v>
      </c>
      <c r="J41" s="234">
        <v>0</v>
      </c>
      <c r="K41" s="234">
        <v>0</v>
      </c>
      <c r="L41" s="234">
        <v>0</v>
      </c>
      <c r="M41" s="234">
        <v>0</v>
      </c>
      <c r="N41" s="234">
        <v>0</v>
      </c>
      <c r="O41" s="234">
        <f t="shared" si="1"/>
        <v>0</v>
      </c>
    </row>
    <row r="42" spans="1:15" s="230" customFormat="1" ht="12.75" customHeight="1" x14ac:dyDescent="0.2">
      <c r="A42" s="230" t="s">
        <v>196</v>
      </c>
      <c r="B42" s="230">
        <v>1140250103</v>
      </c>
      <c r="C42" s="231" t="s">
        <v>234</v>
      </c>
      <c r="D42" s="232">
        <f>+SUMIF(CLASIFICACION!C:C,'CA EF'!B42,CLASIFICACION!G:G)</f>
        <v>0</v>
      </c>
      <c r="E42" s="234">
        <v>0</v>
      </c>
      <c r="F42" s="234">
        <v>0</v>
      </c>
      <c r="G42" s="232">
        <v>0</v>
      </c>
      <c r="H42" s="233">
        <f t="shared" si="0"/>
        <v>0</v>
      </c>
      <c r="I42" s="234">
        <f t="shared" si="4"/>
        <v>0</v>
      </c>
      <c r="J42" s="234">
        <v>0</v>
      </c>
      <c r="K42" s="234">
        <v>0</v>
      </c>
      <c r="L42" s="234">
        <v>0</v>
      </c>
      <c r="M42" s="234">
        <v>0</v>
      </c>
      <c r="N42" s="234">
        <v>0</v>
      </c>
      <c r="O42" s="234">
        <f t="shared" si="1"/>
        <v>0</v>
      </c>
    </row>
    <row r="43" spans="1:15" s="230" customFormat="1" ht="12.75" customHeight="1" x14ac:dyDescent="0.2">
      <c r="A43" s="230" t="s">
        <v>202</v>
      </c>
      <c r="B43" s="230">
        <v>114025010302</v>
      </c>
      <c r="C43" s="231" t="s">
        <v>235</v>
      </c>
      <c r="D43" s="232">
        <f>+SUMIF(CLASIFICACION!C:C,'CA EF'!B43,CLASIFICACION!G:G)</f>
        <v>100</v>
      </c>
      <c r="E43" s="234">
        <v>0</v>
      </c>
      <c r="F43" s="234">
        <v>0</v>
      </c>
      <c r="G43" s="232">
        <v>0</v>
      </c>
      <c r="H43" s="233">
        <f t="shared" si="0"/>
        <v>100</v>
      </c>
      <c r="I43" s="234">
        <f t="shared" si="4"/>
        <v>-100</v>
      </c>
      <c r="J43" s="234">
        <v>0</v>
      </c>
      <c r="K43" s="234">
        <v>0</v>
      </c>
      <c r="L43" s="234">
        <v>0</v>
      </c>
      <c r="M43" s="234">
        <v>0</v>
      </c>
      <c r="N43" s="234">
        <v>0</v>
      </c>
      <c r="O43" s="234">
        <f t="shared" si="1"/>
        <v>0</v>
      </c>
    </row>
    <row r="44" spans="1:15" s="230" customFormat="1" ht="12.75" customHeight="1" x14ac:dyDescent="0.2">
      <c r="A44" s="230" t="s">
        <v>196</v>
      </c>
      <c r="B44" s="230">
        <v>1140250104</v>
      </c>
      <c r="C44" s="231" t="s">
        <v>236</v>
      </c>
      <c r="D44" s="232">
        <f>+SUMIF(CLASIFICACION!C:C,'CA EF'!B44,CLASIFICACION!G:G)</f>
        <v>0</v>
      </c>
      <c r="E44" s="234">
        <v>0</v>
      </c>
      <c r="F44" s="234">
        <v>0</v>
      </c>
      <c r="G44" s="232">
        <v>0</v>
      </c>
      <c r="H44" s="233">
        <f t="shared" si="0"/>
        <v>0</v>
      </c>
      <c r="I44" s="234">
        <f t="shared" si="4"/>
        <v>0</v>
      </c>
      <c r="J44" s="234">
        <v>0</v>
      </c>
      <c r="K44" s="234">
        <v>0</v>
      </c>
      <c r="L44" s="234">
        <v>0</v>
      </c>
      <c r="M44" s="234">
        <v>0</v>
      </c>
      <c r="N44" s="234">
        <v>0</v>
      </c>
      <c r="O44" s="234">
        <f t="shared" si="1"/>
        <v>0</v>
      </c>
    </row>
    <row r="45" spans="1:15" s="230" customFormat="1" ht="12.75" customHeight="1" x14ac:dyDescent="0.2">
      <c r="A45" s="230" t="s">
        <v>202</v>
      </c>
      <c r="B45" s="230">
        <v>114025010402</v>
      </c>
      <c r="C45" s="231" t="s">
        <v>237</v>
      </c>
      <c r="D45" s="232">
        <f>+SUMIF(CLASIFICACION!C:C,'CA EF'!B45,CLASIFICACION!G:G)</f>
        <v>0</v>
      </c>
      <c r="E45" s="234">
        <v>0</v>
      </c>
      <c r="F45" s="234">
        <v>0</v>
      </c>
      <c r="G45" s="232">
        <v>0</v>
      </c>
      <c r="H45" s="233">
        <f t="shared" si="0"/>
        <v>0</v>
      </c>
      <c r="I45" s="234">
        <f t="shared" si="4"/>
        <v>0</v>
      </c>
      <c r="J45" s="234">
        <v>0</v>
      </c>
      <c r="K45" s="234">
        <v>0</v>
      </c>
      <c r="L45" s="234">
        <v>0</v>
      </c>
      <c r="M45" s="234">
        <v>0</v>
      </c>
      <c r="N45" s="234">
        <v>0</v>
      </c>
      <c r="O45" s="234">
        <f t="shared" si="1"/>
        <v>0</v>
      </c>
    </row>
    <row r="46" spans="1:15" s="230" customFormat="1" ht="12.75" customHeight="1" x14ac:dyDescent="0.2">
      <c r="A46" s="230" t="s">
        <v>196</v>
      </c>
      <c r="B46" s="230">
        <v>1140250105</v>
      </c>
      <c r="C46" s="231" t="s">
        <v>238</v>
      </c>
      <c r="D46" s="232">
        <f>+SUMIF(CLASIFICACION!C:C,'CA EF'!B46,CLASIFICACION!G:G)</f>
        <v>0</v>
      </c>
      <c r="E46" s="234">
        <v>0</v>
      </c>
      <c r="F46" s="234">
        <v>0</v>
      </c>
      <c r="G46" s="232">
        <v>0</v>
      </c>
      <c r="H46" s="233">
        <f t="shared" si="0"/>
        <v>0</v>
      </c>
      <c r="I46" s="234">
        <f t="shared" si="4"/>
        <v>0</v>
      </c>
      <c r="J46" s="234">
        <v>0</v>
      </c>
      <c r="K46" s="234">
        <v>0</v>
      </c>
      <c r="L46" s="234">
        <v>0</v>
      </c>
      <c r="M46" s="234">
        <v>0</v>
      </c>
      <c r="N46" s="234">
        <v>0</v>
      </c>
      <c r="O46" s="234">
        <f t="shared" si="1"/>
        <v>0</v>
      </c>
    </row>
    <row r="47" spans="1:15" s="230" customFormat="1" ht="12.75" customHeight="1" x14ac:dyDescent="0.2">
      <c r="A47" s="230" t="s">
        <v>202</v>
      </c>
      <c r="B47" s="230">
        <v>114025010502</v>
      </c>
      <c r="C47" s="231" t="s">
        <v>239</v>
      </c>
      <c r="D47" s="232">
        <f>+SUMIF(CLASIFICACION!C:C,'CA EF'!B47,CLASIFICACION!G:G)</f>
        <v>56</v>
      </c>
      <c r="E47" s="234">
        <v>0</v>
      </c>
      <c r="F47" s="234">
        <v>0</v>
      </c>
      <c r="G47" s="232">
        <v>0</v>
      </c>
      <c r="H47" s="233">
        <f t="shared" si="0"/>
        <v>56</v>
      </c>
      <c r="I47" s="234">
        <f t="shared" si="4"/>
        <v>-56</v>
      </c>
      <c r="J47" s="234">
        <v>0</v>
      </c>
      <c r="K47" s="234">
        <v>0</v>
      </c>
      <c r="L47" s="234">
        <v>0</v>
      </c>
      <c r="M47" s="234">
        <v>0</v>
      </c>
      <c r="N47" s="234">
        <v>0</v>
      </c>
      <c r="O47" s="234">
        <f t="shared" si="1"/>
        <v>0</v>
      </c>
    </row>
    <row r="48" spans="1:15" s="230" customFormat="1" ht="12.75" customHeight="1" x14ac:dyDescent="0.2">
      <c r="A48" s="230" t="s">
        <v>196</v>
      </c>
      <c r="B48" s="230">
        <v>1140250106</v>
      </c>
      <c r="C48" s="231" t="s">
        <v>240</v>
      </c>
      <c r="D48" s="232">
        <f>+SUMIF(CLASIFICACION!C:C,'CA EF'!B48,CLASIFICACION!G:G)</f>
        <v>0</v>
      </c>
      <c r="E48" s="234">
        <v>0</v>
      </c>
      <c r="F48" s="234">
        <v>0</v>
      </c>
      <c r="G48" s="232">
        <v>0</v>
      </c>
      <c r="H48" s="233">
        <f t="shared" si="0"/>
        <v>0</v>
      </c>
      <c r="I48" s="234">
        <f t="shared" si="4"/>
        <v>0</v>
      </c>
      <c r="J48" s="234">
        <v>0</v>
      </c>
      <c r="K48" s="234">
        <v>0</v>
      </c>
      <c r="L48" s="234">
        <v>0</v>
      </c>
      <c r="M48" s="234">
        <v>0</v>
      </c>
      <c r="N48" s="234">
        <v>0</v>
      </c>
      <c r="O48" s="234">
        <f t="shared" si="1"/>
        <v>0</v>
      </c>
    </row>
    <row r="49" spans="1:15" s="230" customFormat="1" ht="12.75" customHeight="1" x14ac:dyDescent="0.2">
      <c r="A49" s="230" t="s">
        <v>202</v>
      </c>
      <c r="B49" s="230">
        <v>114025010602</v>
      </c>
      <c r="C49" s="231" t="s">
        <v>241</v>
      </c>
      <c r="D49" s="232">
        <f>+SUMIF(CLASIFICACION!C:C,'CA EF'!B49,CLASIFICACION!G:G)</f>
        <v>0</v>
      </c>
      <c r="E49" s="234">
        <v>0</v>
      </c>
      <c r="F49" s="234">
        <v>0</v>
      </c>
      <c r="G49" s="232">
        <v>0</v>
      </c>
      <c r="H49" s="233">
        <f t="shared" si="0"/>
        <v>0</v>
      </c>
      <c r="I49" s="234">
        <f t="shared" si="4"/>
        <v>0</v>
      </c>
      <c r="J49" s="234">
        <v>0</v>
      </c>
      <c r="K49" s="234">
        <v>0</v>
      </c>
      <c r="L49" s="234">
        <v>0</v>
      </c>
      <c r="M49" s="234">
        <v>0</v>
      </c>
      <c r="N49" s="234">
        <v>0</v>
      </c>
      <c r="O49" s="234">
        <f t="shared" si="1"/>
        <v>0</v>
      </c>
    </row>
    <row r="50" spans="1:15" s="230" customFormat="1" ht="12.75" customHeight="1" x14ac:dyDescent="0.2">
      <c r="A50" s="230" t="s">
        <v>196</v>
      </c>
      <c r="B50" s="230">
        <v>1140250107</v>
      </c>
      <c r="C50" s="231" t="s">
        <v>242</v>
      </c>
      <c r="D50" s="232">
        <f>+SUMIF(CLASIFICACION!C:C,'CA EF'!B50,CLASIFICACION!G:G)</f>
        <v>0</v>
      </c>
      <c r="E50" s="234">
        <v>0</v>
      </c>
      <c r="F50" s="234">
        <v>0</v>
      </c>
      <c r="G50" s="232">
        <v>0</v>
      </c>
      <c r="H50" s="233">
        <f t="shared" si="0"/>
        <v>0</v>
      </c>
      <c r="I50" s="234">
        <f t="shared" si="4"/>
        <v>0</v>
      </c>
      <c r="J50" s="234">
        <v>0</v>
      </c>
      <c r="K50" s="234">
        <v>0</v>
      </c>
      <c r="L50" s="234">
        <v>0</v>
      </c>
      <c r="M50" s="234">
        <v>0</v>
      </c>
      <c r="N50" s="234">
        <v>0</v>
      </c>
      <c r="O50" s="234">
        <f t="shared" ref="O50:O51" si="6">SUM(H50:N50)</f>
        <v>0</v>
      </c>
    </row>
    <row r="51" spans="1:15" s="230" customFormat="1" ht="12.75" customHeight="1" x14ac:dyDescent="0.2">
      <c r="A51" s="230" t="s">
        <v>202</v>
      </c>
      <c r="B51" s="230">
        <v>114025010702</v>
      </c>
      <c r="C51" s="231" t="s">
        <v>243</v>
      </c>
      <c r="D51" s="232">
        <f>+SUMIF(CLASIFICACION!C:C,'CA EF'!B51,CLASIFICACION!G:G)</f>
        <v>0</v>
      </c>
      <c r="E51" s="234">
        <v>0</v>
      </c>
      <c r="F51" s="234">
        <v>0</v>
      </c>
      <c r="G51" s="232">
        <v>0</v>
      </c>
      <c r="H51" s="233">
        <f t="shared" si="0"/>
        <v>0</v>
      </c>
      <c r="I51" s="234">
        <f t="shared" si="4"/>
        <v>0</v>
      </c>
      <c r="J51" s="234">
        <v>0</v>
      </c>
      <c r="K51" s="234">
        <v>0</v>
      </c>
      <c r="L51" s="234">
        <v>0</v>
      </c>
      <c r="M51" s="234">
        <v>0</v>
      </c>
      <c r="N51" s="234">
        <v>0</v>
      </c>
      <c r="O51" s="234">
        <f t="shared" si="6"/>
        <v>0</v>
      </c>
    </row>
    <row r="52" spans="1:15" s="230" customFormat="1" ht="12.75" customHeight="1" x14ac:dyDescent="0.2">
      <c r="A52" s="230" t="s">
        <v>196</v>
      </c>
      <c r="B52" s="230">
        <v>11402502</v>
      </c>
      <c r="C52" s="231" t="s">
        <v>244</v>
      </c>
      <c r="D52" s="232">
        <f>+SUMIF(CLASIFICACION!C:C,'CA EF'!B52,CLASIFICACION!G:G)</f>
        <v>0</v>
      </c>
      <c r="E52" s="234">
        <v>0</v>
      </c>
      <c r="F52" s="234">
        <v>0</v>
      </c>
      <c r="G52" s="232">
        <v>0</v>
      </c>
      <c r="H52" s="233">
        <f t="shared" si="0"/>
        <v>0</v>
      </c>
      <c r="I52" s="234">
        <f t="shared" si="4"/>
        <v>0</v>
      </c>
      <c r="J52" s="234">
        <v>0</v>
      </c>
      <c r="K52" s="234">
        <v>0</v>
      </c>
      <c r="L52" s="234">
        <v>0</v>
      </c>
      <c r="M52" s="234">
        <v>0</v>
      </c>
      <c r="N52" s="234">
        <v>0</v>
      </c>
      <c r="O52" s="234">
        <f t="shared" si="1"/>
        <v>0</v>
      </c>
    </row>
    <row r="53" spans="1:15" s="230" customFormat="1" ht="12.75" customHeight="1" x14ac:dyDescent="0.2">
      <c r="A53" s="230" t="s">
        <v>196</v>
      </c>
      <c r="B53" s="230">
        <v>1140250201</v>
      </c>
      <c r="C53" s="231" t="s">
        <v>245</v>
      </c>
      <c r="D53" s="232">
        <f>+SUMIF(CLASIFICACION!C:C,'CA EF'!B53,CLASIFICACION!G:G)</f>
        <v>0</v>
      </c>
      <c r="E53" s="234">
        <v>0</v>
      </c>
      <c r="F53" s="234">
        <v>0</v>
      </c>
      <c r="G53" s="232">
        <v>0</v>
      </c>
      <c r="H53" s="233">
        <f t="shared" si="0"/>
        <v>0</v>
      </c>
      <c r="I53" s="234">
        <f t="shared" si="4"/>
        <v>0</v>
      </c>
      <c r="J53" s="234">
        <v>0</v>
      </c>
      <c r="K53" s="234">
        <v>0</v>
      </c>
      <c r="L53" s="234">
        <v>0</v>
      </c>
      <c r="M53" s="234">
        <v>0</v>
      </c>
      <c r="N53" s="234">
        <v>0</v>
      </c>
      <c r="O53" s="234">
        <f t="shared" si="1"/>
        <v>0</v>
      </c>
    </row>
    <row r="54" spans="1:15" s="230" customFormat="1" ht="12.75" customHeight="1" x14ac:dyDescent="0.2">
      <c r="A54" s="230" t="s">
        <v>202</v>
      </c>
      <c r="B54" s="230">
        <v>114025020102</v>
      </c>
      <c r="C54" s="231" t="s">
        <v>246</v>
      </c>
      <c r="D54" s="232">
        <f>+SUMIF(CLASIFICACION!C:C,'CA EF'!B54,CLASIFICACION!G:G)</f>
        <v>0</v>
      </c>
      <c r="E54" s="234">
        <v>0</v>
      </c>
      <c r="F54" s="234">
        <v>0</v>
      </c>
      <c r="G54" s="232">
        <v>161.78</v>
      </c>
      <c r="H54" s="233">
        <f t="shared" si="0"/>
        <v>-161.78</v>
      </c>
      <c r="I54" s="234">
        <f t="shared" si="4"/>
        <v>161.78</v>
      </c>
      <c r="J54" s="234">
        <v>0</v>
      </c>
      <c r="K54" s="234">
        <v>0</v>
      </c>
      <c r="L54" s="234">
        <v>0</v>
      </c>
      <c r="M54" s="234">
        <v>0</v>
      </c>
      <c r="N54" s="234">
        <v>0</v>
      </c>
      <c r="O54" s="234">
        <f t="shared" si="1"/>
        <v>0</v>
      </c>
    </row>
    <row r="55" spans="1:15" s="230" customFormat="1" ht="12.75" customHeight="1" x14ac:dyDescent="0.2">
      <c r="A55" s="230" t="s">
        <v>196</v>
      </c>
      <c r="B55" s="230">
        <v>1140250202</v>
      </c>
      <c r="C55" s="231" t="s">
        <v>247</v>
      </c>
      <c r="D55" s="232">
        <f>+SUMIF(CLASIFICACION!C:C,'CA EF'!B55,CLASIFICACION!G:G)</f>
        <v>0</v>
      </c>
      <c r="E55" s="234"/>
      <c r="F55" s="234"/>
      <c r="G55" s="232">
        <v>0</v>
      </c>
      <c r="H55" s="233">
        <f t="shared" si="0"/>
        <v>0</v>
      </c>
      <c r="I55" s="234">
        <f t="shared" si="4"/>
        <v>0</v>
      </c>
      <c r="J55" s="234"/>
      <c r="K55" s="234"/>
      <c r="L55" s="234"/>
      <c r="M55" s="234"/>
      <c r="N55" s="234"/>
      <c r="O55" s="234">
        <f t="shared" si="1"/>
        <v>0</v>
      </c>
    </row>
    <row r="56" spans="1:15" s="230" customFormat="1" ht="12.75" customHeight="1" x14ac:dyDescent="0.2">
      <c r="A56" s="230" t="s">
        <v>202</v>
      </c>
      <c r="B56" s="230">
        <v>114025020202</v>
      </c>
      <c r="C56" s="231" t="s">
        <v>248</v>
      </c>
      <c r="D56" s="232">
        <f>+SUMIF(CLASIFICACION!C:C,'CA EF'!B56,CLASIFICACION!G:G)</f>
        <v>0</v>
      </c>
      <c r="E56" s="234"/>
      <c r="F56" s="234"/>
      <c r="G56" s="232">
        <v>1876.29</v>
      </c>
      <c r="H56" s="233">
        <f t="shared" si="0"/>
        <v>-1876.29</v>
      </c>
      <c r="I56" s="234">
        <f t="shared" si="4"/>
        <v>1876.29</v>
      </c>
      <c r="J56" s="234"/>
      <c r="K56" s="234"/>
      <c r="L56" s="234"/>
      <c r="M56" s="234"/>
      <c r="N56" s="234"/>
      <c r="O56" s="234">
        <f t="shared" si="1"/>
        <v>0</v>
      </c>
    </row>
    <row r="57" spans="1:15" s="230" customFormat="1" ht="12.75" customHeight="1" x14ac:dyDescent="0.2">
      <c r="A57" s="230" t="s">
        <v>196</v>
      </c>
      <c r="B57" s="230">
        <v>1140250203</v>
      </c>
      <c r="C57" s="231" t="s">
        <v>249</v>
      </c>
      <c r="D57" s="232">
        <f>+SUMIF(CLASIFICACION!C:C,'CA EF'!B57,CLASIFICACION!G:G)</f>
        <v>0</v>
      </c>
      <c r="E57" s="234"/>
      <c r="F57" s="234"/>
      <c r="G57" s="232">
        <v>0</v>
      </c>
      <c r="H57" s="233">
        <f t="shared" si="0"/>
        <v>0</v>
      </c>
      <c r="I57" s="234">
        <f t="shared" si="4"/>
        <v>0</v>
      </c>
      <c r="J57" s="234"/>
      <c r="K57" s="234"/>
      <c r="L57" s="234"/>
      <c r="M57" s="234"/>
      <c r="N57" s="234"/>
      <c r="O57" s="234"/>
    </row>
    <row r="58" spans="1:15" s="230" customFormat="1" ht="12.75" customHeight="1" x14ac:dyDescent="0.2">
      <c r="A58" s="230" t="s">
        <v>202</v>
      </c>
      <c r="B58" s="230">
        <v>114025020302</v>
      </c>
      <c r="C58" s="231" t="s">
        <v>250</v>
      </c>
      <c r="D58" s="232">
        <f>+SUMIF(CLASIFICACION!C:C,'CA EF'!B58,CLASIFICACION!G:G)</f>
        <v>0</v>
      </c>
      <c r="E58" s="234"/>
      <c r="F58" s="234"/>
      <c r="G58" s="232">
        <v>10318.98</v>
      </c>
      <c r="H58" s="233">
        <f t="shared" si="0"/>
        <v>-10318.98</v>
      </c>
      <c r="I58" s="234">
        <f t="shared" si="4"/>
        <v>10318.98</v>
      </c>
      <c r="J58" s="234"/>
      <c r="K58" s="234"/>
      <c r="L58" s="234"/>
      <c r="M58" s="234"/>
      <c r="N58" s="234"/>
      <c r="O58" s="234">
        <f t="shared" si="1"/>
        <v>0</v>
      </c>
    </row>
    <row r="59" spans="1:15" s="230" customFormat="1" ht="12.75" customHeight="1" x14ac:dyDescent="0.2">
      <c r="A59" s="230" t="s">
        <v>196</v>
      </c>
      <c r="B59" s="230">
        <v>1140250204</v>
      </c>
      <c r="C59" s="231" t="s">
        <v>251</v>
      </c>
      <c r="D59" s="232">
        <f>+SUMIF(CLASIFICACION!C:C,'CA EF'!B59,CLASIFICACION!G:G)</f>
        <v>0</v>
      </c>
      <c r="E59" s="234"/>
      <c r="F59" s="234"/>
      <c r="G59" s="232">
        <v>0</v>
      </c>
      <c r="H59" s="233">
        <f t="shared" si="0"/>
        <v>0</v>
      </c>
      <c r="I59" s="234">
        <f t="shared" si="4"/>
        <v>0</v>
      </c>
      <c r="J59" s="234"/>
      <c r="K59" s="234"/>
      <c r="L59" s="234"/>
      <c r="M59" s="234"/>
      <c r="N59" s="234"/>
      <c r="O59" s="234">
        <f t="shared" si="1"/>
        <v>0</v>
      </c>
    </row>
    <row r="60" spans="1:15" s="230" customFormat="1" ht="12.75" customHeight="1" x14ac:dyDescent="0.2">
      <c r="A60" s="230" t="s">
        <v>202</v>
      </c>
      <c r="B60" s="230">
        <v>114025020402</v>
      </c>
      <c r="C60" s="231" t="s">
        <v>252</v>
      </c>
      <c r="D60" s="232">
        <f>+SUMIF(CLASIFICACION!C:C,'CA EF'!B60,CLASIFICACION!G:G)</f>
        <v>0</v>
      </c>
      <c r="E60" s="234">
        <v>0</v>
      </c>
      <c r="F60" s="234">
        <v>0</v>
      </c>
      <c r="G60" s="232">
        <v>283.41000000000003</v>
      </c>
      <c r="H60" s="233">
        <f t="shared" si="0"/>
        <v>-283.41000000000003</v>
      </c>
      <c r="I60" s="234">
        <f t="shared" si="4"/>
        <v>283.41000000000003</v>
      </c>
      <c r="J60" s="234">
        <v>0</v>
      </c>
      <c r="K60" s="234">
        <v>0</v>
      </c>
      <c r="L60" s="234">
        <v>0</v>
      </c>
      <c r="M60" s="234">
        <v>0</v>
      </c>
      <c r="N60" s="234">
        <v>0</v>
      </c>
      <c r="O60" s="234">
        <f t="shared" si="1"/>
        <v>0</v>
      </c>
    </row>
    <row r="61" spans="1:15" s="230" customFormat="1" ht="12.75" customHeight="1" x14ac:dyDescent="0.2">
      <c r="A61" s="230" t="s">
        <v>196</v>
      </c>
      <c r="B61" s="230">
        <v>1140250214</v>
      </c>
      <c r="C61" s="231" t="s">
        <v>253</v>
      </c>
      <c r="D61" s="232">
        <f>+SUMIF(CLASIFICACION!C:C,'CA EF'!B61,CLASIFICACION!G:G)</f>
        <v>0</v>
      </c>
      <c r="E61" s="234">
        <v>0</v>
      </c>
      <c r="F61" s="234">
        <v>0</v>
      </c>
      <c r="G61" s="232">
        <v>0</v>
      </c>
      <c r="H61" s="233">
        <f t="shared" si="0"/>
        <v>0</v>
      </c>
      <c r="I61" s="234">
        <f t="shared" si="4"/>
        <v>0</v>
      </c>
      <c r="J61" s="234">
        <v>0</v>
      </c>
      <c r="K61" s="234">
        <v>0</v>
      </c>
      <c r="L61" s="234">
        <v>0</v>
      </c>
      <c r="M61" s="234">
        <v>0</v>
      </c>
      <c r="N61" s="234">
        <v>0</v>
      </c>
      <c r="O61" s="234">
        <f t="shared" si="1"/>
        <v>0</v>
      </c>
    </row>
    <row r="62" spans="1:15" s="230" customFormat="1" ht="12.75" customHeight="1" x14ac:dyDescent="0.2">
      <c r="A62" s="230" t="s">
        <v>202</v>
      </c>
      <c r="B62" s="230">
        <v>114025021402</v>
      </c>
      <c r="C62" s="231" t="s">
        <v>254</v>
      </c>
      <c r="D62" s="232">
        <f>+SUMIF(CLASIFICACION!C:C,'CA EF'!B62,CLASIFICACION!G:G)</f>
        <v>0</v>
      </c>
      <c r="E62" s="234">
        <v>0</v>
      </c>
      <c r="F62" s="234">
        <v>0</v>
      </c>
      <c r="G62" s="232">
        <v>0</v>
      </c>
      <c r="H62" s="233">
        <f t="shared" si="0"/>
        <v>0</v>
      </c>
      <c r="I62" s="234">
        <f t="shared" si="4"/>
        <v>0</v>
      </c>
      <c r="J62" s="234">
        <v>0</v>
      </c>
      <c r="K62" s="234">
        <v>0</v>
      </c>
      <c r="L62" s="234">
        <v>0</v>
      </c>
      <c r="M62" s="234">
        <v>0</v>
      </c>
      <c r="N62" s="234">
        <v>0</v>
      </c>
      <c r="O62" s="234">
        <f t="shared" si="1"/>
        <v>0</v>
      </c>
    </row>
    <row r="63" spans="1:15" s="230" customFormat="1" ht="12.75" customHeight="1" x14ac:dyDescent="0.2">
      <c r="A63" s="230" t="s">
        <v>196</v>
      </c>
      <c r="B63" s="230">
        <v>114026</v>
      </c>
      <c r="C63" s="231" t="s">
        <v>255</v>
      </c>
      <c r="D63" s="232">
        <f>+SUMIF(CLASIFICACION!C:C,'CA EF'!B63,CLASIFICACION!G:G)</f>
        <v>0</v>
      </c>
      <c r="E63" s="234">
        <v>0</v>
      </c>
      <c r="F63" s="234">
        <v>0</v>
      </c>
      <c r="G63" s="232">
        <v>0</v>
      </c>
      <c r="H63" s="233">
        <f t="shared" si="0"/>
        <v>0</v>
      </c>
      <c r="I63" s="234">
        <f t="shared" si="4"/>
        <v>0</v>
      </c>
      <c r="J63" s="234">
        <v>0</v>
      </c>
      <c r="K63" s="234">
        <v>0</v>
      </c>
      <c r="L63" s="234">
        <v>0</v>
      </c>
      <c r="M63" s="234">
        <v>0</v>
      </c>
      <c r="N63" s="234">
        <v>0</v>
      </c>
      <c r="O63" s="234">
        <f t="shared" si="1"/>
        <v>0</v>
      </c>
    </row>
    <row r="64" spans="1:15" s="230" customFormat="1" ht="12.75" customHeight="1" x14ac:dyDescent="0.2">
      <c r="A64" s="230" t="s">
        <v>196</v>
      </c>
      <c r="B64" s="230">
        <v>11402601</v>
      </c>
      <c r="C64" s="231" t="s">
        <v>256</v>
      </c>
      <c r="D64" s="232">
        <f>+SUMIF(CLASIFICACION!C:C,'CA EF'!B64,CLASIFICACION!G:G)</f>
        <v>0</v>
      </c>
      <c r="E64" s="234">
        <v>0</v>
      </c>
      <c r="F64" s="234">
        <v>0</v>
      </c>
      <c r="G64" s="232">
        <v>0</v>
      </c>
      <c r="H64" s="233">
        <f t="shared" si="0"/>
        <v>0</v>
      </c>
      <c r="I64" s="234">
        <f t="shared" si="4"/>
        <v>0</v>
      </c>
      <c r="J64" s="234">
        <v>0</v>
      </c>
      <c r="K64" s="234">
        <v>0</v>
      </c>
      <c r="L64" s="234">
        <v>0</v>
      </c>
      <c r="M64" s="234">
        <v>0</v>
      </c>
      <c r="N64" s="234">
        <v>0</v>
      </c>
      <c r="O64" s="234">
        <f t="shared" si="1"/>
        <v>0</v>
      </c>
    </row>
    <row r="65" spans="1:15" s="230" customFormat="1" ht="12.75" customHeight="1" x14ac:dyDescent="0.2">
      <c r="A65" s="230" t="s">
        <v>196</v>
      </c>
      <c r="B65" s="230">
        <v>1140260101</v>
      </c>
      <c r="C65" s="231" t="s">
        <v>257</v>
      </c>
      <c r="D65" s="232">
        <f>+SUMIF(CLASIFICACION!C:C,'CA EF'!B65,CLASIFICACION!G:G)</f>
        <v>0</v>
      </c>
      <c r="E65" s="234">
        <v>0</v>
      </c>
      <c r="F65" s="234">
        <v>0</v>
      </c>
      <c r="G65" s="232">
        <v>0</v>
      </c>
      <c r="H65" s="233">
        <f t="shared" si="0"/>
        <v>0</v>
      </c>
      <c r="I65" s="234">
        <f t="shared" si="4"/>
        <v>0</v>
      </c>
      <c r="J65" s="234">
        <v>0</v>
      </c>
      <c r="K65" s="234">
        <v>0</v>
      </c>
      <c r="L65" s="234">
        <v>0</v>
      </c>
      <c r="M65" s="234">
        <v>0</v>
      </c>
      <c r="N65" s="234">
        <v>0</v>
      </c>
      <c r="O65" s="234">
        <f t="shared" si="1"/>
        <v>0</v>
      </c>
    </row>
    <row r="66" spans="1:15" s="230" customFormat="1" ht="12.75" customHeight="1" x14ac:dyDescent="0.2">
      <c r="A66" s="230" t="s">
        <v>202</v>
      </c>
      <c r="B66" s="230">
        <v>114026010102</v>
      </c>
      <c r="C66" s="231" t="s">
        <v>258</v>
      </c>
      <c r="D66" s="232">
        <f>+SUMIF(CLASIFICACION!C:C,'CA EF'!B66,CLASIFICACION!G:G)</f>
        <v>52840</v>
      </c>
      <c r="E66" s="234">
        <v>0</v>
      </c>
      <c r="F66" s="234">
        <v>0</v>
      </c>
      <c r="G66" s="232">
        <v>61353.89</v>
      </c>
      <c r="H66" s="233">
        <f t="shared" si="0"/>
        <v>-8513.89</v>
      </c>
      <c r="I66" s="234">
        <f t="shared" si="4"/>
        <v>8513.89</v>
      </c>
      <c r="J66" s="234">
        <v>0</v>
      </c>
      <c r="K66" s="234">
        <v>0</v>
      </c>
      <c r="L66" s="234">
        <v>0</v>
      </c>
      <c r="M66" s="234">
        <v>0</v>
      </c>
      <c r="N66" s="234">
        <v>0</v>
      </c>
      <c r="O66" s="234">
        <f t="shared" si="1"/>
        <v>0</v>
      </c>
    </row>
    <row r="67" spans="1:15" s="230" customFormat="1" ht="12.75" customHeight="1" x14ac:dyDescent="0.2">
      <c r="A67" s="230" t="s">
        <v>196</v>
      </c>
      <c r="B67" s="230">
        <v>1140260102</v>
      </c>
      <c r="C67" s="231" t="s">
        <v>259</v>
      </c>
      <c r="D67" s="232">
        <f>+SUMIF(CLASIFICACION!C:C,'CA EF'!B67,CLASIFICACION!G:G)</f>
        <v>0</v>
      </c>
      <c r="E67" s="234">
        <v>0</v>
      </c>
      <c r="F67" s="234">
        <v>0</v>
      </c>
      <c r="G67" s="232">
        <v>0</v>
      </c>
      <c r="H67" s="233">
        <f t="shared" si="0"/>
        <v>0</v>
      </c>
      <c r="I67" s="234">
        <f t="shared" si="4"/>
        <v>0</v>
      </c>
      <c r="J67" s="234">
        <v>0</v>
      </c>
      <c r="K67" s="234">
        <v>0</v>
      </c>
      <c r="L67" s="234">
        <v>0</v>
      </c>
      <c r="M67" s="234">
        <v>0</v>
      </c>
      <c r="N67" s="234">
        <v>0</v>
      </c>
      <c r="O67" s="234">
        <f t="shared" si="1"/>
        <v>0</v>
      </c>
    </row>
    <row r="68" spans="1:15" s="230" customFormat="1" ht="12.75" customHeight="1" x14ac:dyDescent="0.2">
      <c r="A68" s="230" t="s">
        <v>202</v>
      </c>
      <c r="B68" s="230">
        <v>114026010202</v>
      </c>
      <c r="C68" s="231" t="s">
        <v>260</v>
      </c>
      <c r="D68" s="232">
        <f>+SUMIF(CLASIFICACION!C:C,'CA EF'!B68,CLASIFICACION!G:G)</f>
        <v>43572</v>
      </c>
      <c r="E68" s="234">
        <v>0</v>
      </c>
      <c r="F68" s="234">
        <v>0</v>
      </c>
      <c r="G68" s="232">
        <v>76631.86</v>
      </c>
      <c r="H68" s="233">
        <f t="shared" si="0"/>
        <v>-33059.86</v>
      </c>
      <c r="I68" s="234">
        <f t="shared" si="4"/>
        <v>33059.86</v>
      </c>
      <c r="J68" s="234">
        <v>0</v>
      </c>
      <c r="K68" s="234">
        <v>0</v>
      </c>
      <c r="L68" s="234">
        <v>0</v>
      </c>
      <c r="M68" s="234">
        <v>0</v>
      </c>
      <c r="N68" s="234">
        <v>0</v>
      </c>
      <c r="O68" s="234">
        <f t="shared" si="1"/>
        <v>0</v>
      </c>
    </row>
    <row r="69" spans="1:15" s="230" customFormat="1" ht="12.75" customHeight="1" x14ac:dyDescent="0.2">
      <c r="A69" s="230" t="s">
        <v>196</v>
      </c>
      <c r="B69" s="230">
        <v>1140260103</v>
      </c>
      <c r="C69" s="231" t="s">
        <v>261</v>
      </c>
      <c r="D69" s="232">
        <f>+SUMIF(CLASIFICACION!C:C,'CA EF'!B69,CLASIFICACION!G:G)</f>
        <v>0</v>
      </c>
      <c r="E69" s="234">
        <v>0</v>
      </c>
      <c r="F69" s="234">
        <v>0</v>
      </c>
      <c r="G69" s="232">
        <v>0</v>
      </c>
      <c r="H69" s="233">
        <f t="shared" si="0"/>
        <v>0</v>
      </c>
      <c r="I69" s="234">
        <f t="shared" si="4"/>
        <v>0</v>
      </c>
      <c r="J69" s="234">
        <v>0</v>
      </c>
      <c r="K69" s="234">
        <v>0</v>
      </c>
      <c r="L69" s="234">
        <v>0</v>
      </c>
      <c r="M69" s="234">
        <v>0</v>
      </c>
      <c r="N69" s="234">
        <v>0</v>
      </c>
      <c r="O69" s="234">
        <f t="shared" si="1"/>
        <v>0</v>
      </c>
    </row>
    <row r="70" spans="1:15" s="230" customFormat="1" ht="12.75" customHeight="1" x14ac:dyDescent="0.2">
      <c r="A70" s="230" t="s">
        <v>202</v>
      </c>
      <c r="B70" s="230">
        <v>114026010302</v>
      </c>
      <c r="C70" s="231" t="s">
        <v>262</v>
      </c>
      <c r="D70" s="232">
        <f>+SUMIF(CLASIFICACION!C:C,'CA EF'!B70,CLASIFICACION!G:G)</f>
        <v>282232</v>
      </c>
      <c r="E70" s="234">
        <v>0</v>
      </c>
      <c r="F70" s="234">
        <v>0</v>
      </c>
      <c r="G70" s="232">
        <v>472161.75</v>
      </c>
      <c r="H70" s="233">
        <f t="shared" si="0"/>
        <v>-189929.75</v>
      </c>
      <c r="I70" s="234">
        <f t="shared" si="4"/>
        <v>189929.75</v>
      </c>
      <c r="J70" s="234">
        <v>0</v>
      </c>
      <c r="K70" s="234">
        <v>0</v>
      </c>
      <c r="L70" s="234">
        <v>0</v>
      </c>
      <c r="M70" s="234">
        <v>0</v>
      </c>
      <c r="N70" s="234">
        <v>0</v>
      </c>
      <c r="O70" s="234">
        <f t="shared" si="1"/>
        <v>0</v>
      </c>
    </row>
    <row r="71" spans="1:15" s="230" customFormat="1" ht="12.75" customHeight="1" x14ac:dyDescent="0.2">
      <c r="A71" s="230" t="s">
        <v>196</v>
      </c>
      <c r="B71" s="230">
        <v>1140260104</v>
      </c>
      <c r="C71" s="231" t="s">
        <v>263</v>
      </c>
      <c r="D71" s="232">
        <f>+SUMIF(CLASIFICACION!C:C,'CA EF'!B71,CLASIFICACION!G:G)</f>
        <v>0</v>
      </c>
      <c r="E71" s="234">
        <v>0</v>
      </c>
      <c r="F71" s="234">
        <v>0</v>
      </c>
      <c r="G71" s="232">
        <v>0</v>
      </c>
      <c r="H71" s="233">
        <f t="shared" si="0"/>
        <v>0</v>
      </c>
      <c r="I71" s="234">
        <f t="shared" si="4"/>
        <v>0</v>
      </c>
      <c r="J71" s="234">
        <v>0</v>
      </c>
      <c r="K71" s="234">
        <v>0</v>
      </c>
      <c r="L71" s="234">
        <v>0</v>
      </c>
      <c r="M71" s="234">
        <v>0</v>
      </c>
      <c r="N71" s="234">
        <v>0</v>
      </c>
      <c r="O71" s="234">
        <f t="shared" si="1"/>
        <v>0</v>
      </c>
    </row>
    <row r="72" spans="1:15" s="230" customFormat="1" ht="12.75" customHeight="1" x14ac:dyDescent="0.2">
      <c r="A72" s="230" t="s">
        <v>202</v>
      </c>
      <c r="B72" s="230">
        <v>114026010402</v>
      </c>
      <c r="C72" s="231" t="s">
        <v>264</v>
      </c>
      <c r="D72" s="232">
        <f>+SUMIF(CLASIFICACION!C:C,'CA EF'!B72,CLASIFICACION!G:G)</f>
        <v>63718</v>
      </c>
      <c r="E72" s="234">
        <v>0</v>
      </c>
      <c r="F72" s="234">
        <v>0</v>
      </c>
      <c r="G72" s="232">
        <v>85978.74</v>
      </c>
      <c r="H72" s="233">
        <f t="shared" ref="H72:H149" si="7">+D72+E72-F72-G72</f>
        <v>-22260.740000000005</v>
      </c>
      <c r="I72" s="234">
        <f t="shared" si="4"/>
        <v>22260.740000000005</v>
      </c>
      <c r="J72" s="234">
        <v>0</v>
      </c>
      <c r="K72" s="234">
        <v>0</v>
      </c>
      <c r="L72" s="234">
        <v>0</v>
      </c>
      <c r="M72" s="234">
        <v>0</v>
      </c>
      <c r="N72" s="234">
        <v>0</v>
      </c>
      <c r="O72" s="234">
        <f t="shared" si="1"/>
        <v>0</v>
      </c>
    </row>
    <row r="73" spans="1:15" s="230" customFormat="1" ht="12.75" customHeight="1" x14ac:dyDescent="0.2">
      <c r="A73" s="230" t="s">
        <v>196</v>
      </c>
      <c r="B73" s="230">
        <v>1140260105</v>
      </c>
      <c r="C73" s="231" t="s">
        <v>265</v>
      </c>
      <c r="D73" s="232">
        <f>+SUMIF(CLASIFICACION!C:C,'CA EF'!B73,CLASIFICACION!G:G)</f>
        <v>0</v>
      </c>
      <c r="E73" s="234">
        <v>0</v>
      </c>
      <c r="F73" s="234">
        <v>0</v>
      </c>
      <c r="G73" s="232">
        <v>0</v>
      </c>
      <c r="H73" s="233">
        <f t="shared" si="7"/>
        <v>0</v>
      </c>
      <c r="I73" s="234">
        <f t="shared" si="4"/>
        <v>0</v>
      </c>
      <c r="J73" s="234">
        <v>0</v>
      </c>
      <c r="K73" s="234">
        <v>0</v>
      </c>
      <c r="L73" s="234">
        <v>0</v>
      </c>
      <c r="M73" s="234">
        <v>0</v>
      </c>
      <c r="N73" s="234">
        <v>0</v>
      </c>
      <c r="O73" s="234">
        <f t="shared" si="1"/>
        <v>0</v>
      </c>
    </row>
    <row r="74" spans="1:15" s="230" customFormat="1" ht="12.75" customHeight="1" x14ac:dyDescent="0.2">
      <c r="A74" s="230" t="s">
        <v>202</v>
      </c>
      <c r="B74" s="230">
        <v>114026010502</v>
      </c>
      <c r="C74" s="231" t="s">
        <v>266</v>
      </c>
      <c r="D74" s="232">
        <f>+SUMIF(CLASIFICACION!C:C,'CA EF'!B74,CLASIFICACION!G:G)</f>
        <v>0</v>
      </c>
      <c r="E74" s="234">
        <v>0</v>
      </c>
      <c r="F74" s="234">
        <v>0</v>
      </c>
      <c r="G74" s="232">
        <v>0</v>
      </c>
      <c r="H74" s="233">
        <f t="shared" si="7"/>
        <v>0</v>
      </c>
      <c r="I74" s="234">
        <f t="shared" si="4"/>
        <v>0</v>
      </c>
      <c r="J74" s="234">
        <v>0</v>
      </c>
      <c r="K74" s="234">
        <v>0</v>
      </c>
      <c r="L74" s="234">
        <v>0</v>
      </c>
      <c r="M74" s="234">
        <v>0</v>
      </c>
      <c r="N74" s="234">
        <v>0</v>
      </c>
      <c r="O74" s="234">
        <f t="shared" si="1"/>
        <v>0</v>
      </c>
    </row>
    <row r="75" spans="1:15" s="230" customFormat="1" ht="12.75" customHeight="1" x14ac:dyDescent="0.2">
      <c r="A75" s="230" t="s">
        <v>196</v>
      </c>
      <c r="B75" s="230">
        <v>1140260106</v>
      </c>
      <c r="C75" s="231" t="s">
        <v>267</v>
      </c>
      <c r="D75" s="232">
        <f>+SUMIF(CLASIFICACION!C:C,'CA EF'!B75,CLASIFICACION!G:G)</f>
        <v>0</v>
      </c>
      <c r="E75" s="234">
        <v>0</v>
      </c>
      <c r="F75" s="234">
        <v>0</v>
      </c>
      <c r="G75" s="232">
        <v>0</v>
      </c>
      <c r="H75" s="233">
        <f t="shared" si="7"/>
        <v>0</v>
      </c>
      <c r="I75" s="234">
        <f t="shared" si="4"/>
        <v>0</v>
      </c>
      <c r="J75" s="234">
        <v>0</v>
      </c>
      <c r="K75" s="234">
        <v>0</v>
      </c>
      <c r="L75" s="234">
        <v>0</v>
      </c>
      <c r="M75" s="234">
        <v>0</v>
      </c>
      <c r="N75" s="234">
        <v>0</v>
      </c>
      <c r="O75" s="234">
        <f t="shared" si="1"/>
        <v>0</v>
      </c>
    </row>
    <row r="76" spans="1:15" s="230" customFormat="1" ht="12.75" customHeight="1" x14ac:dyDescent="0.2">
      <c r="A76" s="230" t="s">
        <v>202</v>
      </c>
      <c r="B76" s="230">
        <v>114026010602</v>
      </c>
      <c r="C76" s="231" t="s">
        <v>268</v>
      </c>
      <c r="D76" s="232">
        <f>+SUMIF(CLASIFICACION!C:C,'CA EF'!B76,CLASIFICACION!G:G)</f>
        <v>263</v>
      </c>
      <c r="E76" s="234">
        <v>0</v>
      </c>
      <c r="F76" s="234">
        <v>0</v>
      </c>
      <c r="G76" s="232">
        <v>263.39</v>
      </c>
      <c r="H76" s="233">
        <f t="shared" si="7"/>
        <v>-0.38999999999998636</v>
      </c>
      <c r="I76" s="234">
        <f t="shared" si="4"/>
        <v>0.38999999999998636</v>
      </c>
      <c r="J76" s="234">
        <v>0</v>
      </c>
      <c r="K76" s="234">
        <v>0</v>
      </c>
      <c r="L76" s="234">
        <v>0</v>
      </c>
      <c r="M76" s="234">
        <v>0</v>
      </c>
      <c r="N76" s="234">
        <v>0</v>
      </c>
      <c r="O76" s="234">
        <f t="shared" si="1"/>
        <v>0</v>
      </c>
    </row>
    <row r="77" spans="1:15" s="230" customFormat="1" ht="12.75" customHeight="1" x14ac:dyDescent="0.2">
      <c r="A77" s="230" t="s">
        <v>196</v>
      </c>
      <c r="B77" s="230">
        <v>1140260107</v>
      </c>
      <c r="C77" s="231" t="s">
        <v>269</v>
      </c>
      <c r="D77" s="232">
        <f>+SUMIF(CLASIFICACION!C:C,'CA EF'!B77,CLASIFICACION!G:G)</f>
        <v>0</v>
      </c>
      <c r="E77" s="234">
        <v>0</v>
      </c>
      <c r="F77" s="234">
        <v>0</v>
      </c>
      <c r="G77" s="232">
        <v>0</v>
      </c>
      <c r="H77" s="233">
        <f t="shared" si="7"/>
        <v>0</v>
      </c>
      <c r="I77" s="234">
        <f t="shared" si="4"/>
        <v>0</v>
      </c>
      <c r="J77" s="234">
        <v>0</v>
      </c>
      <c r="K77" s="234">
        <v>0</v>
      </c>
      <c r="L77" s="234">
        <v>0</v>
      </c>
      <c r="M77" s="234">
        <v>0</v>
      </c>
      <c r="N77" s="234">
        <v>0</v>
      </c>
      <c r="O77" s="234">
        <f t="shared" si="1"/>
        <v>0</v>
      </c>
    </row>
    <row r="78" spans="1:15" s="230" customFormat="1" ht="12.75" customHeight="1" x14ac:dyDescent="0.2">
      <c r="A78" s="230" t="s">
        <v>202</v>
      </c>
      <c r="B78" s="230">
        <v>114026010702</v>
      </c>
      <c r="C78" s="231" t="s">
        <v>270</v>
      </c>
      <c r="D78" s="232">
        <f>+SUMIF(CLASIFICACION!C:C,'CA EF'!B78,CLASIFICACION!G:G)</f>
        <v>574529</v>
      </c>
      <c r="E78" s="234">
        <v>0</v>
      </c>
      <c r="F78" s="234">
        <v>0</v>
      </c>
      <c r="G78" s="232">
        <v>469242.9</v>
      </c>
      <c r="H78" s="233">
        <f>+D78+E78-F78-G78</f>
        <v>105286.09999999998</v>
      </c>
      <c r="I78" s="234">
        <f t="shared" si="4"/>
        <v>-105286.09999999998</v>
      </c>
      <c r="J78" s="234">
        <v>0</v>
      </c>
      <c r="K78" s="234">
        <v>0</v>
      </c>
      <c r="L78" s="234">
        <v>0</v>
      </c>
      <c r="M78" s="234">
        <v>0</v>
      </c>
      <c r="N78" s="234">
        <v>0</v>
      </c>
      <c r="O78" s="234">
        <f t="shared" si="1"/>
        <v>0</v>
      </c>
    </row>
    <row r="79" spans="1:15" s="230" customFormat="1" ht="12.75" customHeight="1" x14ac:dyDescent="0.2">
      <c r="A79" s="230" t="s">
        <v>196</v>
      </c>
      <c r="B79" s="230">
        <v>11402602</v>
      </c>
      <c r="C79" s="231" t="s">
        <v>271</v>
      </c>
      <c r="D79" s="232">
        <f>+SUMIF(CLASIFICACION!C:C,'CA EF'!B79,CLASIFICACION!G:G)</f>
        <v>0</v>
      </c>
      <c r="E79" s="234">
        <v>0</v>
      </c>
      <c r="F79" s="234">
        <v>0</v>
      </c>
      <c r="G79" s="232">
        <v>0</v>
      </c>
      <c r="H79" s="233">
        <f t="shared" si="7"/>
        <v>0</v>
      </c>
      <c r="I79" s="234">
        <f t="shared" si="4"/>
        <v>0</v>
      </c>
      <c r="J79" s="234">
        <v>0</v>
      </c>
      <c r="K79" s="234">
        <v>0</v>
      </c>
      <c r="L79" s="234">
        <v>0</v>
      </c>
      <c r="M79" s="234">
        <v>0</v>
      </c>
      <c r="N79" s="234">
        <v>0</v>
      </c>
      <c r="O79" s="234">
        <f t="shared" si="1"/>
        <v>0</v>
      </c>
    </row>
    <row r="80" spans="1:15" s="230" customFormat="1" ht="12.75" customHeight="1" x14ac:dyDescent="0.2">
      <c r="A80" s="230" t="s">
        <v>196</v>
      </c>
      <c r="B80" s="230">
        <v>1140260201</v>
      </c>
      <c r="C80" s="231" t="s">
        <v>272</v>
      </c>
      <c r="D80" s="232">
        <f>+SUMIF(CLASIFICACION!C:C,'CA EF'!B80,CLASIFICACION!G:G)</f>
        <v>0</v>
      </c>
      <c r="E80" s="234">
        <v>0</v>
      </c>
      <c r="F80" s="234">
        <v>0</v>
      </c>
      <c r="G80" s="232">
        <v>0</v>
      </c>
      <c r="H80" s="233">
        <f t="shared" si="7"/>
        <v>0</v>
      </c>
      <c r="I80" s="234">
        <f t="shared" si="4"/>
        <v>0</v>
      </c>
      <c r="J80" s="234">
        <v>0</v>
      </c>
      <c r="K80" s="234">
        <v>0</v>
      </c>
      <c r="L80" s="234">
        <v>0</v>
      </c>
      <c r="M80" s="234">
        <v>0</v>
      </c>
      <c r="N80" s="234">
        <v>0</v>
      </c>
      <c r="O80" s="234">
        <f t="shared" ref="O80:O113" si="8">SUM(H80:N80)</f>
        <v>0</v>
      </c>
    </row>
    <row r="81" spans="1:15" s="230" customFormat="1" ht="12.75" customHeight="1" x14ac:dyDescent="0.2">
      <c r="A81" s="230" t="s">
        <v>202</v>
      </c>
      <c r="B81" s="230">
        <v>114026020102</v>
      </c>
      <c r="C81" s="231" t="s">
        <v>273</v>
      </c>
      <c r="D81" s="232">
        <f>+SUMIF(CLASIFICACION!C:C,'CA EF'!B81,CLASIFICACION!G:G)</f>
        <v>-49648</v>
      </c>
      <c r="E81" s="234">
        <v>0</v>
      </c>
      <c r="F81" s="234">
        <v>0</v>
      </c>
      <c r="G81" s="232">
        <v>-57465.54</v>
      </c>
      <c r="H81" s="233">
        <f t="shared" si="7"/>
        <v>7817.5400000000009</v>
      </c>
      <c r="I81" s="234">
        <f t="shared" si="4"/>
        <v>-7817.5400000000009</v>
      </c>
      <c r="J81" s="234">
        <v>0</v>
      </c>
      <c r="K81" s="234">
        <v>0</v>
      </c>
      <c r="L81" s="234">
        <v>0</v>
      </c>
      <c r="M81" s="234">
        <v>0</v>
      </c>
      <c r="N81" s="234">
        <v>0</v>
      </c>
      <c r="O81" s="234">
        <f t="shared" si="8"/>
        <v>0</v>
      </c>
    </row>
    <row r="82" spans="1:15" s="230" customFormat="1" ht="12.75" customHeight="1" x14ac:dyDescent="0.2">
      <c r="A82" s="230" t="s">
        <v>196</v>
      </c>
      <c r="B82" s="230">
        <v>1140260202</v>
      </c>
      <c r="C82" s="231" t="s">
        <v>274</v>
      </c>
      <c r="D82" s="232">
        <f>+SUMIF(CLASIFICACION!C:C,'CA EF'!B82,CLASIFICACION!G:G)</f>
        <v>0</v>
      </c>
      <c r="E82" s="234">
        <v>0</v>
      </c>
      <c r="F82" s="234">
        <v>0</v>
      </c>
      <c r="G82" s="232">
        <v>0</v>
      </c>
      <c r="H82" s="233">
        <f t="shared" si="7"/>
        <v>0</v>
      </c>
      <c r="I82" s="234">
        <f t="shared" si="4"/>
        <v>0</v>
      </c>
      <c r="J82" s="234">
        <v>0</v>
      </c>
      <c r="K82" s="234">
        <v>0</v>
      </c>
      <c r="L82" s="234">
        <v>0</v>
      </c>
      <c r="M82" s="234">
        <v>0</v>
      </c>
      <c r="N82" s="234">
        <v>0</v>
      </c>
      <c r="O82" s="234">
        <f t="shared" si="8"/>
        <v>0</v>
      </c>
    </row>
    <row r="83" spans="1:15" s="230" customFormat="1" ht="12.75" customHeight="1" x14ac:dyDescent="0.2">
      <c r="A83" s="230" t="s">
        <v>202</v>
      </c>
      <c r="B83" s="230">
        <v>114026020202</v>
      </c>
      <c r="C83" s="231" t="s">
        <v>275</v>
      </c>
      <c r="D83" s="232">
        <f>+SUMIF(CLASIFICACION!C:C,'CA EF'!B83,CLASIFICACION!G:G)</f>
        <v>-51541</v>
      </c>
      <c r="E83" s="234">
        <v>0</v>
      </c>
      <c r="F83" s="234">
        <v>0</v>
      </c>
      <c r="G83" s="232">
        <v>-73554.67</v>
      </c>
      <c r="H83" s="233">
        <f t="shared" si="7"/>
        <v>22013.67</v>
      </c>
      <c r="I83" s="234">
        <f t="shared" si="4"/>
        <v>-22013.67</v>
      </c>
      <c r="J83" s="234">
        <v>0</v>
      </c>
      <c r="K83" s="234">
        <v>0</v>
      </c>
      <c r="L83" s="234">
        <v>0</v>
      </c>
      <c r="M83" s="234">
        <v>0</v>
      </c>
      <c r="N83" s="234">
        <v>0</v>
      </c>
      <c r="O83" s="234">
        <f t="shared" si="8"/>
        <v>0</v>
      </c>
    </row>
    <row r="84" spans="1:15" s="230" customFormat="1" ht="12.75" customHeight="1" x14ac:dyDescent="0.2">
      <c r="A84" s="230" t="s">
        <v>196</v>
      </c>
      <c r="B84" s="230">
        <v>1140260203</v>
      </c>
      <c r="C84" s="231" t="s">
        <v>276</v>
      </c>
      <c r="D84" s="232">
        <f>+SUMIF(CLASIFICACION!C:C,'CA EF'!B84,CLASIFICACION!G:G)</f>
        <v>0</v>
      </c>
      <c r="E84" s="234">
        <v>0</v>
      </c>
      <c r="F84" s="234">
        <v>0</v>
      </c>
      <c r="G84" s="232">
        <v>0</v>
      </c>
      <c r="H84" s="233">
        <f t="shared" si="7"/>
        <v>0</v>
      </c>
      <c r="I84" s="234">
        <f t="shared" si="4"/>
        <v>0</v>
      </c>
      <c r="J84" s="234">
        <v>0</v>
      </c>
      <c r="K84" s="234">
        <v>0</v>
      </c>
      <c r="L84" s="234">
        <v>0</v>
      </c>
      <c r="M84" s="234">
        <v>0</v>
      </c>
      <c r="N84" s="234">
        <v>0</v>
      </c>
      <c r="O84" s="234">
        <f t="shared" si="8"/>
        <v>0</v>
      </c>
    </row>
    <row r="85" spans="1:15" s="230" customFormat="1" ht="12.75" customHeight="1" x14ac:dyDescent="0.2">
      <c r="A85" s="230" t="s">
        <v>202</v>
      </c>
      <c r="B85" s="230">
        <v>114026020302</v>
      </c>
      <c r="C85" s="231" t="s">
        <v>277</v>
      </c>
      <c r="D85" s="232">
        <f>+SUMIF(CLASIFICACION!C:C,'CA EF'!B85,CLASIFICACION!G:G)</f>
        <v>-234716</v>
      </c>
      <c r="E85" s="234">
        <v>0</v>
      </c>
      <c r="F85" s="234">
        <v>0</v>
      </c>
      <c r="G85" s="232">
        <v>-412092.3</v>
      </c>
      <c r="H85" s="233">
        <f t="shared" si="7"/>
        <v>177376.3</v>
      </c>
      <c r="I85" s="234">
        <f t="shared" si="4"/>
        <v>-177376.3</v>
      </c>
      <c r="J85" s="234">
        <v>0</v>
      </c>
      <c r="K85" s="234">
        <v>0</v>
      </c>
      <c r="L85" s="234">
        <v>0</v>
      </c>
      <c r="M85" s="234">
        <v>0</v>
      </c>
      <c r="N85" s="234">
        <v>0</v>
      </c>
      <c r="O85" s="234">
        <f t="shared" si="8"/>
        <v>0</v>
      </c>
    </row>
    <row r="86" spans="1:15" s="230" customFormat="1" ht="12.75" customHeight="1" x14ac:dyDescent="0.2">
      <c r="A86" s="230" t="s">
        <v>196</v>
      </c>
      <c r="B86" s="230">
        <v>1140260204</v>
      </c>
      <c r="C86" s="231" t="s">
        <v>278</v>
      </c>
      <c r="D86" s="232">
        <f>+SUMIF(CLASIFICACION!C:C,'CA EF'!B86,CLASIFICACION!G:G)</f>
        <v>0</v>
      </c>
      <c r="E86" s="234">
        <v>0</v>
      </c>
      <c r="F86" s="234">
        <v>0</v>
      </c>
      <c r="G86" s="232">
        <v>0</v>
      </c>
      <c r="H86" s="233">
        <f t="shared" si="7"/>
        <v>0</v>
      </c>
      <c r="I86" s="234">
        <f t="shared" si="4"/>
        <v>0</v>
      </c>
      <c r="J86" s="234">
        <v>0</v>
      </c>
      <c r="K86" s="234">
        <v>0</v>
      </c>
      <c r="L86" s="234">
        <v>0</v>
      </c>
      <c r="M86" s="234">
        <v>0</v>
      </c>
      <c r="N86" s="234">
        <v>0</v>
      </c>
      <c r="O86" s="234">
        <f t="shared" si="8"/>
        <v>0</v>
      </c>
    </row>
    <row r="87" spans="1:15" s="230" customFormat="1" ht="12.75" customHeight="1" x14ac:dyDescent="0.2">
      <c r="A87" s="230" t="s">
        <v>202</v>
      </c>
      <c r="B87" s="230">
        <v>114026020402</v>
      </c>
      <c r="C87" s="231" t="s">
        <v>279</v>
      </c>
      <c r="D87" s="232">
        <f>+SUMIF(CLASIFICACION!C:C,'CA EF'!B87,CLASIFICACION!G:G)</f>
        <v>-66843</v>
      </c>
      <c r="E87" s="234">
        <v>0</v>
      </c>
      <c r="F87" s="234">
        <v>0</v>
      </c>
      <c r="G87" s="232">
        <v>-81909.7</v>
      </c>
      <c r="H87" s="233">
        <f t="shared" si="7"/>
        <v>15066.699999999997</v>
      </c>
      <c r="I87" s="234">
        <f t="shared" si="4"/>
        <v>-15066.699999999997</v>
      </c>
      <c r="J87" s="234">
        <v>0</v>
      </c>
      <c r="K87" s="234">
        <v>0</v>
      </c>
      <c r="L87" s="234">
        <v>0</v>
      </c>
      <c r="M87" s="234">
        <v>0</v>
      </c>
      <c r="N87" s="234">
        <v>0</v>
      </c>
      <c r="O87" s="234">
        <f t="shared" si="8"/>
        <v>0</v>
      </c>
    </row>
    <row r="88" spans="1:15" s="230" customFormat="1" ht="12.75" customHeight="1" x14ac:dyDescent="0.2">
      <c r="A88" s="230" t="s">
        <v>196</v>
      </c>
      <c r="B88" s="230">
        <v>1140260205</v>
      </c>
      <c r="C88" s="231" t="s">
        <v>280</v>
      </c>
      <c r="D88" s="232">
        <f>+SUMIF(CLASIFICACION!C:C,'CA EF'!B88,CLASIFICACION!G:G)</f>
        <v>0</v>
      </c>
      <c r="E88" s="234">
        <v>0</v>
      </c>
      <c r="F88" s="234">
        <v>0</v>
      </c>
      <c r="G88" s="232">
        <v>0</v>
      </c>
      <c r="H88" s="233">
        <f t="shared" si="7"/>
        <v>0</v>
      </c>
      <c r="I88" s="234">
        <f t="shared" si="4"/>
        <v>0</v>
      </c>
      <c r="J88" s="234">
        <v>0</v>
      </c>
      <c r="K88" s="234">
        <v>0</v>
      </c>
      <c r="L88" s="234">
        <v>0</v>
      </c>
      <c r="M88" s="234">
        <v>0</v>
      </c>
      <c r="N88" s="234">
        <v>0</v>
      </c>
      <c r="O88" s="234">
        <f t="shared" si="8"/>
        <v>0</v>
      </c>
    </row>
    <row r="89" spans="1:15" s="230" customFormat="1" ht="12.75" customHeight="1" x14ac:dyDescent="0.2">
      <c r="A89" s="230" t="s">
        <v>202</v>
      </c>
      <c r="B89" s="230">
        <v>114026020502</v>
      </c>
      <c r="C89" s="231" t="s">
        <v>281</v>
      </c>
      <c r="D89" s="232">
        <f>+SUMIF(CLASIFICACION!C:C,'CA EF'!B89,CLASIFICACION!G:G)</f>
        <v>-12232</v>
      </c>
      <c r="E89" s="234">
        <v>0</v>
      </c>
      <c r="F89" s="234">
        <v>0</v>
      </c>
      <c r="G89" s="232">
        <v>0</v>
      </c>
      <c r="H89" s="233">
        <f t="shared" si="7"/>
        <v>-12232</v>
      </c>
      <c r="I89" s="234">
        <f t="shared" si="4"/>
        <v>12232</v>
      </c>
      <c r="J89" s="234">
        <v>0</v>
      </c>
      <c r="K89" s="234">
        <v>0</v>
      </c>
      <c r="L89" s="234">
        <v>0</v>
      </c>
      <c r="M89" s="234">
        <v>0</v>
      </c>
      <c r="N89" s="234">
        <v>0</v>
      </c>
      <c r="O89" s="234">
        <f t="shared" si="8"/>
        <v>0</v>
      </c>
    </row>
    <row r="90" spans="1:15" s="230" customFormat="1" ht="12.75" customHeight="1" x14ac:dyDescent="0.2">
      <c r="A90" s="230" t="s">
        <v>196</v>
      </c>
      <c r="B90" s="230">
        <v>1140260206</v>
      </c>
      <c r="C90" s="231" t="s">
        <v>282</v>
      </c>
      <c r="D90" s="232">
        <f>+SUMIF(CLASIFICACION!C:C,'CA EF'!B90,CLASIFICACION!G:G)</f>
        <v>0</v>
      </c>
      <c r="E90" s="234">
        <v>0</v>
      </c>
      <c r="F90" s="234">
        <v>0</v>
      </c>
      <c r="G90" s="232">
        <v>0</v>
      </c>
      <c r="H90" s="233">
        <f t="shared" si="7"/>
        <v>0</v>
      </c>
      <c r="I90" s="234">
        <f t="shared" si="4"/>
        <v>0</v>
      </c>
      <c r="J90" s="234">
        <v>0</v>
      </c>
      <c r="K90" s="234">
        <v>0</v>
      </c>
      <c r="L90" s="234">
        <v>0</v>
      </c>
      <c r="M90" s="234">
        <v>0</v>
      </c>
      <c r="N90" s="234">
        <v>0</v>
      </c>
      <c r="O90" s="234">
        <f t="shared" si="8"/>
        <v>0</v>
      </c>
    </row>
    <row r="91" spans="1:15" s="230" customFormat="1" ht="12.75" customHeight="1" x14ac:dyDescent="0.2">
      <c r="A91" s="230" t="s">
        <v>202</v>
      </c>
      <c r="B91" s="230">
        <v>114026020602</v>
      </c>
      <c r="C91" s="231" t="s">
        <v>283</v>
      </c>
      <c r="D91" s="232">
        <f>+SUMIF(CLASIFICACION!C:C,'CA EF'!B91,CLASIFICACION!G:G)</f>
        <v>0</v>
      </c>
      <c r="E91" s="234">
        <v>0</v>
      </c>
      <c r="F91" s="234">
        <v>0</v>
      </c>
      <c r="G91" s="232">
        <v>0</v>
      </c>
      <c r="H91" s="233">
        <f t="shared" si="7"/>
        <v>0</v>
      </c>
      <c r="I91" s="234">
        <f t="shared" si="4"/>
        <v>0</v>
      </c>
      <c r="J91" s="234">
        <v>0</v>
      </c>
      <c r="K91" s="234">
        <v>0</v>
      </c>
      <c r="L91" s="234">
        <v>0</v>
      </c>
      <c r="M91" s="234">
        <v>0</v>
      </c>
      <c r="N91" s="234">
        <v>0</v>
      </c>
      <c r="O91" s="234">
        <f t="shared" si="8"/>
        <v>0</v>
      </c>
    </row>
    <row r="92" spans="1:15" s="230" customFormat="1" ht="12.75" customHeight="1" x14ac:dyDescent="0.2">
      <c r="A92" s="230" t="s">
        <v>196</v>
      </c>
      <c r="B92" s="230">
        <v>1140260207</v>
      </c>
      <c r="C92" s="231" t="s">
        <v>284</v>
      </c>
      <c r="D92" s="232">
        <f>+SUMIF(CLASIFICACION!C:C,'CA EF'!B92,CLASIFICACION!G:G)</f>
        <v>0</v>
      </c>
      <c r="E92" s="234">
        <v>0</v>
      </c>
      <c r="F92" s="234">
        <v>0</v>
      </c>
      <c r="G92" s="232">
        <v>0</v>
      </c>
      <c r="H92" s="233">
        <f t="shared" si="7"/>
        <v>0</v>
      </c>
      <c r="I92" s="234">
        <f t="shared" si="4"/>
        <v>0</v>
      </c>
      <c r="J92" s="234">
        <v>0</v>
      </c>
      <c r="K92" s="234">
        <v>0</v>
      </c>
      <c r="L92" s="234">
        <v>0</v>
      </c>
      <c r="M92" s="234">
        <v>0</v>
      </c>
      <c r="N92" s="234">
        <v>0</v>
      </c>
      <c r="O92" s="234">
        <f t="shared" si="8"/>
        <v>0</v>
      </c>
    </row>
    <row r="93" spans="1:15" s="230" customFormat="1" ht="12.75" customHeight="1" x14ac:dyDescent="0.2">
      <c r="A93" s="230" t="s">
        <v>202</v>
      </c>
      <c r="B93" s="230">
        <v>114026020702</v>
      </c>
      <c r="C93" s="231" t="s">
        <v>285</v>
      </c>
      <c r="D93" s="232">
        <f>+SUMIF(CLASIFICACION!C:C,'CA EF'!B93,CLASIFICACION!G:G)</f>
        <v>-559038</v>
      </c>
      <c r="E93" s="234">
        <v>0</v>
      </c>
      <c r="F93" s="234">
        <v>0</v>
      </c>
      <c r="G93" s="232">
        <v>-453732.06</v>
      </c>
      <c r="H93" s="233">
        <f t="shared" si="7"/>
        <v>-105305.94</v>
      </c>
      <c r="I93" s="234">
        <f t="shared" si="4"/>
        <v>105305.94</v>
      </c>
      <c r="J93" s="234">
        <v>0</v>
      </c>
      <c r="K93" s="234">
        <v>0</v>
      </c>
      <c r="L93" s="234">
        <v>0</v>
      </c>
      <c r="M93" s="234">
        <v>0</v>
      </c>
      <c r="N93" s="234">
        <v>0</v>
      </c>
      <c r="O93" s="234">
        <f t="shared" si="8"/>
        <v>0</v>
      </c>
    </row>
    <row r="94" spans="1:15" s="230" customFormat="1" ht="12.75" customHeight="1" x14ac:dyDescent="0.2">
      <c r="A94" s="230" t="s">
        <v>196</v>
      </c>
      <c r="B94" s="230">
        <v>11403</v>
      </c>
      <c r="C94" s="231" t="s">
        <v>286</v>
      </c>
      <c r="D94" s="232">
        <f>+SUMIF(CLASIFICACION!C:C,'CA EF'!B94,CLASIFICACION!G:G)</f>
        <v>0</v>
      </c>
      <c r="E94" s="234">
        <v>0</v>
      </c>
      <c r="F94" s="234">
        <v>0</v>
      </c>
      <c r="G94" s="232">
        <v>0</v>
      </c>
      <c r="H94" s="233">
        <f t="shared" si="7"/>
        <v>0</v>
      </c>
      <c r="I94" s="234">
        <f t="shared" si="4"/>
        <v>0</v>
      </c>
      <c r="J94" s="234">
        <v>0</v>
      </c>
      <c r="K94" s="234">
        <v>0</v>
      </c>
      <c r="L94" s="234">
        <v>0</v>
      </c>
      <c r="M94" s="234">
        <v>0</v>
      </c>
      <c r="N94" s="234">
        <v>0</v>
      </c>
      <c r="O94" s="234">
        <f t="shared" si="8"/>
        <v>0</v>
      </c>
    </row>
    <row r="95" spans="1:15" s="230" customFormat="1" ht="12.75" customHeight="1" x14ac:dyDescent="0.2">
      <c r="A95" s="230" t="s">
        <v>196</v>
      </c>
      <c r="B95" s="230">
        <v>114031</v>
      </c>
      <c r="C95" s="231" t="s">
        <v>287</v>
      </c>
      <c r="D95" s="232">
        <f>+SUMIF(CLASIFICACION!C:C,'CA EF'!B95,CLASIFICACION!G:G)</f>
        <v>0</v>
      </c>
      <c r="E95" s="234">
        <v>0</v>
      </c>
      <c r="F95" s="234">
        <v>0</v>
      </c>
      <c r="G95" s="232">
        <v>0</v>
      </c>
      <c r="H95" s="233">
        <f t="shared" si="7"/>
        <v>0</v>
      </c>
      <c r="I95" s="234">
        <f t="shared" si="4"/>
        <v>0</v>
      </c>
      <c r="J95" s="234">
        <v>0</v>
      </c>
      <c r="K95" s="234">
        <v>0</v>
      </c>
      <c r="L95" s="234">
        <v>0</v>
      </c>
      <c r="M95" s="234">
        <v>0</v>
      </c>
      <c r="N95" s="234">
        <v>0</v>
      </c>
      <c r="O95" s="234">
        <f t="shared" si="8"/>
        <v>0</v>
      </c>
    </row>
    <row r="96" spans="1:15" s="230" customFormat="1" ht="12.75" customHeight="1" x14ac:dyDescent="0.2">
      <c r="A96" s="230" t="s">
        <v>196</v>
      </c>
      <c r="B96" s="230">
        <v>11403101</v>
      </c>
      <c r="C96" s="231" t="s">
        <v>288</v>
      </c>
      <c r="D96" s="232">
        <f>+SUMIF(CLASIFICACION!C:C,'CA EF'!B96,CLASIFICACION!G:G)</f>
        <v>0</v>
      </c>
      <c r="E96" s="234">
        <v>0</v>
      </c>
      <c r="F96" s="234">
        <v>0</v>
      </c>
      <c r="G96" s="232">
        <v>0</v>
      </c>
      <c r="H96" s="233">
        <f t="shared" si="7"/>
        <v>0</v>
      </c>
      <c r="I96" s="234">
        <f t="shared" si="4"/>
        <v>0</v>
      </c>
      <c r="J96" s="234">
        <v>0</v>
      </c>
      <c r="K96" s="234">
        <v>0</v>
      </c>
      <c r="L96" s="234">
        <v>0</v>
      </c>
      <c r="M96" s="234">
        <v>0</v>
      </c>
      <c r="N96" s="234">
        <v>0</v>
      </c>
      <c r="O96" s="234">
        <f t="shared" si="8"/>
        <v>0</v>
      </c>
    </row>
    <row r="97" spans="1:15" s="230" customFormat="1" ht="12.75" customHeight="1" x14ac:dyDescent="0.2">
      <c r="A97" s="230" t="s">
        <v>202</v>
      </c>
      <c r="B97" s="230">
        <v>1140310102</v>
      </c>
      <c r="C97" s="231" t="s">
        <v>289</v>
      </c>
      <c r="D97" s="232">
        <f>+SUMIF(CLASIFICACION!C:C,'CA EF'!B97,CLASIFICACION!G:G)</f>
        <v>0</v>
      </c>
      <c r="E97" s="234">
        <v>0</v>
      </c>
      <c r="F97" s="234">
        <v>0</v>
      </c>
      <c r="G97" s="232">
        <v>0</v>
      </c>
      <c r="H97" s="233">
        <f t="shared" si="7"/>
        <v>0</v>
      </c>
      <c r="I97" s="234">
        <f t="shared" ref="I97:I117" si="9">-H97</f>
        <v>0</v>
      </c>
      <c r="J97" s="234">
        <v>0</v>
      </c>
      <c r="K97" s="234">
        <v>0</v>
      </c>
      <c r="L97" s="234">
        <v>0</v>
      </c>
      <c r="M97" s="234">
        <v>0</v>
      </c>
      <c r="N97" s="234">
        <v>0</v>
      </c>
      <c r="O97" s="234">
        <f t="shared" si="8"/>
        <v>0</v>
      </c>
    </row>
    <row r="98" spans="1:15" s="230" customFormat="1" ht="12.75" customHeight="1" x14ac:dyDescent="0.2">
      <c r="A98" s="230" t="s">
        <v>196</v>
      </c>
      <c r="B98" s="230">
        <v>11406</v>
      </c>
      <c r="C98" s="231" t="s">
        <v>290</v>
      </c>
      <c r="D98" s="232">
        <f>+SUMIF(CLASIFICACION!C:C,'CA EF'!B98,CLASIFICACION!G:G)</f>
        <v>0</v>
      </c>
      <c r="E98" s="234">
        <v>0</v>
      </c>
      <c r="F98" s="234">
        <v>0</v>
      </c>
      <c r="G98" s="232">
        <v>0</v>
      </c>
      <c r="H98" s="233">
        <f t="shared" si="7"/>
        <v>0</v>
      </c>
      <c r="I98" s="234">
        <f t="shared" si="9"/>
        <v>0</v>
      </c>
      <c r="J98" s="234">
        <v>0</v>
      </c>
      <c r="K98" s="234">
        <v>0</v>
      </c>
      <c r="L98" s="234">
        <v>0</v>
      </c>
      <c r="M98" s="234">
        <v>0</v>
      </c>
      <c r="N98" s="234">
        <v>0</v>
      </c>
      <c r="O98" s="234">
        <f t="shared" si="8"/>
        <v>0</v>
      </c>
    </row>
    <row r="99" spans="1:15" s="230" customFormat="1" ht="12.75" customHeight="1" x14ac:dyDescent="0.2">
      <c r="A99" s="230" t="s">
        <v>196</v>
      </c>
      <c r="B99" s="230">
        <v>114061</v>
      </c>
      <c r="C99" s="231" t="s">
        <v>291</v>
      </c>
      <c r="D99" s="232">
        <f>+SUMIF(CLASIFICACION!C:C,'CA EF'!B99,CLASIFICACION!G:G)</f>
        <v>0</v>
      </c>
      <c r="E99" s="234">
        <v>0</v>
      </c>
      <c r="F99" s="234">
        <v>0</v>
      </c>
      <c r="G99" s="232">
        <v>0</v>
      </c>
      <c r="H99" s="233">
        <f t="shared" si="7"/>
        <v>0</v>
      </c>
      <c r="I99" s="234">
        <f t="shared" si="9"/>
        <v>0</v>
      </c>
      <c r="J99" s="234">
        <v>0</v>
      </c>
      <c r="K99" s="234">
        <v>0</v>
      </c>
      <c r="L99" s="234">
        <v>0</v>
      </c>
      <c r="M99" s="234">
        <v>0</v>
      </c>
      <c r="N99" s="234">
        <v>0</v>
      </c>
      <c r="O99" s="234">
        <f t="shared" si="8"/>
        <v>0</v>
      </c>
    </row>
    <row r="100" spans="1:15" s="230" customFormat="1" ht="12.75" customHeight="1" x14ac:dyDescent="0.2">
      <c r="A100" s="230" t="s">
        <v>196</v>
      </c>
      <c r="B100" s="230">
        <v>11406103</v>
      </c>
      <c r="C100" s="231" t="s">
        <v>292</v>
      </c>
      <c r="D100" s="232">
        <f>+SUMIF(CLASIFICACION!C:C,'CA EF'!B100,CLASIFICACION!G:G)</f>
        <v>0</v>
      </c>
      <c r="E100" s="234">
        <v>0</v>
      </c>
      <c r="F100" s="234">
        <v>0</v>
      </c>
      <c r="G100" s="232">
        <v>0</v>
      </c>
      <c r="H100" s="233">
        <f t="shared" si="7"/>
        <v>0</v>
      </c>
      <c r="I100" s="234">
        <f t="shared" si="9"/>
        <v>0</v>
      </c>
      <c r="J100" s="234">
        <v>0</v>
      </c>
      <c r="K100" s="234">
        <v>0</v>
      </c>
      <c r="L100" s="234">
        <v>0</v>
      </c>
      <c r="M100" s="234">
        <v>0</v>
      </c>
      <c r="N100" s="234">
        <v>0</v>
      </c>
      <c r="O100" s="234">
        <f t="shared" si="8"/>
        <v>0</v>
      </c>
    </row>
    <row r="101" spans="1:15" s="230" customFormat="1" ht="12.75" customHeight="1" x14ac:dyDescent="0.2">
      <c r="A101" s="230" t="s">
        <v>202</v>
      </c>
      <c r="B101" s="230">
        <v>1140610302</v>
      </c>
      <c r="C101" s="231" t="s">
        <v>293</v>
      </c>
      <c r="D101" s="232">
        <f>+SUMIF(CLASIFICACION!C:C,'CA EF'!B101,CLASIFICACION!G:G)</f>
        <v>16299</v>
      </c>
      <c r="E101" s="234">
        <v>0</v>
      </c>
      <c r="F101" s="234">
        <v>0</v>
      </c>
      <c r="G101" s="232">
        <v>7760.85</v>
      </c>
      <c r="H101" s="233">
        <f t="shared" si="7"/>
        <v>8538.15</v>
      </c>
      <c r="I101" s="234">
        <f t="shared" si="9"/>
        <v>-8538.15</v>
      </c>
      <c r="J101" s="234">
        <v>0</v>
      </c>
      <c r="K101" s="234">
        <v>0</v>
      </c>
      <c r="L101" s="234">
        <v>0</v>
      </c>
      <c r="M101" s="234">
        <v>0</v>
      </c>
      <c r="N101" s="234">
        <v>0</v>
      </c>
      <c r="O101" s="234">
        <f t="shared" si="8"/>
        <v>0</v>
      </c>
    </row>
    <row r="102" spans="1:15" s="230" customFormat="1" ht="12.75" customHeight="1" x14ac:dyDescent="0.2">
      <c r="A102" s="230" t="s">
        <v>196</v>
      </c>
      <c r="B102" s="230">
        <v>11406104</v>
      </c>
      <c r="C102" s="231" t="s">
        <v>294</v>
      </c>
      <c r="D102" s="232">
        <f>+SUMIF(CLASIFICACION!C:C,'CA EF'!B102,CLASIFICACION!G:G)</f>
        <v>0</v>
      </c>
      <c r="E102" s="234">
        <v>0</v>
      </c>
      <c r="F102" s="234">
        <v>0</v>
      </c>
      <c r="G102" s="232">
        <v>0</v>
      </c>
      <c r="H102" s="233">
        <f t="shared" si="7"/>
        <v>0</v>
      </c>
      <c r="I102" s="234">
        <f t="shared" si="9"/>
        <v>0</v>
      </c>
      <c r="J102" s="234">
        <v>0</v>
      </c>
      <c r="K102" s="234">
        <v>0</v>
      </c>
      <c r="L102" s="234">
        <v>0</v>
      </c>
      <c r="M102" s="234">
        <v>0</v>
      </c>
      <c r="N102" s="234">
        <v>0</v>
      </c>
      <c r="O102" s="234">
        <f t="shared" si="8"/>
        <v>0</v>
      </c>
    </row>
    <row r="103" spans="1:15" s="230" customFormat="1" ht="12.75" customHeight="1" x14ac:dyDescent="0.2">
      <c r="A103" s="230" t="s">
        <v>202</v>
      </c>
      <c r="B103" s="230">
        <v>1140610402</v>
      </c>
      <c r="C103" s="231" t="s">
        <v>294</v>
      </c>
      <c r="D103" s="232">
        <f>+SUMIF(CLASIFICACION!C:C,'CA EF'!B103,CLASIFICACION!G:G)</f>
        <v>-7500</v>
      </c>
      <c r="E103" s="234">
        <v>0</v>
      </c>
      <c r="F103" s="234">
        <v>0</v>
      </c>
      <c r="G103" s="232">
        <v>-4005.71</v>
      </c>
      <c r="H103" s="233">
        <f t="shared" si="7"/>
        <v>-3494.29</v>
      </c>
      <c r="I103" s="234">
        <f t="shared" si="9"/>
        <v>3494.29</v>
      </c>
      <c r="J103" s="234">
        <v>0</v>
      </c>
      <c r="K103" s="234">
        <v>0</v>
      </c>
      <c r="L103" s="234">
        <v>0</v>
      </c>
      <c r="M103" s="234">
        <v>0</v>
      </c>
      <c r="N103" s="234">
        <v>0</v>
      </c>
      <c r="O103" s="234">
        <f t="shared" si="8"/>
        <v>0</v>
      </c>
    </row>
    <row r="104" spans="1:15" s="230" customFormat="1" ht="12.75" customHeight="1" x14ac:dyDescent="0.2">
      <c r="A104" s="230" t="s">
        <v>196</v>
      </c>
      <c r="B104" s="230">
        <v>114062</v>
      </c>
      <c r="C104" s="231" t="s">
        <v>295</v>
      </c>
      <c r="D104" s="232">
        <f>+SUMIF(CLASIFICACION!C:C,'CA EF'!B104,CLASIFICACION!G:G)</f>
        <v>0</v>
      </c>
      <c r="E104" s="234">
        <v>0</v>
      </c>
      <c r="F104" s="234">
        <v>0</v>
      </c>
      <c r="G104" s="232">
        <v>0</v>
      </c>
      <c r="H104" s="233">
        <f t="shared" si="7"/>
        <v>0</v>
      </c>
      <c r="I104" s="234">
        <f t="shared" si="9"/>
        <v>0</v>
      </c>
      <c r="J104" s="234">
        <v>0</v>
      </c>
      <c r="K104" s="234">
        <v>0</v>
      </c>
      <c r="L104" s="234">
        <v>0</v>
      </c>
      <c r="M104" s="234">
        <v>0</v>
      </c>
      <c r="N104" s="234">
        <v>0</v>
      </c>
      <c r="O104" s="234">
        <f t="shared" si="8"/>
        <v>0</v>
      </c>
    </row>
    <row r="105" spans="1:15" s="230" customFormat="1" ht="12.75" customHeight="1" x14ac:dyDescent="0.2">
      <c r="A105" s="230" t="s">
        <v>196</v>
      </c>
      <c r="B105" s="230">
        <v>11406202</v>
      </c>
      <c r="C105" s="231" t="s">
        <v>214</v>
      </c>
      <c r="D105" s="232">
        <f>+SUMIF(CLASIFICACION!C:C,'CA EF'!B105,CLASIFICACION!G:G)</f>
        <v>0</v>
      </c>
      <c r="E105" s="234">
        <v>0</v>
      </c>
      <c r="F105" s="234">
        <v>0</v>
      </c>
      <c r="G105" s="232">
        <v>0</v>
      </c>
      <c r="H105" s="233">
        <f t="shared" si="7"/>
        <v>0</v>
      </c>
      <c r="I105" s="234">
        <f t="shared" si="9"/>
        <v>0</v>
      </c>
      <c r="J105" s="234">
        <v>0</v>
      </c>
      <c r="K105" s="234">
        <v>0</v>
      </c>
      <c r="L105" s="234">
        <v>0</v>
      </c>
      <c r="M105" s="234">
        <v>0</v>
      </c>
      <c r="N105" s="234">
        <v>0</v>
      </c>
      <c r="O105" s="234">
        <f t="shared" si="8"/>
        <v>0</v>
      </c>
    </row>
    <row r="106" spans="1:15" s="230" customFormat="1" ht="12.75" customHeight="1" x14ac:dyDescent="0.2">
      <c r="A106" s="230" t="s">
        <v>202</v>
      </c>
      <c r="B106" s="230">
        <v>1140620202</v>
      </c>
      <c r="C106" s="231" t="s">
        <v>215</v>
      </c>
      <c r="D106" s="232">
        <f>+SUMIF(CLASIFICACION!C:C,'CA EF'!B106,CLASIFICACION!G:G)</f>
        <v>1950905</v>
      </c>
      <c r="E106" s="234">
        <v>0</v>
      </c>
      <c r="F106" s="234">
        <v>0</v>
      </c>
      <c r="G106" s="232">
        <v>1189909.83</v>
      </c>
      <c r="H106" s="233">
        <f t="shared" si="7"/>
        <v>760995.16999999993</v>
      </c>
      <c r="I106" s="234">
        <f t="shared" si="9"/>
        <v>-760995.16999999993</v>
      </c>
      <c r="J106" s="234">
        <v>0</v>
      </c>
      <c r="K106" s="234">
        <v>0</v>
      </c>
      <c r="L106" s="234">
        <v>0</v>
      </c>
      <c r="M106" s="234">
        <v>0</v>
      </c>
      <c r="N106" s="234">
        <v>0</v>
      </c>
      <c r="O106" s="234">
        <f t="shared" si="8"/>
        <v>0</v>
      </c>
    </row>
    <row r="107" spans="1:15" s="230" customFormat="1" ht="12.75" customHeight="1" x14ac:dyDescent="0.2">
      <c r="A107" s="230" t="s">
        <v>196</v>
      </c>
      <c r="B107" s="230">
        <v>11406204</v>
      </c>
      <c r="C107" s="231" t="s">
        <v>219</v>
      </c>
      <c r="D107" s="232">
        <f>+SUMIF(CLASIFICACION!C:C,'CA EF'!B107,CLASIFICACION!G:G)</f>
        <v>0</v>
      </c>
      <c r="E107" s="234">
        <v>0</v>
      </c>
      <c r="F107" s="234">
        <v>0</v>
      </c>
      <c r="G107" s="232">
        <v>0</v>
      </c>
      <c r="H107" s="233">
        <f t="shared" si="7"/>
        <v>0</v>
      </c>
      <c r="I107" s="234">
        <f t="shared" si="9"/>
        <v>0</v>
      </c>
      <c r="J107" s="234">
        <v>0</v>
      </c>
      <c r="K107" s="234">
        <v>0</v>
      </c>
      <c r="L107" s="234">
        <v>0</v>
      </c>
      <c r="M107" s="234">
        <v>0</v>
      </c>
      <c r="N107" s="234">
        <v>0</v>
      </c>
      <c r="O107" s="234">
        <f t="shared" si="8"/>
        <v>0</v>
      </c>
    </row>
    <row r="108" spans="1:15" s="230" customFormat="1" ht="12.75" customHeight="1" x14ac:dyDescent="0.2">
      <c r="A108" s="230" t="s">
        <v>202</v>
      </c>
      <c r="B108" s="230">
        <v>1140620402</v>
      </c>
      <c r="C108" s="231" t="s">
        <v>220</v>
      </c>
      <c r="D108" s="232">
        <f>+SUMIF(CLASIFICACION!C:C,'CA EF'!B108,CLASIFICACION!G:G)</f>
        <v>785726</v>
      </c>
      <c r="E108" s="234">
        <v>0</v>
      </c>
      <c r="F108" s="234">
        <v>0</v>
      </c>
      <c r="G108" s="232">
        <v>958995.89</v>
      </c>
      <c r="H108" s="233">
        <f t="shared" si="7"/>
        <v>-173269.89</v>
      </c>
      <c r="I108" s="234">
        <f t="shared" si="9"/>
        <v>173269.89</v>
      </c>
      <c r="J108" s="234">
        <v>0</v>
      </c>
      <c r="K108" s="234">
        <v>0</v>
      </c>
      <c r="L108" s="234">
        <v>0</v>
      </c>
      <c r="M108" s="234">
        <v>0</v>
      </c>
      <c r="N108" s="234">
        <v>0</v>
      </c>
      <c r="O108" s="234">
        <f t="shared" si="8"/>
        <v>0</v>
      </c>
    </row>
    <row r="109" spans="1:15" s="230" customFormat="1" ht="12.75" customHeight="1" x14ac:dyDescent="0.2">
      <c r="A109" s="230" t="s">
        <v>196</v>
      </c>
      <c r="B109" s="230">
        <v>11406201</v>
      </c>
      <c r="C109" s="231" t="s">
        <v>212</v>
      </c>
      <c r="D109" s="232">
        <f>+SUMIF(CLASIFICACION!C:C,'CA EF'!B109,CLASIFICACION!G:G)</f>
        <v>0</v>
      </c>
      <c r="E109" s="234">
        <v>0</v>
      </c>
      <c r="F109" s="234">
        <v>0</v>
      </c>
      <c r="G109" s="232">
        <v>0</v>
      </c>
      <c r="H109" s="233">
        <f t="shared" si="7"/>
        <v>0</v>
      </c>
      <c r="I109" s="234">
        <f t="shared" si="9"/>
        <v>0</v>
      </c>
      <c r="J109" s="234">
        <v>0</v>
      </c>
      <c r="K109" s="234">
        <v>0</v>
      </c>
      <c r="L109" s="234">
        <v>0</v>
      </c>
      <c r="M109" s="234">
        <v>0</v>
      </c>
      <c r="N109" s="234">
        <v>0</v>
      </c>
      <c r="O109" s="234">
        <f t="shared" ref="O109:O110" si="10">SUM(H109:N109)</f>
        <v>0</v>
      </c>
    </row>
    <row r="110" spans="1:15" s="230" customFormat="1" ht="12.75" customHeight="1" x14ac:dyDescent="0.2">
      <c r="A110" s="230" t="s">
        <v>202</v>
      </c>
      <c r="B110" s="230">
        <v>1140620102</v>
      </c>
      <c r="C110" s="231" t="s">
        <v>213</v>
      </c>
      <c r="D110" s="232">
        <f>+SUMIF(CLASIFICACION!C:C,'CA EF'!B110,CLASIFICACION!G:G)</f>
        <v>252989</v>
      </c>
      <c r="E110" s="234">
        <v>0</v>
      </c>
      <c r="F110" s="234">
        <v>0</v>
      </c>
      <c r="G110" s="232">
        <v>318400.57</v>
      </c>
      <c r="H110" s="233">
        <f t="shared" si="7"/>
        <v>-65411.570000000007</v>
      </c>
      <c r="I110" s="234">
        <f t="shared" si="9"/>
        <v>65411.570000000007</v>
      </c>
      <c r="J110" s="234">
        <v>0</v>
      </c>
      <c r="K110" s="234">
        <v>0</v>
      </c>
      <c r="L110" s="234">
        <v>0</v>
      </c>
      <c r="M110" s="234">
        <v>0</v>
      </c>
      <c r="N110" s="234">
        <v>0</v>
      </c>
      <c r="O110" s="234">
        <f t="shared" si="10"/>
        <v>0</v>
      </c>
    </row>
    <row r="111" spans="1:15" s="230" customFormat="1" ht="12.75" customHeight="1" x14ac:dyDescent="0.2">
      <c r="A111" s="230" t="s">
        <v>196</v>
      </c>
      <c r="B111" s="230">
        <v>11407</v>
      </c>
      <c r="C111" s="231" t="s">
        <v>296</v>
      </c>
      <c r="D111" s="232">
        <f>+SUMIF(CLASIFICACION!C:C,'CA EF'!B111,CLASIFICACION!G:G)</f>
        <v>0</v>
      </c>
      <c r="E111" s="234">
        <v>0</v>
      </c>
      <c r="F111" s="234">
        <v>0</v>
      </c>
      <c r="G111" s="232">
        <v>0</v>
      </c>
      <c r="H111" s="233">
        <f t="shared" si="7"/>
        <v>0</v>
      </c>
      <c r="I111" s="234">
        <f t="shared" si="9"/>
        <v>0</v>
      </c>
      <c r="J111" s="234">
        <v>0</v>
      </c>
      <c r="K111" s="234">
        <v>0</v>
      </c>
      <c r="L111" s="234">
        <v>0</v>
      </c>
      <c r="M111" s="234">
        <v>0</v>
      </c>
      <c r="N111" s="234">
        <v>0</v>
      </c>
      <c r="O111" s="234">
        <f t="shared" si="8"/>
        <v>0</v>
      </c>
    </row>
    <row r="112" spans="1:15" s="230" customFormat="1" ht="12.75" customHeight="1" x14ac:dyDescent="0.2">
      <c r="A112" s="230" t="s">
        <v>196</v>
      </c>
      <c r="B112" s="230">
        <v>114071</v>
      </c>
      <c r="C112" s="231" t="s">
        <v>297</v>
      </c>
      <c r="D112" s="232">
        <f>+SUMIF(CLASIFICACION!C:C,'CA EF'!B112,CLASIFICACION!G:G)</f>
        <v>0</v>
      </c>
      <c r="E112" s="234">
        <v>0</v>
      </c>
      <c r="F112" s="234">
        <v>0</v>
      </c>
      <c r="G112" s="232">
        <v>0</v>
      </c>
      <c r="H112" s="233">
        <f t="shared" si="7"/>
        <v>0</v>
      </c>
      <c r="I112" s="234">
        <f t="shared" si="9"/>
        <v>0</v>
      </c>
      <c r="J112" s="234">
        <v>0</v>
      </c>
      <c r="K112" s="234">
        <v>0</v>
      </c>
      <c r="L112" s="234">
        <v>0</v>
      </c>
      <c r="M112" s="234">
        <v>0</v>
      </c>
      <c r="N112" s="234">
        <v>0</v>
      </c>
      <c r="O112" s="234">
        <f t="shared" si="8"/>
        <v>0</v>
      </c>
    </row>
    <row r="113" spans="1:15" s="230" customFormat="1" ht="12.75" customHeight="1" x14ac:dyDescent="0.2">
      <c r="A113" s="230" t="s">
        <v>202</v>
      </c>
      <c r="B113" s="230">
        <v>11407102</v>
      </c>
      <c r="C113" s="231" t="s">
        <v>298</v>
      </c>
      <c r="D113" s="232">
        <f>+SUMIF(CLASIFICACION!C:C,'CA EF'!B113,CLASIFICACION!G:G)</f>
        <v>0</v>
      </c>
      <c r="E113" s="234">
        <v>0</v>
      </c>
      <c r="F113" s="234">
        <v>0</v>
      </c>
      <c r="G113" s="232">
        <v>0</v>
      </c>
      <c r="H113" s="233">
        <f t="shared" si="7"/>
        <v>0</v>
      </c>
      <c r="I113" s="234">
        <f t="shared" si="9"/>
        <v>0</v>
      </c>
      <c r="J113" s="234">
        <v>0</v>
      </c>
      <c r="K113" s="234">
        <v>0</v>
      </c>
      <c r="L113" s="234">
        <v>0</v>
      </c>
      <c r="M113" s="234">
        <v>0</v>
      </c>
      <c r="N113" s="234">
        <v>0</v>
      </c>
      <c r="O113" s="234">
        <f t="shared" si="8"/>
        <v>0</v>
      </c>
    </row>
    <row r="114" spans="1:15" s="230" customFormat="1" ht="12.75" customHeight="1" x14ac:dyDescent="0.25">
      <c r="A114" s="230" t="s">
        <v>196</v>
      </c>
      <c r="B114" s="230">
        <v>2</v>
      </c>
      <c r="C114" s="216" t="s">
        <v>299</v>
      </c>
      <c r="D114" s="232">
        <f>+SUMIF(CLASIFICACION!C:C,'CA EF'!B114,CLASIFICACION!G:G)</f>
        <v>0</v>
      </c>
      <c r="E114" s="233">
        <v>0</v>
      </c>
      <c r="F114" s="233">
        <v>0</v>
      </c>
      <c r="G114" s="232">
        <v>0</v>
      </c>
      <c r="H114" s="233">
        <f t="shared" si="7"/>
        <v>0</v>
      </c>
      <c r="I114" s="233">
        <f t="shared" si="9"/>
        <v>0</v>
      </c>
      <c r="J114" s="233">
        <v>0</v>
      </c>
      <c r="K114" s="233">
        <v>0</v>
      </c>
      <c r="L114" s="233">
        <v>0</v>
      </c>
      <c r="M114" s="233">
        <v>0</v>
      </c>
      <c r="N114" s="233">
        <v>0</v>
      </c>
      <c r="O114" s="234">
        <f t="shared" ref="O114:O144" si="11">SUM(H114:N114)</f>
        <v>0</v>
      </c>
    </row>
    <row r="115" spans="1:15" s="230" customFormat="1" ht="12.75" customHeight="1" x14ac:dyDescent="0.25">
      <c r="A115" s="230" t="s">
        <v>196</v>
      </c>
      <c r="B115" s="230">
        <v>21</v>
      </c>
      <c r="C115" s="216" t="s">
        <v>300</v>
      </c>
      <c r="D115" s="232">
        <f>+SUMIF(CLASIFICACION!C:C,'CA EF'!B115,CLASIFICACION!G:G)</f>
        <v>0</v>
      </c>
      <c r="E115" s="233">
        <v>0</v>
      </c>
      <c r="F115" s="233">
        <v>0</v>
      </c>
      <c r="G115" s="232">
        <v>0</v>
      </c>
      <c r="H115" s="233">
        <f t="shared" si="7"/>
        <v>0</v>
      </c>
      <c r="I115" s="233">
        <f t="shared" si="9"/>
        <v>0</v>
      </c>
      <c r="J115" s="233">
        <v>0</v>
      </c>
      <c r="K115" s="233">
        <v>0</v>
      </c>
      <c r="L115" s="233">
        <v>0</v>
      </c>
      <c r="M115" s="233">
        <v>0</v>
      </c>
      <c r="N115" s="233">
        <v>0</v>
      </c>
      <c r="O115" s="234">
        <f t="shared" si="11"/>
        <v>0</v>
      </c>
    </row>
    <row r="116" spans="1:15" s="230" customFormat="1" ht="12.75" customHeight="1" x14ac:dyDescent="0.25">
      <c r="A116" s="230" t="s">
        <v>196</v>
      </c>
      <c r="B116" s="230">
        <v>211</v>
      </c>
      <c r="C116" s="216" t="s">
        <v>301</v>
      </c>
      <c r="D116" s="232">
        <f>+SUMIF(CLASIFICACION!C:C,'CA EF'!B116,CLASIFICACION!G:G)</f>
        <v>0</v>
      </c>
      <c r="E116" s="233">
        <v>0</v>
      </c>
      <c r="F116" s="233">
        <v>0</v>
      </c>
      <c r="G116" s="232">
        <v>0</v>
      </c>
      <c r="H116" s="233">
        <f t="shared" si="7"/>
        <v>0</v>
      </c>
      <c r="I116" s="233">
        <v>0</v>
      </c>
      <c r="J116" s="233">
        <f>-H116</f>
        <v>0</v>
      </c>
      <c r="K116" s="233">
        <v>0</v>
      </c>
      <c r="L116" s="233">
        <v>0</v>
      </c>
      <c r="M116" s="233">
        <v>0</v>
      </c>
      <c r="N116" s="233">
        <v>0</v>
      </c>
      <c r="O116" s="234">
        <f t="shared" si="11"/>
        <v>0</v>
      </c>
    </row>
    <row r="117" spans="1:15" s="230" customFormat="1" ht="12.75" customHeight="1" x14ac:dyDescent="0.25">
      <c r="A117" s="230" t="s">
        <v>196</v>
      </c>
      <c r="B117" s="230">
        <v>21101</v>
      </c>
      <c r="C117" s="216" t="s">
        <v>296</v>
      </c>
      <c r="D117" s="232">
        <f>+SUMIF(CLASIFICACION!C:C,'CA EF'!B117,CLASIFICACION!G:G)</f>
        <v>0</v>
      </c>
      <c r="E117" s="233">
        <v>0</v>
      </c>
      <c r="F117" s="233">
        <v>0</v>
      </c>
      <c r="G117" s="232">
        <v>0</v>
      </c>
      <c r="H117" s="233">
        <f t="shared" si="7"/>
        <v>0</v>
      </c>
      <c r="I117" s="233">
        <f t="shared" si="9"/>
        <v>0</v>
      </c>
      <c r="J117" s="233">
        <v>0</v>
      </c>
      <c r="K117" s="233">
        <v>0</v>
      </c>
      <c r="L117" s="233">
        <v>0</v>
      </c>
      <c r="M117" s="233">
        <v>0</v>
      </c>
      <c r="N117" s="233">
        <v>0</v>
      </c>
      <c r="O117" s="234">
        <f t="shared" si="11"/>
        <v>0</v>
      </c>
    </row>
    <row r="118" spans="1:15" s="230" customFormat="1" ht="12.75" customHeight="1" x14ac:dyDescent="0.25">
      <c r="A118" s="230" t="s">
        <v>196</v>
      </c>
      <c r="B118" s="230">
        <v>211011</v>
      </c>
      <c r="C118" s="216" t="s">
        <v>297</v>
      </c>
      <c r="D118" s="232">
        <f>+SUMIF(CLASIFICACION!C:C,'CA EF'!B118,CLASIFICACION!G:G)</f>
        <v>0</v>
      </c>
      <c r="E118" s="233">
        <v>0</v>
      </c>
      <c r="F118" s="233">
        <v>0</v>
      </c>
      <c r="G118" s="232">
        <v>0</v>
      </c>
      <c r="H118" s="233">
        <f t="shared" si="7"/>
        <v>0</v>
      </c>
      <c r="I118" s="233">
        <f>-H118</f>
        <v>0</v>
      </c>
      <c r="J118" s="233">
        <v>0</v>
      </c>
      <c r="K118" s="233">
        <v>0</v>
      </c>
      <c r="L118" s="233">
        <v>0</v>
      </c>
      <c r="M118" s="233">
        <v>0</v>
      </c>
      <c r="N118" s="233">
        <v>0</v>
      </c>
      <c r="O118" s="234">
        <f t="shared" si="11"/>
        <v>0</v>
      </c>
    </row>
    <row r="119" spans="1:15" s="230" customFormat="1" ht="12.75" customHeight="1" x14ac:dyDescent="0.25">
      <c r="A119" s="230" t="s">
        <v>202</v>
      </c>
      <c r="B119" s="230">
        <v>21101102</v>
      </c>
      <c r="C119" s="216" t="s">
        <v>302</v>
      </c>
      <c r="D119" s="232">
        <f>+SUMIF(CLASIFICACION!C:C,'CA EF'!B119,CLASIFICACION!G:G)</f>
        <v>590082</v>
      </c>
      <c r="E119" s="233"/>
      <c r="F119" s="233"/>
      <c r="G119" s="232">
        <v>-4800.46</v>
      </c>
      <c r="H119" s="233">
        <f t="shared" si="7"/>
        <v>594882.46</v>
      </c>
      <c r="I119" s="233">
        <f>-H119</f>
        <v>-594882.46</v>
      </c>
      <c r="J119" s="233"/>
      <c r="K119" s="233"/>
      <c r="L119" s="233"/>
      <c r="M119" s="233"/>
      <c r="N119" s="233"/>
      <c r="O119" s="234">
        <f t="shared" si="11"/>
        <v>0</v>
      </c>
    </row>
    <row r="120" spans="1:15" s="230" customFormat="1" ht="12.75" customHeight="1" x14ac:dyDescent="0.25">
      <c r="A120" s="230" t="s">
        <v>196</v>
      </c>
      <c r="B120" s="230">
        <v>211014</v>
      </c>
      <c r="C120" s="216" t="s">
        <v>303</v>
      </c>
      <c r="D120" s="232">
        <f>+SUMIF(CLASIFICACION!C:C,'CA EF'!B120,CLASIFICACION!G:G)</f>
        <v>0</v>
      </c>
      <c r="E120" s="233">
        <v>0</v>
      </c>
      <c r="F120" s="233">
        <v>0</v>
      </c>
      <c r="G120" s="232">
        <v>0</v>
      </c>
      <c r="H120" s="233">
        <f t="shared" si="7"/>
        <v>0</v>
      </c>
      <c r="I120" s="233">
        <v>0</v>
      </c>
      <c r="J120" s="233">
        <f t="shared" ref="J120" si="12">-H120</f>
        <v>0</v>
      </c>
      <c r="K120" s="233">
        <v>0</v>
      </c>
      <c r="L120" s="233">
        <v>0</v>
      </c>
      <c r="M120" s="233">
        <v>0</v>
      </c>
      <c r="N120" s="233">
        <v>0</v>
      </c>
      <c r="O120" s="234">
        <f t="shared" si="11"/>
        <v>0</v>
      </c>
    </row>
    <row r="121" spans="1:15" s="230" customFormat="1" ht="12.75" customHeight="1" x14ac:dyDescent="0.25">
      <c r="A121" s="230" t="s">
        <v>202</v>
      </c>
      <c r="B121" s="230">
        <v>21101402</v>
      </c>
      <c r="C121" s="216" t="s">
        <v>304</v>
      </c>
      <c r="D121" s="232">
        <f>+SUMIF(CLASIFICACION!C:C,'CA EF'!B121,CLASIFICACION!G:G)</f>
        <v>12442</v>
      </c>
      <c r="E121" s="233">
        <v>0</v>
      </c>
      <c r="F121" s="233">
        <v>0</v>
      </c>
      <c r="G121" s="232">
        <v>-10060.11</v>
      </c>
      <c r="H121" s="233">
        <f t="shared" si="7"/>
        <v>22502.11</v>
      </c>
      <c r="I121" s="233">
        <f>-H121</f>
        <v>-22502.11</v>
      </c>
      <c r="J121" s="233">
        <v>0</v>
      </c>
      <c r="K121" s="233">
        <v>0</v>
      </c>
      <c r="L121" s="233">
        <v>0</v>
      </c>
      <c r="M121" s="233">
        <v>0</v>
      </c>
      <c r="N121" s="233">
        <v>0</v>
      </c>
      <c r="O121" s="234">
        <f t="shared" si="11"/>
        <v>0</v>
      </c>
    </row>
    <row r="122" spans="1:15" s="230" customFormat="1" ht="12.75" customHeight="1" x14ac:dyDescent="0.25">
      <c r="A122" s="230" t="s">
        <v>196</v>
      </c>
      <c r="B122" s="230">
        <v>213041</v>
      </c>
      <c r="C122" s="216" t="s">
        <v>236</v>
      </c>
      <c r="D122" s="232">
        <f>+SUMIF(CLASIFICACION!C:C,'CA EF'!B122,CLASIFICACION!G:G)</f>
        <v>0</v>
      </c>
      <c r="E122" s="233">
        <v>0</v>
      </c>
      <c r="F122" s="233">
        <v>0</v>
      </c>
      <c r="G122" s="232">
        <v>0</v>
      </c>
      <c r="H122" s="233">
        <f t="shared" si="7"/>
        <v>0</v>
      </c>
      <c r="I122" s="233">
        <v>0</v>
      </c>
      <c r="J122" s="233">
        <f t="shared" ref="J122" si="13">-H122</f>
        <v>0</v>
      </c>
      <c r="K122" s="233">
        <v>0</v>
      </c>
      <c r="L122" s="233">
        <v>0</v>
      </c>
      <c r="M122" s="233">
        <v>0</v>
      </c>
      <c r="N122" s="233">
        <v>0</v>
      </c>
      <c r="O122" s="234">
        <f t="shared" ref="O122:O133" si="14">SUM(H122:N122)</f>
        <v>0</v>
      </c>
    </row>
    <row r="123" spans="1:15" s="230" customFormat="1" ht="12.75" customHeight="1" x14ac:dyDescent="0.25">
      <c r="A123" s="230" t="s">
        <v>202</v>
      </c>
      <c r="B123" s="230">
        <v>21304102</v>
      </c>
      <c r="C123" s="216" t="s">
        <v>237</v>
      </c>
      <c r="D123" s="232">
        <f>+SUMIF(CLASIFICACION!C:C,'CA EF'!B123,CLASIFICACION!G:G)</f>
        <v>0</v>
      </c>
      <c r="E123" s="233">
        <v>0</v>
      </c>
      <c r="F123" s="233">
        <v>0</v>
      </c>
      <c r="G123" s="232">
        <v>-0.02</v>
      </c>
      <c r="H123" s="233">
        <f t="shared" si="7"/>
        <v>0.02</v>
      </c>
      <c r="I123" s="233">
        <f>-H123</f>
        <v>-0.02</v>
      </c>
      <c r="J123" s="233">
        <v>0</v>
      </c>
      <c r="K123" s="233">
        <v>0</v>
      </c>
      <c r="L123" s="233">
        <v>0</v>
      </c>
      <c r="M123" s="233">
        <v>0</v>
      </c>
      <c r="N123" s="233">
        <v>0</v>
      </c>
      <c r="O123" s="234">
        <f t="shared" si="14"/>
        <v>0</v>
      </c>
    </row>
    <row r="124" spans="1:15" s="230" customFormat="1" ht="12.75" customHeight="1" x14ac:dyDescent="0.25">
      <c r="A124" s="230" t="s">
        <v>196</v>
      </c>
      <c r="B124" s="230">
        <v>213042</v>
      </c>
      <c r="C124" s="216" t="s">
        <v>234</v>
      </c>
      <c r="D124" s="232">
        <f>+SUMIF(CLASIFICACION!C:C,'CA EF'!B124,CLASIFICACION!G:G)</f>
        <v>0</v>
      </c>
      <c r="E124" s="233">
        <v>0</v>
      </c>
      <c r="F124" s="233">
        <v>0</v>
      </c>
      <c r="G124" s="232">
        <v>0</v>
      </c>
      <c r="H124" s="233">
        <f t="shared" si="7"/>
        <v>0</v>
      </c>
      <c r="I124" s="233">
        <v>0</v>
      </c>
      <c r="J124" s="233">
        <f t="shared" ref="J124" si="15">-H124</f>
        <v>0</v>
      </c>
      <c r="K124" s="233">
        <v>0</v>
      </c>
      <c r="L124" s="233">
        <v>0</v>
      </c>
      <c r="M124" s="233">
        <v>0</v>
      </c>
      <c r="N124" s="233">
        <v>0</v>
      </c>
      <c r="O124" s="234">
        <f t="shared" si="14"/>
        <v>0</v>
      </c>
    </row>
    <row r="125" spans="1:15" s="230" customFormat="1" ht="12.75" customHeight="1" x14ac:dyDescent="0.25">
      <c r="A125" s="230" t="s">
        <v>202</v>
      </c>
      <c r="B125" s="230">
        <v>21304202</v>
      </c>
      <c r="C125" s="216" t="s">
        <v>305</v>
      </c>
      <c r="D125" s="232">
        <f>+SUMIF(CLASIFICACION!C:C,'CA EF'!B125,CLASIFICACION!G:G)</f>
        <v>1447</v>
      </c>
      <c r="E125" s="233">
        <v>0</v>
      </c>
      <c r="F125" s="233">
        <v>0</v>
      </c>
      <c r="G125" s="232">
        <v>-1446.96</v>
      </c>
      <c r="H125" s="233">
        <f t="shared" si="7"/>
        <v>2893.96</v>
      </c>
      <c r="I125" s="233">
        <f>-H125</f>
        <v>-2893.96</v>
      </c>
      <c r="J125" s="233">
        <v>0</v>
      </c>
      <c r="K125" s="233">
        <v>0</v>
      </c>
      <c r="L125" s="233">
        <v>0</v>
      </c>
      <c r="M125" s="233">
        <v>0</v>
      </c>
      <c r="N125" s="233">
        <v>0</v>
      </c>
      <c r="O125" s="234">
        <f t="shared" si="14"/>
        <v>0</v>
      </c>
    </row>
    <row r="126" spans="1:15" s="230" customFormat="1" ht="12.75" customHeight="1" x14ac:dyDescent="0.25">
      <c r="A126" s="230" t="s">
        <v>196</v>
      </c>
      <c r="B126" s="230">
        <v>213043</v>
      </c>
      <c r="C126" s="216" t="s">
        <v>238</v>
      </c>
      <c r="D126" s="232">
        <f>+SUMIF(CLASIFICACION!C:C,'CA EF'!B126,CLASIFICACION!G:G)</f>
        <v>0</v>
      </c>
      <c r="E126" s="233">
        <v>0</v>
      </c>
      <c r="F126" s="233">
        <v>0</v>
      </c>
      <c r="G126" s="232">
        <v>0</v>
      </c>
      <c r="H126" s="233">
        <f t="shared" si="7"/>
        <v>0</v>
      </c>
      <c r="I126" s="233">
        <v>0</v>
      </c>
      <c r="J126" s="233">
        <f t="shared" ref="J126" si="16">-H126</f>
        <v>0</v>
      </c>
      <c r="K126" s="233">
        <v>0</v>
      </c>
      <c r="L126" s="233">
        <v>0</v>
      </c>
      <c r="M126" s="233">
        <v>0</v>
      </c>
      <c r="N126" s="233">
        <v>0</v>
      </c>
      <c r="O126" s="234">
        <f t="shared" si="14"/>
        <v>0</v>
      </c>
    </row>
    <row r="127" spans="1:15" s="230" customFormat="1" ht="12.75" customHeight="1" x14ac:dyDescent="0.25">
      <c r="A127" s="230" t="s">
        <v>202</v>
      </c>
      <c r="B127" s="230">
        <v>21304302</v>
      </c>
      <c r="C127" s="216" t="s">
        <v>239</v>
      </c>
      <c r="D127" s="232">
        <f>+SUMIF(CLASIFICACION!C:C,'CA EF'!B127,CLASIFICACION!G:G)</f>
        <v>31</v>
      </c>
      <c r="E127" s="233">
        <v>0</v>
      </c>
      <c r="F127" s="233">
        <v>0</v>
      </c>
      <c r="G127" s="232">
        <v>-31.29</v>
      </c>
      <c r="H127" s="233">
        <f t="shared" si="7"/>
        <v>62.29</v>
      </c>
      <c r="I127" s="233">
        <f>-H127</f>
        <v>-62.29</v>
      </c>
      <c r="J127" s="233">
        <v>0</v>
      </c>
      <c r="K127" s="233">
        <v>0</v>
      </c>
      <c r="L127" s="233">
        <v>0</v>
      </c>
      <c r="M127" s="233">
        <v>0</v>
      </c>
      <c r="N127" s="233">
        <v>0</v>
      </c>
      <c r="O127" s="234">
        <f t="shared" si="14"/>
        <v>0</v>
      </c>
    </row>
    <row r="128" spans="1:15" s="230" customFormat="1" ht="12.75" customHeight="1" x14ac:dyDescent="0.25">
      <c r="A128" s="230" t="s">
        <v>196</v>
      </c>
      <c r="B128" s="230">
        <v>213044</v>
      </c>
      <c r="C128" s="216" t="s">
        <v>232</v>
      </c>
      <c r="D128" s="232">
        <f>+SUMIF(CLASIFICACION!C:C,'CA EF'!B128,CLASIFICACION!G:G)</f>
        <v>0</v>
      </c>
      <c r="E128" s="233">
        <v>0</v>
      </c>
      <c r="F128" s="233">
        <v>0</v>
      </c>
      <c r="G128" s="232">
        <v>0</v>
      </c>
      <c r="H128" s="233">
        <f t="shared" si="7"/>
        <v>0</v>
      </c>
      <c r="I128" s="233">
        <v>0</v>
      </c>
      <c r="J128" s="233">
        <f t="shared" ref="J128" si="17">-H128</f>
        <v>0</v>
      </c>
      <c r="K128" s="233">
        <v>0</v>
      </c>
      <c r="L128" s="233">
        <v>0</v>
      </c>
      <c r="M128" s="233">
        <v>0</v>
      </c>
      <c r="N128" s="233">
        <v>0</v>
      </c>
      <c r="O128" s="234">
        <f t="shared" si="14"/>
        <v>0</v>
      </c>
    </row>
    <row r="129" spans="1:15" s="230" customFormat="1" ht="12.75" customHeight="1" x14ac:dyDescent="0.25">
      <c r="A129" s="230" t="s">
        <v>202</v>
      </c>
      <c r="B129" s="230">
        <v>21304402</v>
      </c>
      <c r="C129" s="216" t="s">
        <v>306</v>
      </c>
      <c r="D129" s="232">
        <f>+SUMIF(CLASIFICACION!C:C,'CA EF'!B129,CLASIFICACION!G:G)</f>
        <v>42</v>
      </c>
      <c r="E129" s="233">
        <v>0</v>
      </c>
      <c r="F129" s="233">
        <v>0</v>
      </c>
      <c r="G129" s="232">
        <v>-42.45</v>
      </c>
      <c r="H129" s="233">
        <f t="shared" si="7"/>
        <v>84.45</v>
      </c>
      <c r="I129" s="233">
        <f>-H129</f>
        <v>-84.45</v>
      </c>
      <c r="J129" s="233">
        <v>0</v>
      </c>
      <c r="K129" s="233">
        <v>0</v>
      </c>
      <c r="L129" s="233">
        <v>0</v>
      </c>
      <c r="M129" s="233">
        <v>0</v>
      </c>
      <c r="N129" s="233">
        <v>0</v>
      </c>
      <c r="O129" s="234">
        <f t="shared" si="14"/>
        <v>0</v>
      </c>
    </row>
    <row r="130" spans="1:15" s="230" customFormat="1" ht="12.75" customHeight="1" x14ac:dyDescent="0.25">
      <c r="A130" s="230" t="s">
        <v>196</v>
      </c>
      <c r="B130" s="230">
        <v>213046</v>
      </c>
      <c r="C130" s="216" t="s">
        <v>240</v>
      </c>
      <c r="D130" s="232">
        <f>+SUMIF(CLASIFICACION!C:C,'CA EF'!B130,CLASIFICACION!G:G)</f>
        <v>0</v>
      </c>
      <c r="E130" s="233">
        <v>0</v>
      </c>
      <c r="F130" s="233">
        <v>0</v>
      </c>
      <c r="G130" s="232">
        <v>0</v>
      </c>
      <c r="H130" s="233">
        <f t="shared" si="7"/>
        <v>0</v>
      </c>
      <c r="I130" s="233">
        <v>0</v>
      </c>
      <c r="J130" s="233">
        <f t="shared" ref="J130" si="18">-H130</f>
        <v>0</v>
      </c>
      <c r="K130" s="233">
        <v>0</v>
      </c>
      <c r="L130" s="233">
        <v>0</v>
      </c>
      <c r="M130" s="233">
        <v>0</v>
      </c>
      <c r="N130" s="233">
        <v>0</v>
      </c>
      <c r="O130" s="234">
        <f t="shared" si="14"/>
        <v>0</v>
      </c>
    </row>
    <row r="131" spans="1:15" s="230" customFormat="1" ht="12.75" customHeight="1" x14ac:dyDescent="0.25">
      <c r="A131" s="230" t="s">
        <v>202</v>
      </c>
      <c r="B131" s="230">
        <v>21304602</v>
      </c>
      <c r="C131" s="216" t="s">
        <v>241</v>
      </c>
      <c r="D131" s="232">
        <f>+SUMIF(CLASIFICACION!C:C,'CA EF'!B131,CLASIFICACION!G:G)</f>
        <v>33434</v>
      </c>
      <c r="E131" s="233">
        <v>0</v>
      </c>
      <c r="F131" s="233">
        <v>0</v>
      </c>
      <c r="G131" s="232">
        <v>-33433.69</v>
      </c>
      <c r="H131" s="233">
        <f t="shared" si="7"/>
        <v>66867.69</v>
      </c>
      <c r="I131" s="233">
        <f>-H131</f>
        <v>-66867.69</v>
      </c>
      <c r="J131" s="233">
        <v>0</v>
      </c>
      <c r="K131" s="233">
        <v>0</v>
      </c>
      <c r="L131" s="233">
        <v>0</v>
      </c>
      <c r="M131" s="233">
        <v>0</v>
      </c>
      <c r="N131" s="233">
        <v>0</v>
      </c>
      <c r="O131" s="234">
        <f t="shared" si="14"/>
        <v>0</v>
      </c>
    </row>
    <row r="132" spans="1:15" s="230" customFormat="1" ht="12.75" customHeight="1" x14ac:dyDescent="0.25">
      <c r="A132" s="230" t="s">
        <v>196</v>
      </c>
      <c r="B132" s="230">
        <v>213047</v>
      </c>
      <c r="C132" s="216" t="s">
        <v>307</v>
      </c>
      <c r="D132" s="232">
        <f>+SUMIF(CLASIFICACION!C:C,'CA EF'!B132,CLASIFICACION!G:G)</f>
        <v>0</v>
      </c>
      <c r="E132" s="233">
        <v>0</v>
      </c>
      <c r="F132" s="233">
        <v>0</v>
      </c>
      <c r="G132" s="232">
        <v>0</v>
      </c>
      <c r="H132" s="233">
        <f t="shared" si="7"/>
        <v>0</v>
      </c>
      <c r="I132" s="233">
        <v>0</v>
      </c>
      <c r="J132" s="233">
        <f t="shared" ref="J132" si="19">-H132</f>
        <v>0</v>
      </c>
      <c r="K132" s="233">
        <v>0</v>
      </c>
      <c r="L132" s="233">
        <v>0</v>
      </c>
      <c r="M132" s="233">
        <v>0</v>
      </c>
      <c r="N132" s="233">
        <v>0</v>
      </c>
      <c r="O132" s="234">
        <f t="shared" si="14"/>
        <v>0</v>
      </c>
    </row>
    <row r="133" spans="1:15" s="230" customFormat="1" ht="12.75" customHeight="1" x14ac:dyDescent="0.25">
      <c r="A133" s="230" t="s">
        <v>202</v>
      </c>
      <c r="B133" s="230">
        <v>21304702</v>
      </c>
      <c r="C133" s="216" t="s">
        <v>308</v>
      </c>
      <c r="D133" s="232">
        <f>+SUMIF(CLASIFICACION!C:C,'CA EF'!B133,CLASIFICACION!G:G)</f>
        <v>0</v>
      </c>
      <c r="E133" s="233">
        <v>0</v>
      </c>
      <c r="F133" s="233">
        <v>0</v>
      </c>
      <c r="G133" s="232">
        <v>0</v>
      </c>
      <c r="H133" s="233">
        <f t="shared" si="7"/>
        <v>0</v>
      </c>
      <c r="I133" s="233">
        <f>-H133</f>
        <v>0</v>
      </c>
      <c r="J133" s="233">
        <v>0</v>
      </c>
      <c r="K133" s="233">
        <v>0</v>
      </c>
      <c r="L133" s="233">
        <v>0</v>
      </c>
      <c r="M133" s="233">
        <v>0</v>
      </c>
      <c r="N133" s="233">
        <v>0</v>
      </c>
      <c r="O133" s="234">
        <f t="shared" si="14"/>
        <v>0</v>
      </c>
    </row>
    <row r="134" spans="1:15" s="230" customFormat="1" ht="12.75" customHeight="1" x14ac:dyDescent="0.25">
      <c r="A134" s="230" t="s">
        <v>196</v>
      </c>
      <c r="B134" s="230">
        <v>3</v>
      </c>
      <c r="C134" s="216" t="s">
        <v>309</v>
      </c>
      <c r="D134" s="232">
        <f>+SUMIF(CLASIFICACION!C:C,'CA EF'!B134,CLASIFICACION!G:G)</f>
        <v>0</v>
      </c>
      <c r="E134" s="233">
        <v>0</v>
      </c>
      <c r="F134" s="233">
        <v>0</v>
      </c>
      <c r="G134" s="232">
        <v>0</v>
      </c>
      <c r="H134" s="233">
        <f t="shared" si="7"/>
        <v>0</v>
      </c>
      <c r="I134" s="233">
        <v>0</v>
      </c>
      <c r="J134" s="233">
        <v>0</v>
      </c>
      <c r="K134" s="233">
        <f>-H134</f>
        <v>0</v>
      </c>
      <c r="L134" s="233">
        <v>0</v>
      </c>
      <c r="M134" s="233">
        <v>0</v>
      </c>
      <c r="N134" s="233">
        <v>0</v>
      </c>
      <c r="O134" s="234">
        <f t="shared" si="11"/>
        <v>0</v>
      </c>
    </row>
    <row r="135" spans="1:15" s="230" customFormat="1" ht="12.75" customHeight="1" x14ac:dyDescent="0.25">
      <c r="A135" s="230" t="s">
        <v>196</v>
      </c>
      <c r="B135" s="230">
        <v>30</v>
      </c>
      <c r="C135" s="216" t="s">
        <v>310</v>
      </c>
      <c r="D135" s="232">
        <f>+SUMIF(CLASIFICACION!C:C,'CA EF'!B135,CLASIFICACION!G:G)</f>
        <v>0</v>
      </c>
      <c r="E135" s="233">
        <v>0</v>
      </c>
      <c r="F135" s="233">
        <v>0</v>
      </c>
      <c r="G135" s="232">
        <v>0</v>
      </c>
      <c r="H135" s="233">
        <f t="shared" si="7"/>
        <v>0</v>
      </c>
      <c r="I135" s="233">
        <v>0</v>
      </c>
      <c r="J135" s="233">
        <v>0</v>
      </c>
      <c r="K135" s="233">
        <v>0</v>
      </c>
      <c r="L135" s="233">
        <v>0</v>
      </c>
      <c r="M135" s="233">
        <v>0</v>
      </c>
      <c r="N135" s="233">
        <v>0</v>
      </c>
      <c r="O135" s="234">
        <f t="shared" si="11"/>
        <v>0</v>
      </c>
    </row>
    <row r="136" spans="1:15" s="230" customFormat="1" ht="12.75" customHeight="1" x14ac:dyDescent="0.25">
      <c r="A136" s="230" t="s">
        <v>196</v>
      </c>
      <c r="B136" s="230">
        <v>301</v>
      </c>
      <c r="C136" s="216" t="s">
        <v>311</v>
      </c>
      <c r="D136" s="232">
        <f>+SUMIF(CLASIFICACION!C:C,'CA EF'!B136,CLASIFICACION!G:G)</f>
        <v>0</v>
      </c>
      <c r="E136" s="233">
        <v>0</v>
      </c>
      <c r="F136" s="233">
        <v>0</v>
      </c>
      <c r="G136" s="232">
        <v>0</v>
      </c>
      <c r="H136" s="233">
        <f t="shared" si="7"/>
        <v>0</v>
      </c>
      <c r="I136" s="233">
        <v>0</v>
      </c>
      <c r="J136" s="233">
        <v>0</v>
      </c>
      <c r="K136" s="233">
        <v>0</v>
      </c>
      <c r="L136" s="233">
        <v>0</v>
      </c>
      <c r="M136" s="233">
        <v>0</v>
      </c>
      <c r="N136" s="233">
        <f>-H136</f>
        <v>0</v>
      </c>
      <c r="O136" s="234">
        <f t="shared" si="11"/>
        <v>0</v>
      </c>
    </row>
    <row r="137" spans="1:15" s="230" customFormat="1" ht="12.75" customHeight="1" x14ac:dyDescent="0.25">
      <c r="A137" s="230" t="s">
        <v>196</v>
      </c>
      <c r="B137" s="230">
        <v>30111</v>
      </c>
      <c r="C137" s="216" t="s">
        <v>311</v>
      </c>
      <c r="D137" s="232">
        <f>+SUMIF(CLASIFICACION!C:C,'CA EF'!B137,CLASIFICACION!G:G)</f>
        <v>0</v>
      </c>
      <c r="E137" s="233">
        <v>0</v>
      </c>
      <c r="F137" s="233">
        <v>0</v>
      </c>
      <c r="G137" s="232">
        <v>0</v>
      </c>
      <c r="H137" s="233">
        <f t="shared" si="7"/>
        <v>0</v>
      </c>
      <c r="I137" s="233">
        <v>0</v>
      </c>
      <c r="J137" s="233">
        <v>0</v>
      </c>
      <c r="K137" s="233">
        <v>0</v>
      </c>
      <c r="L137" s="233">
        <v>0</v>
      </c>
      <c r="M137" s="233">
        <f>-H137</f>
        <v>0</v>
      </c>
      <c r="N137" s="233">
        <v>0</v>
      </c>
      <c r="O137" s="234">
        <f t="shared" si="11"/>
        <v>0</v>
      </c>
    </row>
    <row r="138" spans="1:15" s="230" customFormat="1" ht="12.75" customHeight="1" x14ac:dyDescent="0.25">
      <c r="A138" s="230" t="s">
        <v>196</v>
      </c>
      <c r="B138" s="230">
        <v>301111</v>
      </c>
      <c r="C138" s="216" t="s">
        <v>311</v>
      </c>
      <c r="D138" s="232">
        <f>+SUMIF(CLASIFICACION!C:C,'CA EF'!B138,CLASIFICACION!G:G)</f>
        <v>0</v>
      </c>
      <c r="E138" s="233">
        <v>0</v>
      </c>
      <c r="F138" s="233">
        <v>0</v>
      </c>
      <c r="G138" s="232">
        <v>0</v>
      </c>
      <c r="H138" s="233">
        <f t="shared" si="7"/>
        <v>0</v>
      </c>
      <c r="I138" s="233">
        <v>0</v>
      </c>
      <c r="J138" s="233">
        <v>0</v>
      </c>
      <c r="K138" s="233">
        <v>0</v>
      </c>
      <c r="L138" s="233">
        <v>0</v>
      </c>
      <c r="M138" s="233">
        <f>-H138</f>
        <v>0</v>
      </c>
      <c r="N138" s="233">
        <v>0</v>
      </c>
      <c r="O138" s="234">
        <f t="shared" si="11"/>
        <v>0</v>
      </c>
    </row>
    <row r="139" spans="1:15" s="230" customFormat="1" ht="12.75" customHeight="1" x14ac:dyDescent="0.25">
      <c r="A139" s="230" t="s">
        <v>196</v>
      </c>
      <c r="B139" s="230">
        <v>30111101</v>
      </c>
      <c r="C139" s="216" t="s">
        <v>64</v>
      </c>
      <c r="D139" s="232">
        <f>+SUMIF(CLASIFICACION!C:C,'CA EF'!B139,CLASIFICACION!G:G)</f>
        <v>0</v>
      </c>
      <c r="E139" s="233">
        <v>0</v>
      </c>
      <c r="F139" s="233">
        <v>0</v>
      </c>
      <c r="G139" s="232">
        <v>0</v>
      </c>
      <c r="H139" s="233">
        <f t="shared" si="7"/>
        <v>0</v>
      </c>
      <c r="I139" s="233">
        <v>0</v>
      </c>
      <c r="J139" s="233">
        <v>0</v>
      </c>
      <c r="K139" s="233">
        <v>0</v>
      </c>
      <c r="L139" s="233">
        <v>0</v>
      </c>
      <c r="M139" s="233">
        <f>-H139</f>
        <v>0</v>
      </c>
      <c r="N139" s="233">
        <v>0</v>
      </c>
      <c r="O139" s="234">
        <f t="shared" ref="O139" si="20">SUM(H139:N139)</f>
        <v>0</v>
      </c>
    </row>
    <row r="140" spans="1:15" s="230" customFormat="1" ht="12.75" customHeight="1" x14ac:dyDescent="0.25">
      <c r="A140" s="230" t="s">
        <v>202</v>
      </c>
      <c r="B140" s="230">
        <v>3011110102</v>
      </c>
      <c r="C140" s="216" t="s">
        <v>312</v>
      </c>
      <c r="D140" s="232">
        <f>+SUMIF(CLASIFICACION!C:C,'CA EF'!B140,CLASIFICACION!G:G)</f>
        <v>9535029</v>
      </c>
      <c r="E140" s="233">
        <v>0</v>
      </c>
      <c r="F140" s="233">
        <v>0</v>
      </c>
      <c r="G140" s="232">
        <v>-10856827.960000001</v>
      </c>
      <c r="H140" s="233">
        <f t="shared" si="7"/>
        <v>20391856.960000001</v>
      </c>
      <c r="I140" s="233">
        <v>0</v>
      </c>
      <c r="J140" s="233">
        <v>0</v>
      </c>
      <c r="K140" s="233">
        <v>0</v>
      </c>
      <c r="L140" s="233">
        <v>0</v>
      </c>
      <c r="M140" s="233"/>
      <c r="N140" s="233">
        <f>-H140</f>
        <v>-20391856.960000001</v>
      </c>
      <c r="O140" s="234">
        <f t="shared" si="11"/>
        <v>0</v>
      </c>
    </row>
    <row r="141" spans="1:15" s="230" customFormat="1" ht="12.75" customHeight="1" x14ac:dyDescent="0.25">
      <c r="A141" s="230" t="s">
        <v>196</v>
      </c>
      <c r="B141" s="230">
        <v>303</v>
      </c>
      <c r="C141" s="216" t="s">
        <v>61</v>
      </c>
      <c r="D141" s="232">
        <f>+SUMIF(CLASIFICACION!C:C,'CA EF'!B141,CLASIFICACION!G:G)</f>
        <v>0</v>
      </c>
      <c r="E141" s="233">
        <v>0</v>
      </c>
      <c r="F141" s="233">
        <v>0</v>
      </c>
      <c r="G141" s="232">
        <v>0</v>
      </c>
      <c r="H141" s="233">
        <f t="shared" si="7"/>
        <v>0</v>
      </c>
      <c r="I141" s="233">
        <v>0</v>
      </c>
      <c r="J141" s="233">
        <v>0</v>
      </c>
      <c r="K141" s="233">
        <v>0</v>
      </c>
      <c r="L141" s="233">
        <v>0</v>
      </c>
      <c r="M141" s="233">
        <f>-H141</f>
        <v>0</v>
      </c>
      <c r="N141" s="233">
        <v>0</v>
      </c>
      <c r="O141" s="234">
        <f t="shared" ref="O141" si="21">SUM(H141:N141)</f>
        <v>0</v>
      </c>
    </row>
    <row r="142" spans="1:15" s="230" customFormat="1" ht="12.75" customHeight="1" x14ac:dyDescent="0.25">
      <c r="A142" s="230" t="s">
        <v>196</v>
      </c>
      <c r="B142" s="230">
        <v>30311</v>
      </c>
      <c r="C142" s="216" t="s">
        <v>313</v>
      </c>
      <c r="D142" s="232">
        <f>+SUMIF(CLASIFICACION!C:C,'CA EF'!B142,CLASIFICACION!G:G)</f>
        <v>0</v>
      </c>
      <c r="E142" s="233">
        <v>0</v>
      </c>
      <c r="F142" s="233">
        <v>0</v>
      </c>
      <c r="G142" s="232">
        <v>0</v>
      </c>
      <c r="H142" s="233">
        <f t="shared" si="7"/>
        <v>0</v>
      </c>
      <c r="I142" s="233">
        <v>0</v>
      </c>
      <c r="J142" s="233">
        <v>0</v>
      </c>
      <c r="K142" s="233">
        <v>0</v>
      </c>
      <c r="L142" s="233">
        <v>0</v>
      </c>
      <c r="M142" s="233">
        <f>-H142</f>
        <v>0</v>
      </c>
      <c r="N142" s="233">
        <v>0</v>
      </c>
      <c r="O142" s="234">
        <f t="shared" si="11"/>
        <v>0</v>
      </c>
    </row>
    <row r="143" spans="1:15" s="230" customFormat="1" ht="12.75" customHeight="1" x14ac:dyDescent="0.25">
      <c r="A143" s="230" t="s">
        <v>196</v>
      </c>
      <c r="B143" s="230">
        <v>303111</v>
      </c>
      <c r="C143" s="216" t="s">
        <v>313</v>
      </c>
      <c r="D143" s="232">
        <f>+SUMIF(CLASIFICACION!C:C,'CA EF'!B143,CLASIFICACION!G:G)</f>
        <v>0</v>
      </c>
      <c r="E143" s="233">
        <v>0</v>
      </c>
      <c r="F143" s="233">
        <v>0</v>
      </c>
      <c r="G143" s="232">
        <v>0</v>
      </c>
      <c r="H143" s="233">
        <f t="shared" si="7"/>
        <v>0</v>
      </c>
      <c r="I143" s="233">
        <f>-H143</f>
        <v>0</v>
      </c>
      <c r="J143" s="233">
        <v>0</v>
      </c>
      <c r="K143" s="233">
        <v>0</v>
      </c>
      <c r="L143" s="233">
        <v>0</v>
      </c>
      <c r="M143" s="233">
        <v>0</v>
      </c>
      <c r="N143" s="233">
        <v>0</v>
      </c>
      <c r="O143" s="234">
        <f t="shared" si="11"/>
        <v>0</v>
      </c>
    </row>
    <row r="144" spans="1:15" s="230" customFormat="1" ht="12.75" customHeight="1" x14ac:dyDescent="0.25">
      <c r="A144" s="230" t="s">
        <v>202</v>
      </c>
      <c r="B144" s="230">
        <v>30311101</v>
      </c>
      <c r="C144" s="216" t="s">
        <v>314</v>
      </c>
      <c r="D144" s="232">
        <f>+SUMIF(CLASIFICACION!C:C,'CA EF'!B144,CLASIFICACION!G:G)</f>
        <v>332326</v>
      </c>
      <c r="E144" s="233">
        <v>0</v>
      </c>
      <c r="F144" s="233">
        <v>0</v>
      </c>
      <c r="G144" s="232">
        <v>-8880.36</v>
      </c>
      <c r="H144" s="233">
        <f t="shared" si="7"/>
        <v>341206.36</v>
      </c>
      <c r="I144" s="233">
        <f>-H144</f>
        <v>-341206.36</v>
      </c>
      <c r="J144" s="233">
        <v>0</v>
      </c>
      <c r="K144" s="233">
        <v>0</v>
      </c>
      <c r="L144" s="233">
        <v>0</v>
      </c>
      <c r="M144" s="233">
        <v>0</v>
      </c>
      <c r="N144" s="233">
        <v>0</v>
      </c>
      <c r="O144" s="234">
        <f t="shared" si="11"/>
        <v>0</v>
      </c>
    </row>
    <row r="145" spans="1:15" s="230" customFormat="1" ht="12.75" customHeight="1" x14ac:dyDescent="0.25">
      <c r="A145" s="230" t="s">
        <v>202</v>
      </c>
      <c r="B145" s="230">
        <v>30311102</v>
      </c>
      <c r="C145" s="216" t="s">
        <v>315</v>
      </c>
      <c r="D145" s="232">
        <f>+SUMIF(CLASIFICACION!C:C,'CA EF'!B145,CLASIFICACION!G:G)</f>
        <v>91012</v>
      </c>
      <c r="E145" s="233">
        <f>-D145</f>
        <v>-91012</v>
      </c>
      <c r="F145" s="233">
        <v>0</v>
      </c>
      <c r="G145" s="232">
        <v>-323446.12</v>
      </c>
      <c r="H145" s="233">
        <f t="shared" si="7"/>
        <v>323446.12</v>
      </c>
      <c r="I145" s="233">
        <f>-H145</f>
        <v>-323446.12</v>
      </c>
      <c r="J145" s="233">
        <v>0</v>
      </c>
      <c r="K145" s="233">
        <v>0</v>
      </c>
      <c r="L145" s="233">
        <v>0</v>
      </c>
      <c r="M145" s="233">
        <v>0</v>
      </c>
      <c r="N145" s="233">
        <v>0</v>
      </c>
      <c r="O145" s="234">
        <f t="shared" ref="O145:O209" si="22">SUM(H145:N145)</f>
        <v>0</v>
      </c>
    </row>
    <row r="146" spans="1:15" s="230" customFormat="1" ht="12.75" customHeight="1" x14ac:dyDescent="0.25">
      <c r="A146" s="230" t="s">
        <v>196</v>
      </c>
      <c r="B146" s="230">
        <v>4</v>
      </c>
      <c r="C146" s="216" t="s">
        <v>43</v>
      </c>
      <c r="D146" s="232">
        <f>+SUMIF(CLASIFICACION!C:C,'CA EF'!B146,CLASIFICACION!G:G)</f>
        <v>0</v>
      </c>
      <c r="E146" s="233">
        <v>0</v>
      </c>
      <c r="F146" s="233">
        <v>0</v>
      </c>
      <c r="G146" s="232">
        <v>0</v>
      </c>
      <c r="H146" s="233">
        <f t="shared" si="7"/>
        <v>0</v>
      </c>
      <c r="I146" s="233">
        <v>0</v>
      </c>
      <c r="J146" s="233">
        <v>0</v>
      </c>
      <c r="K146" s="233">
        <v>0</v>
      </c>
      <c r="L146" s="233">
        <v>0</v>
      </c>
      <c r="M146" s="233">
        <v>0</v>
      </c>
      <c r="N146" s="233">
        <v>0</v>
      </c>
      <c r="O146" s="234">
        <f t="shared" si="22"/>
        <v>0</v>
      </c>
    </row>
    <row r="147" spans="1:15" s="230" customFormat="1" ht="12.75" customHeight="1" x14ac:dyDescent="0.25">
      <c r="A147" s="230" t="s">
        <v>196</v>
      </c>
      <c r="B147" s="230">
        <v>41</v>
      </c>
      <c r="C147" s="216" t="s">
        <v>316</v>
      </c>
      <c r="D147" s="232">
        <f>+SUMIF(CLASIFICACION!C:C,'CA EF'!B147,CLASIFICACION!G:G)</f>
        <v>0</v>
      </c>
      <c r="E147" s="233">
        <v>0</v>
      </c>
      <c r="F147" s="233">
        <v>0</v>
      </c>
      <c r="G147" s="232">
        <v>0</v>
      </c>
      <c r="H147" s="233">
        <f t="shared" si="7"/>
        <v>0</v>
      </c>
      <c r="I147" s="233">
        <v>0</v>
      </c>
      <c r="J147" s="233">
        <v>0</v>
      </c>
      <c r="K147" s="233">
        <v>0</v>
      </c>
      <c r="L147" s="233">
        <v>0</v>
      </c>
      <c r="M147" s="233">
        <v>0</v>
      </c>
      <c r="N147" s="233">
        <v>0</v>
      </c>
      <c r="O147" s="234">
        <f t="shared" si="22"/>
        <v>0</v>
      </c>
    </row>
    <row r="148" spans="1:15" s="230" customFormat="1" ht="12.75" customHeight="1" x14ac:dyDescent="0.25">
      <c r="A148" s="230" t="s">
        <v>196</v>
      </c>
      <c r="B148" s="230">
        <v>413</v>
      </c>
      <c r="C148" s="216" t="s">
        <v>317</v>
      </c>
      <c r="D148" s="232">
        <f>+SUMIF(CLASIFICACION!C:C,'CA EF'!B148,CLASIFICACION!G:G)</f>
        <v>0</v>
      </c>
      <c r="E148" s="233">
        <v>0</v>
      </c>
      <c r="F148" s="233">
        <v>0</v>
      </c>
      <c r="G148" s="232">
        <v>0</v>
      </c>
      <c r="H148" s="233">
        <f t="shared" si="7"/>
        <v>0</v>
      </c>
      <c r="I148" s="233">
        <f>-H148</f>
        <v>0</v>
      </c>
      <c r="J148" s="233">
        <v>0</v>
      </c>
      <c r="K148" s="233">
        <v>0</v>
      </c>
      <c r="L148" s="233">
        <v>0</v>
      </c>
      <c r="M148" s="233">
        <v>0</v>
      </c>
      <c r="N148" s="233">
        <v>0</v>
      </c>
      <c r="O148" s="234">
        <f t="shared" si="22"/>
        <v>0</v>
      </c>
    </row>
    <row r="149" spans="1:15" s="230" customFormat="1" ht="12.75" customHeight="1" x14ac:dyDescent="0.25">
      <c r="A149" s="230" t="s">
        <v>196</v>
      </c>
      <c r="B149" s="230">
        <v>41301</v>
      </c>
      <c r="C149" s="216" t="s">
        <v>318</v>
      </c>
      <c r="D149" s="232">
        <f>+SUMIF(CLASIFICACION!C:C,'CA EF'!B149,CLASIFICACION!G:G)</f>
        <v>0</v>
      </c>
      <c r="E149" s="233">
        <v>0</v>
      </c>
      <c r="F149" s="233">
        <v>0</v>
      </c>
      <c r="G149" s="232">
        <v>0</v>
      </c>
      <c r="H149" s="233">
        <f t="shared" si="7"/>
        <v>0</v>
      </c>
      <c r="I149" s="233">
        <f>-H149</f>
        <v>0</v>
      </c>
      <c r="J149" s="233">
        <v>0</v>
      </c>
      <c r="K149" s="233">
        <v>0</v>
      </c>
      <c r="L149" s="233">
        <v>0</v>
      </c>
      <c r="M149" s="233">
        <v>0</v>
      </c>
      <c r="N149" s="233">
        <v>0</v>
      </c>
      <c r="O149" s="234">
        <f t="shared" si="22"/>
        <v>0</v>
      </c>
    </row>
    <row r="150" spans="1:15" s="230" customFormat="1" ht="12.75" customHeight="1" x14ac:dyDescent="0.25">
      <c r="A150" s="230" t="s">
        <v>196</v>
      </c>
      <c r="B150" s="230">
        <v>413011</v>
      </c>
      <c r="C150" s="216" t="s">
        <v>318</v>
      </c>
      <c r="D150" s="232">
        <f>+SUMIF(CLASIFICACION!C:C,'CA EF'!B150,CLASIFICACION!G:G)</f>
        <v>0</v>
      </c>
      <c r="E150" s="233">
        <v>0</v>
      </c>
      <c r="F150" s="233">
        <v>0</v>
      </c>
      <c r="G150" s="232">
        <v>0</v>
      </c>
      <c r="H150" s="233">
        <f t="shared" ref="H150:H220" si="23">+D150+E150-F150-G150</f>
        <v>0</v>
      </c>
      <c r="I150" s="233">
        <f>-H150</f>
        <v>0</v>
      </c>
      <c r="J150" s="233">
        <v>0</v>
      </c>
      <c r="K150" s="233">
        <v>0</v>
      </c>
      <c r="L150" s="233">
        <v>0</v>
      </c>
      <c r="M150" s="233">
        <v>0</v>
      </c>
      <c r="N150" s="233">
        <v>0</v>
      </c>
      <c r="O150" s="234">
        <f t="shared" ref="O150:O174" si="24">SUM(H150:N150)</f>
        <v>0</v>
      </c>
    </row>
    <row r="151" spans="1:15" s="230" customFormat="1" ht="12.75" customHeight="1" x14ac:dyDescent="0.25">
      <c r="A151" s="230" t="s">
        <v>196</v>
      </c>
      <c r="B151" s="230">
        <v>41301101</v>
      </c>
      <c r="C151" s="216" t="s">
        <v>212</v>
      </c>
      <c r="D151" s="232">
        <f>+SUMIF(CLASIFICACION!C:C,'CA EF'!B151,CLASIFICACION!G:G)</f>
        <v>0</v>
      </c>
      <c r="E151" s="233">
        <v>0</v>
      </c>
      <c r="F151" s="233">
        <v>0</v>
      </c>
      <c r="G151" s="232">
        <v>0</v>
      </c>
      <c r="H151" s="233">
        <f t="shared" si="23"/>
        <v>0</v>
      </c>
      <c r="I151" s="233">
        <f>-H151</f>
        <v>0</v>
      </c>
      <c r="J151" s="233">
        <v>0</v>
      </c>
      <c r="K151" s="233">
        <v>0</v>
      </c>
      <c r="L151" s="233">
        <v>0</v>
      </c>
      <c r="M151" s="233">
        <v>0</v>
      </c>
      <c r="N151" s="233">
        <v>0</v>
      </c>
      <c r="O151" s="234">
        <f t="shared" si="24"/>
        <v>0</v>
      </c>
    </row>
    <row r="152" spans="1:15" s="230" customFormat="1" ht="12.75" customHeight="1" x14ac:dyDescent="0.25">
      <c r="A152" s="230" t="s">
        <v>202</v>
      </c>
      <c r="B152" s="230">
        <v>4130110102</v>
      </c>
      <c r="C152" s="216" t="s">
        <v>213</v>
      </c>
      <c r="D152" s="232">
        <f>+SUMIF(CLASIFICACION!C:C,'CA EF'!B152,CLASIFICACION!G:G)</f>
        <v>7818</v>
      </c>
      <c r="E152" s="233">
        <v>0</v>
      </c>
      <c r="F152" s="233">
        <v>0</v>
      </c>
      <c r="G152" s="232">
        <v>-15727.99</v>
      </c>
      <c r="H152" s="233">
        <f t="shared" si="23"/>
        <v>23545.989999999998</v>
      </c>
      <c r="I152" s="233">
        <f>-H152</f>
        <v>-23545.989999999998</v>
      </c>
      <c r="J152" s="233">
        <v>0</v>
      </c>
      <c r="K152" s="233">
        <v>0</v>
      </c>
      <c r="L152" s="233">
        <v>0</v>
      </c>
      <c r="M152" s="233">
        <v>0</v>
      </c>
      <c r="N152" s="233">
        <v>0</v>
      </c>
      <c r="O152" s="234">
        <f t="shared" ref="O152:O157" si="25">SUM(H152:N152)</f>
        <v>0</v>
      </c>
    </row>
    <row r="153" spans="1:15" s="230" customFormat="1" ht="12.75" customHeight="1" x14ac:dyDescent="0.25">
      <c r="A153" s="230" t="s">
        <v>196</v>
      </c>
      <c r="B153" s="230">
        <v>41301102</v>
      </c>
      <c r="C153" s="216" t="s">
        <v>214</v>
      </c>
      <c r="D153" s="232">
        <f>+SUMIF(CLASIFICACION!C:C,'CA EF'!B153,CLASIFICACION!G:G)</f>
        <v>0</v>
      </c>
      <c r="E153" s="233">
        <v>0</v>
      </c>
      <c r="F153" s="233">
        <v>0</v>
      </c>
      <c r="G153" s="232">
        <v>0</v>
      </c>
      <c r="H153" s="233">
        <f t="shared" si="23"/>
        <v>0</v>
      </c>
      <c r="I153" s="233">
        <v>0</v>
      </c>
      <c r="J153" s="233">
        <f t="shared" ref="J153:J157" si="26">-H153</f>
        <v>0</v>
      </c>
      <c r="K153" s="233">
        <v>0</v>
      </c>
      <c r="L153" s="233">
        <v>0</v>
      </c>
      <c r="M153" s="233">
        <v>0</v>
      </c>
      <c r="N153" s="233">
        <v>0</v>
      </c>
      <c r="O153" s="234">
        <f t="shared" si="25"/>
        <v>0</v>
      </c>
    </row>
    <row r="154" spans="1:15" s="230" customFormat="1" ht="12.75" customHeight="1" x14ac:dyDescent="0.25">
      <c r="A154" s="230" t="s">
        <v>202</v>
      </c>
      <c r="B154" s="230">
        <v>4130110202</v>
      </c>
      <c r="C154" s="216" t="s">
        <v>215</v>
      </c>
      <c r="D154" s="232">
        <f>+SUMIF(CLASIFICACION!C:C,'CA EF'!B154,CLASIFICACION!G:G)</f>
        <v>22013</v>
      </c>
      <c r="E154" s="233">
        <v>0</v>
      </c>
      <c r="F154" s="233">
        <v>0</v>
      </c>
      <c r="G154" s="232">
        <v>-9922.33</v>
      </c>
      <c r="H154" s="233">
        <f t="shared" si="23"/>
        <v>31935.33</v>
      </c>
      <c r="I154" s="233">
        <v>0</v>
      </c>
      <c r="J154" s="233">
        <f t="shared" si="26"/>
        <v>-31935.33</v>
      </c>
      <c r="K154" s="233">
        <v>0</v>
      </c>
      <c r="L154" s="233">
        <v>0</v>
      </c>
      <c r="M154" s="233">
        <v>0</v>
      </c>
      <c r="N154" s="233">
        <v>0</v>
      </c>
      <c r="O154" s="234">
        <f t="shared" si="25"/>
        <v>0</v>
      </c>
    </row>
    <row r="155" spans="1:15" s="230" customFormat="1" ht="12.75" customHeight="1" x14ac:dyDescent="0.25">
      <c r="A155" s="230" t="s">
        <v>196</v>
      </c>
      <c r="B155" s="230">
        <v>41301103</v>
      </c>
      <c r="C155" s="216" t="s">
        <v>216</v>
      </c>
      <c r="D155" s="232">
        <f>+SUMIF(CLASIFICACION!C:C,'CA EF'!B155,CLASIFICACION!G:G)</f>
        <v>0</v>
      </c>
      <c r="E155" s="233">
        <v>0</v>
      </c>
      <c r="F155" s="233">
        <v>0</v>
      </c>
      <c r="G155" s="232">
        <v>0</v>
      </c>
      <c r="H155" s="233">
        <f t="shared" si="23"/>
        <v>0</v>
      </c>
      <c r="I155" s="233">
        <v>0</v>
      </c>
      <c r="J155" s="233">
        <f t="shared" si="26"/>
        <v>0</v>
      </c>
      <c r="K155" s="233">
        <v>0</v>
      </c>
      <c r="L155" s="233">
        <v>0</v>
      </c>
      <c r="M155" s="233">
        <v>0</v>
      </c>
      <c r="N155" s="233">
        <v>0</v>
      </c>
      <c r="O155" s="234">
        <f t="shared" si="25"/>
        <v>0</v>
      </c>
    </row>
    <row r="156" spans="1:15" s="230" customFormat="1" ht="12.75" customHeight="1" x14ac:dyDescent="0.25">
      <c r="A156" s="230" t="s">
        <v>202</v>
      </c>
      <c r="B156" s="230">
        <v>4130110302</v>
      </c>
      <c r="C156" s="216" t="s">
        <v>217</v>
      </c>
      <c r="D156" s="232">
        <f>+SUMIF(CLASIFICACION!C:C,'CA EF'!B156,CLASIFICACION!G:G)</f>
        <v>63514</v>
      </c>
      <c r="E156" s="233">
        <v>0</v>
      </c>
      <c r="F156" s="233">
        <v>0</v>
      </c>
      <c r="G156" s="232">
        <v>-179337.96</v>
      </c>
      <c r="H156" s="233">
        <f t="shared" si="23"/>
        <v>242851.96</v>
      </c>
      <c r="I156" s="233">
        <v>0</v>
      </c>
      <c r="J156" s="233">
        <f t="shared" si="26"/>
        <v>-242851.96</v>
      </c>
      <c r="K156" s="233">
        <v>0</v>
      </c>
      <c r="L156" s="233">
        <v>0</v>
      </c>
      <c r="M156" s="233">
        <v>0</v>
      </c>
      <c r="N156" s="233">
        <v>0</v>
      </c>
      <c r="O156" s="234">
        <f t="shared" si="25"/>
        <v>0</v>
      </c>
    </row>
    <row r="157" spans="1:15" s="230" customFormat="1" ht="12.75" customHeight="1" x14ac:dyDescent="0.25">
      <c r="A157" s="230" t="s">
        <v>196</v>
      </c>
      <c r="B157" s="230">
        <v>41301104</v>
      </c>
      <c r="C157" s="216" t="s">
        <v>219</v>
      </c>
      <c r="D157" s="232">
        <f>+SUMIF(CLASIFICACION!C:C,'CA EF'!B157,CLASIFICACION!G:G)</f>
        <v>0</v>
      </c>
      <c r="E157" s="233">
        <v>0</v>
      </c>
      <c r="F157" s="233">
        <v>0</v>
      </c>
      <c r="G157" s="232">
        <v>0</v>
      </c>
      <c r="H157" s="233">
        <f t="shared" si="23"/>
        <v>0</v>
      </c>
      <c r="I157" s="233">
        <v>0</v>
      </c>
      <c r="J157" s="233">
        <f t="shared" si="26"/>
        <v>0</v>
      </c>
      <c r="K157" s="233">
        <v>0</v>
      </c>
      <c r="L157" s="233">
        <v>0</v>
      </c>
      <c r="M157" s="233">
        <v>0</v>
      </c>
      <c r="N157" s="233">
        <v>0</v>
      </c>
      <c r="O157" s="234">
        <f t="shared" si="25"/>
        <v>0</v>
      </c>
    </row>
    <row r="158" spans="1:15" s="230" customFormat="1" ht="12.75" customHeight="1" x14ac:dyDescent="0.25">
      <c r="A158" s="230" t="s">
        <v>202</v>
      </c>
      <c r="B158" s="230">
        <v>4130110402</v>
      </c>
      <c r="C158" s="216" t="s">
        <v>220</v>
      </c>
      <c r="D158" s="232">
        <f>+SUMIF(CLASIFICACION!C:C,'CA EF'!B158,CLASIFICACION!G:G)</f>
        <v>15066</v>
      </c>
      <c r="E158" s="233">
        <v>0</v>
      </c>
      <c r="F158" s="233">
        <v>0</v>
      </c>
      <c r="G158" s="232">
        <v>-24415.48</v>
      </c>
      <c r="H158" s="233">
        <f t="shared" si="23"/>
        <v>39481.479999999996</v>
      </c>
      <c r="I158" s="233">
        <f>-H158</f>
        <v>-39481.479999999996</v>
      </c>
      <c r="J158" s="233">
        <v>0</v>
      </c>
      <c r="K158" s="233">
        <v>0</v>
      </c>
      <c r="L158" s="233">
        <v>0</v>
      </c>
      <c r="M158" s="233">
        <v>0</v>
      </c>
      <c r="N158" s="233">
        <v>0</v>
      </c>
      <c r="O158" s="234">
        <f t="shared" si="24"/>
        <v>0</v>
      </c>
    </row>
    <row r="159" spans="1:15" s="230" customFormat="1" ht="12.75" customHeight="1" x14ac:dyDescent="0.25">
      <c r="A159" s="230" t="s">
        <v>196</v>
      </c>
      <c r="B159" s="230">
        <v>41301105</v>
      </c>
      <c r="C159" s="216" t="s">
        <v>221</v>
      </c>
      <c r="D159" s="232">
        <f>+SUMIF(CLASIFICACION!C:C,'CA EF'!B159,CLASIFICACION!G:G)</f>
        <v>0</v>
      </c>
      <c r="E159" s="233">
        <v>0</v>
      </c>
      <c r="F159" s="233">
        <v>0</v>
      </c>
      <c r="G159" s="232">
        <v>0</v>
      </c>
      <c r="H159" s="233">
        <f t="shared" si="23"/>
        <v>0</v>
      </c>
      <c r="I159" s="233">
        <v>0</v>
      </c>
      <c r="J159" s="233">
        <f t="shared" ref="J159:J165" si="27">-H159</f>
        <v>0</v>
      </c>
      <c r="K159" s="233">
        <v>0</v>
      </c>
      <c r="L159" s="233">
        <v>0</v>
      </c>
      <c r="M159" s="233">
        <v>0</v>
      </c>
      <c r="N159" s="233">
        <v>0</v>
      </c>
      <c r="O159" s="234">
        <f t="shared" si="24"/>
        <v>0</v>
      </c>
    </row>
    <row r="160" spans="1:15" s="230" customFormat="1" ht="12.75" customHeight="1" x14ac:dyDescent="0.25">
      <c r="A160" s="230" t="s">
        <v>202</v>
      </c>
      <c r="B160" s="230">
        <v>4130110502</v>
      </c>
      <c r="C160" s="216" t="s">
        <v>222</v>
      </c>
      <c r="D160" s="232">
        <f>+SUMIF(CLASIFICACION!C:C,'CA EF'!B160,CLASIFICACION!G:G)</f>
        <v>12232</v>
      </c>
      <c r="E160" s="233">
        <v>0</v>
      </c>
      <c r="F160" s="233">
        <v>0</v>
      </c>
      <c r="G160" s="232">
        <v>0</v>
      </c>
      <c r="H160" s="233">
        <f t="shared" si="23"/>
        <v>12232</v>
      </c>
      <c r="I160" s="233">
        <v>0</v>
      </c>
      <c r="J160" s="233">
        <f t="shared" si="27"/>
        <v>-12232</v>
      </c>
      <c r="K160" s="233">
        <v>0</v>
      </c>
      <c r="L160" s="233">
        <v>0</v>
      </c>
      <c r="M160" s="233">
        <v>0</v>
      </c>
      <c r="N160" s="233">
        <v>0</v>
      </c>
      <c r="O160" s="234">
        <f t="shared" si="24"/>
        <v>0</v>
      </c>
    </row>
    <row r="161" spans="1:15" s="230" customFormat="1" ht="12.75" customHeight="1" x14ac:dyDescent="0.25">
      <c r="A161" s="230" t="s">
        <v>196</v>
      </c>
      <c r="B161" s="230">
        <v>41301106</v>
      </c>
      <c r="C161" s="216" t="s">
        <v>319</v>
      </c>
      <c r="D161" s="232">
        <f>+SUMIF(CLASIFICACION!C:C,'CA EF'!B161,CLASIFICACION!G:G)</f>
        <v>0</v>
      </c>
      <c r="E161" s="233">
        <v>0</v>
      </c>
      <c r="F161" s="233">
        <v>0</v>
      </c>
      <c r="G161" s="232">
        <v>0</v>
      </c>
      <c r="H161" s="233">
        <f t="shared" si="23"/>
        <v>0</v>
      </c>
      <c r="I161" s="233">
        <v>0</v>
      </c>
      <c r="J161" s="233">
        <f t="shared" si="27"/>
        <v>0</v>
      </c>
      <c r="K161" s="233">
        <v>0</v>
      </c>
      <c r="L161" s="233">
        <v>0</v>
      </c>
      <c r="M161" s="233">
        <v>0</v>
      </c>
      <c r="N161" s="233">
        <v>0</v>
      </c>
      <c r="O161" s="234">
        <f t="shared" si="24"/>
        <v>0</v>
      </c>
    </row>
    <row r="162" spans="1:15" s="230" customFormat="1" ht="12.75" customHeight="1" x14ac:dyDescent="0.25">
      <c r="A162" s="230" t="s">
        <v>202</v>
      </c>
      <c r="B162" s="230">
        <v>4130110602</v>
      </c>
      <c r="C162" s="216" t="s">
        <v>320</v>
      </c>
      <c r="D162" s="232">
        <f>+SUMIF(CLASIFICACION!C:C,'CA EF'!B162,CLASIFICACION!G:G)</f>
        <v>0</v>
      </c>
      <c r="E162" s="233">
        <v>0</v>
      </c>
      <c r="F162" s="233">
        <v>0</v>
      </c>
      <c r="G162" s="232">
        <v>41.08</v>
      </c>
      <c r="H162" s="233">
        <f t="shared" si="23"/>
        <v>-41.08</v>
      </c>
      <c r="I162" s="233">
        <v>0</v>
      </c>
      <c r="J162" s="233">
        <f t="shared" si="27"/>
        <v>41.08</v>
      </c>
      <c r="K162" s="233">
        <v>0</v>
      </c>
      <c r="L162" s="233">
        <v>0</v>
      </c>
      <c r="M162" s="233">
        <v>0</v>
      </c>
      <c r="N162" s="233">
        <v>0</v>
      </c>
      <c r="O162" s="234">
        <f t="shared" si="24"/>
        <v>0</v>
      </c>
    </row>
    <row r="163" spans="1:15" s="230" customFormat="1" ht="12.75" customHeight="1" x14ac:dyDescent="0.25">
      <c r="A163" s="230" t="s">
        <v>196</v>
      </c>
      <c r="B163" s="230">
        <v>41301107</v>
      </c>
      <c r="C163" s="216" t="s">
        <v>321</v>
      </c>
      <c r="D163" s="232">
        <f>+SUMIF(CLASIFICACION!C:C,'CA EF'!B163,CLASIFICACION!G:G)</f>
        <v>0</v>
      </c>
      <c r="E163" s="233">
        <v>0</v>
      </c>
      <c r="F163" s="233">
        <v>0</v>
      </c>
      <c r="G163" s="232">
        <v>0</v>
      </c>
      <c r="H163" s="233">
        <f t="shared" si="23"/>
        <v>0</v>
      </c>
      <c r="I163" s="233">
        <v>0</v>
      </c>
      <c r="J163" s="233">
        <f t="shared" si="27"/>
        <v>0</v>
      </c>
      <c r="K163" s="233">
        <v>0</v>
      </c>
      <c r="L163" s="233">
        <v>0</v>
      </c>
      <c r="M163" s="233">
        <v>0</v>
      </c>
      <c r="N163" s="233">
        <v>0</v>
      </c>
      <c r="O163" s="234">
        <f t="shared" si="24"/>
        <v>0</v>
      </c>
    </row>
    <row r="164" spans="1:15" s="230" customFormat="1" ht="12.75" customHeight="1" x14ac:dyDescent="0.25">
      <c r="A164" s="230" t="s">
        <v>202</v>
      </c>
      <c r="B164" s="230">
        <v>4130110702</v>
      </c>
      <c r="C164" s="216" t="s">
        <v>322</v>
      </c>
      <c r="D164" s="232">
        <f>+SUMIF(CLASIFICACION!C:C,'CA EF'!B164,CLASIFICACION!G:G)</f>
        <v>0</v>
      </c>
      <c r="E164" s="233">
        <v>0</v>
      </c>
      <c r="F164" s="233">
        <v>0</v>
      </c>
      <c r="G164" s="232">
        <v>-47136.85</v>
      </c>
      <c r="H164" s="233">
        <f t="shared" si="23"/>
        <v>47136.85</v>
      </c>
      <c r="I164" s="233">
        <v>0</v>
      </c>
      <c r="J164" s="233">
        <f t="shared" si="27"/>
        <v>-47136.85</v>
      </c>
      <c r="K164" s="233">
        <v>0</v>
      </c>
      <c r="L164" s="233">
        <v>0</v>
      </c>
      <c r="M164" s="233">
        <v>0</v>
      </c>
      <c r="N164" s="233">
        <v>0</v>
      </c>
      <c r="O164" s="234">
        <f t="shared" si="24"/>
        <v>0</v>
      </c>
    </row>
    <row r="165" spans="1:15" s="230" customFormat="1" ht="12.75" customHeight="1" x14ac:dyDescent="0.25">
      <c r="A165" s="230" t="s">
        <v>196</v>
      </c>
      <c r="B165" s="230">
        <v>41301114</v>
      </c>
      <c r="C165" s="216" t="s">
        <v>323</v>
      </c>
      <c r="D165" s="232">
        <f>+SUMIF(CLASIFICACION!C:C,'CA EF'!B165,CLASIFICACION!G:G)</f>
        <v>0</v>
      </c>
      <c r="E165" s="233">
        <v>0</v>
      </c>
      <c r="F165" s="233">
        <v>0</v>
      </c>
      <c r="G165" s="232">
        <v>0</v>
      </c>
      <c r="H165" s="233">
        <f t="shared" si="23"/>
        <v>0</v>
      </c>
      <c r="I165" s="233">
        <v>0</v>
      </c>
      <c r="J165" s="233">
        <f t="shared" si="27"/>
        <v>0</v>
      </c>
      <c r="K165" s="233">
        <v>0</v>
      </c>
      <c r="L165" s="233">
        <v>0</v>
      </c>
      <c r="M165" s="233">
        <v>0</v>
      </c>
      <c r="N165" s="233">
        <v>0</v>
      </c>
      <c r="O165" s="234">
        <f t="shared" si="24"/>
        <v>0</v>
      </c>
    </row>
    <row r="166" spans="1:15" s="230" customFormat="1" ht="12.75" customHeight="1" x14ac:dyDescent="0.25">
      <c r="A166" s="230" t="s">
        <v>202</v>
      </c>
      <c r="B166" s="230">
        <v>4130111402</v>
      </c>
      <c r="C166" s="216" t="s">
        <v>324</v>
      </c>
      <c r="D166" s="232">
        <f>+SUMIF(CLASIFICACION!C:C,'CA EF'!B166,CLASIFICACION!G:G)</f>
        <v>0</v>
      </c>
      <c r="E166" s="233">
        <v>0</v>
      </c>
      <c r="F166" s="233">
        <v>0</v>
      </c>
      <c r="G166" s="232">
        <v>-971</v>
      </c>
      <c r="H166" s="233">
        <f t="shared" si="23"/>
        <v>971</v>
      </c>
      <c r="I166" s="233">
        <v>0</v>
      </c>
      <c r="J166" s="233">
        <f>-H166</f>
        <v>-971</v>
      </c>
      <c r="K166" s="233">
        <v>0</v>
      </c>
      <c r="L166" s="233">
        <v>0</v>
      </c>
      <c r="M166" s="233">
        <v>0</v>
      </c>
      <c r="N166" s="233">
        <v>0</v>
      </c>
      <c r="O166" s="234">
        <f t="shared" si="24"/>
        <v>0</v>
      </c>
    </row>
    <row r="167" spans="1:15" s="230" customFormat="1" ht="12.75" customHeight="1" x14ac:dyDescent="0.25">
      <c r="A167" s="230" t="s">
        <v>196</v>
      </c>
      <c r="B167" s="230">
        <v>41302</v>
      </c>
      <c r="C167" s="216" t="s">
        <v>325</v>
      </c>
      <c r="D167" s="232">
        <f>+SUMIF(CLASIFICACION!C:C,'CA EF'!B167,CLASIFICACION!G:G)</f>
        <v>0</v>
      </c>
      <c r="E167" s="233"/>
      <c r="F167" s="233"/>
      <c r="G167" s="232">
        <v>0</v>
      </c>
      <c r="H167" s="233">
        <f t="shared" si="23"/>
        <v>0</v>
      </c>
      <c r="I167" s="233"/>
      <c r="J167" s="233">
        <f t="shared" ref="J167:J171" si="28">-H167</f>
        <v>0</v>
      </c>
      <c r="K167" s="233"/>
      <c r="L167" s="233"/>
      <c r="M167" s="233"/>
      <c r="N167" s="233"/>
      <c r="O167" s="234">
        <f t="shared" si="24"/>
        <v>0</v>
      </c>
    </row>
    <row r="168" spans="1:15" s="230" customFormat="1" ht="12.75" customHeight="1" x14ac:dyDescent="0.25">
      <c r="A168" s="230" t="s">
        <v>196</v>
      </c>
      <c r="B168" s="230">
        <v>413021</v>
      </c>
      <c r="C168" s="216" t="s">
        <v>326</v>
      </c>
      <c r="D168" s="232">
        <f>+SUMIF(CLASIFICACION!C:C,'CA EF'!B168,CLASIFICACION!G:G)</f>
        <v>0</v>
      </c>
      <c r="E168" s="233"/>
      <c r="F168" s="233"/>
      <c r="G168" s="232">
        <v>0</v>
      </c>
      <c r="H168" s="233">
        <f t="shared" si="23"/>
        <v>0</v>
      </c>
      <c r="I168" s="233"/>
      <c r="J168" s="233">
        <f t="shared" si="28"/>
        <v>0</v>
      </c>
      <c r="K168" s="233"/>
      <c r="L168" s="233"/>
      <c r="M168" s="233"/>
      <c r="N168" s="233"/>
      <c r="O168" s="234">
        <f t="shared" si="24"/>
        <v>0</v>
      </c>
    </row>
    <row r="169" spans="1:15" s="230" customFormat="1" ht="12.75" customHeight="1" x14ac:dyDescent="0.25">
      <c r="A169" s="230" t="s">
        <v>196</v>
      </c>
      <c r="B169" s="230">
        <v>41302101</v>
      </c>
      <c r="C169" s="216" t="s">
        <v>212</v>
      </c>
      <c r="D169" s="232">
        <f>+SUMIF(CLASIFICACION!C:C,'CA EF'!B169,CLASIFICACION!G:G)</f>
        <v>0</v>
      </c>
      <c r="E169" s="233">
        <v>0</v>
      </c>
      <c r="F169" s="233">
        <v>0</v>
      </c>
      <c r="G169" s="232">
        <v>0</v>
      </c>
      <c r="H169" s="233">
        <f t="shared" si="23"/>
        <v>0</v>
      </c>
      <c r="I169" s="233">
        <v>0</v>
      </c>
      <c r="J169" s="233">
        <f t="shared" si="28"/>
        <v>0</v>
      </c>
      <c r="K169" s="233">
        <v>0</v>
      </c>
      <c r="L169" s="233">
        <v>0</v>
      </c>
      <c r="M169" s="233">
        <v>0</v>
      </c>
      <c r="N169" s="233">
        <v>0</v>
      </c>
      <c r="O169" s="234">
        <f t="shared" ref="O169:O170" si="29">SUM(H169:N169)</f>
        <v>0</v>
      </c>
    </row>
    <row r="170" spans="1:15" s="230" customFormat="1" ht="12.75" customHeight="1" x14ac:dyDescent="0.25">
      <c r="A170" s="230" t="s">
        <v>202</v>
      </c>
      <c r="B170" s="230">
        <v>4130210102</v>
      </c>
      <c r="C170" s="216" t="s">
        <v>213</v>
      </c>
      <c r="D170" s="232">
        <f>+SUMIF(CLASIFICACION!C:C,'CA EF'!B170,CLASIFICACION!G:G)</f>
        <v>38</v>
      </c>
      <c r="E170" s="233">
        <v>0</v>
      </c>
      <c r="F170" s="233">
        <v>0</v>
      </c>
      <c r="G170" s="232">
        <v>-97.5</v>
      </c>
      <c r="H170" s="233">
        <f t="shared" si="23"/>
        <v>135.5</v>
      </c>
      <c r="I170" s="233">
        <f t="shared" ref="I170" si="30">-H170</f>
        <v>-135.5</v>
      </c>
      <c r="J170" s="233">
        <v>0</v>
      </c>
      <c r="K170" s="233">
        <v>0</v>
      </c>
      <c r="L170" s="233">
        <v>0</v>
      </c>
      <c r="M170" s="233">
        <v>0</v>
      </c>
      <c r="N170" s="233">
        <v>0</v>
      </c>
      <c r="O170" s="234">
        <f t="shared" si="29"/>
        <v>0</v>
      </c>
    </row>
    <row r="171" spans="1:15" s="230" customFormat="1" ht="12.75" customHeight="1" x14ac:dyDescent="0.25">
      <c r="A171" s="230" t="s">
        <v>196</v>
      </c>
      <c r="B171" s="230">
        <v>41302102</v>
      </c>
      <c r="C171" s="216" t="s">
        <v>214</v>
      </c>
      <c r="D171" s="232">
        <f>+SUMIF(CLASIFICACION!C:C,'CA EF'!B171,CLASIFICACION!G:G)</f>
        <v>0</v>
      </c>
      <c r="E171" s="233">
        <v>0</v>
      </c>
      <c r="F171" s="233">
        <v>0</v>
      </c>
      <c r="G171" s="232">
        <v>0</v>
      </c>
      <c r="H171" s="233">
        <f t="shared" si="23"/>
        <v>0</v>
      </c>
      <c r="I171" s="233">
        <v>0</v>
      </c>
      <c r="J171" s="233">
        <f t="shared" si="28"/>
        <v>0</v>
      </c>
      <c r="K171" s="233">
        <v>0</v>
      </c>
      <c r="L171" s="233">
        <v>0</v>
      </c>
      <c r="M171" s="233">
        <v>0</v>
      </c>
      <c r="N171" s="233">
        <v>0</v>
      </c>
      <c r="O171" s="234">
        <f t="shared" si="24"/>
        <v>0</v>
      </c>
    </row>
    <row r="172" spans="1:15" s="230" customFormat="1" ht="12.75" customHeight="1" x14ac:dyDescent="0.25">
      <c r="A172" s="230" t="s">
        <v>202</v>
      </c>
      <c r="B172" s="230">
        <v>4130210202</v>
      </c>
      <c r="C172" s="216" t="s">
        <v>215</v>
      </c>
      <c r="D172" s="232">
        <f>+SUMIF(CLASIFICACION!C:C,'CA EF'!B172,CLASIFICACION!G:G)</f>
        <v>100</v>
      </c>
      <c r="E172" s="233">
        <v>0</v>
      </c>
      <c r="F172" s="233">
        <v>0</v>
      </c>
      <c r="G172" s="232">
        <v>-627.79999999999995</v>
      </c>
      <c r="H172" s="233">
        <f t="shared" si="23"/>
        <v>727.8</v>
      </c>
      <c r="I172" s="233">
        <f t="shared" ref="I172:I184" si="31">-H172</f>
        <v>-727.8</v>
      </c>
      <c r="J172" s="233">
        <v>0</v>
      </c>
      <c r="K172" s="233">
        <v>0</v>
      </c>
      <c r="L172" s="233">
        <v>0</v>
      </c>
      <c r="M172" s="233">
        <v>0</v>
      </c>
      <c r="N172" s="233">
        <v>0</v>
      </c>
      <c r="O172" s="234">
        <f t="shared" si="24"/>
        <v>0</v>
      </c>
    </row>
    <row r="173" spans="1:15" s="230" customFormat="1" ht="12.75" customHeight="1" x14ac:dyDescent="0.25">
      <c r="A173" s="230" t="s">
        <v>196</v>
      </c>
      <c r="B173" s="230">
        <v>41302103</v>
      </c>
      <c r="C173" s="216" t="s">
        <v>216</v>
      </c>
      <c r="D173" s="232">
        <f>+SUMIF(CLASIFICACION!C:C,'CA EF'!B173,CLASIFICACION!G:G)</f>
        <v>0</v>
      </c>
      <c r="E173" s="233">
        <v>0</v>
      </c>
      <c r="F173" s="233">
        <v>0</v>
      </c>
      <c r="G173" s="232">
        <v>0</v>
      </c>
      <c r="H173" s="233">
        <f t="shared" si="23"/>
        <v>0</v>
      </c>
      <c r="I173" s="233">
        <f t="shared" si="31"/>
        <v>0</v>
      </c>
      <c r="J173" s="233">
        <v>0</v>
      </c>
      <c r="K173" s="233">
        <v>0</v>
      </c>
      <c r="L173" s="233">
        <v>0</v>
      </c>
      <c r="M173" s="233">
        <v>0</v>
      </c>
      <c r="N173" s="233">
        <v>0</v>
      </c>
      <c r="O173" s="234">
        <f t="shared" si="24"/>
        <v>0</v>
      </c>
    </row>
    <row r="174" spans="1:15" s="230" customFormat="1" ht="12.75" customHeight="1" x14ac:dyDescent="0.25">
      <c r="A174" s="230" t="s">
        <v>202</v>
      </c>
      <c r="B174" s="230">
        <v>4130210302</v>
      </c>
      <c r="C174" s="216" t="s">
        <v>217</v>
      </c>
      <c r="D174" s="232">
        <f>+SUMIF(CLASIFICACION!C:C,'CA EF'!B174,CLASIFICACION!G:G)</f>
        <v>0</v>
      </c>
      <c r="E174" s="233">
        <v>0</v>
      </c>
      <c r="F174" s="233">
        <v>0</v>
      </c>
      <c r="G174" s="232">
        <v>-68.42</v>
      </c>
      <c r="H174" s="233">
        <f t="shared" si="23"/>
        <v>68.42</v>
      </c>
      <c r="I174" s="233">
        <f t="shared" si="31"/>
        <v>-68.42</v>
      </c>
      <c r="J174" s="233">
        <v>0</v>
      </c>
      <c r="K174" s="233">
        <v>0</v>
      </c>
      <c r="L174" s="233">
        <v>0</v>
      </c>
      <c r="M174" s="233">
        <v>0</v>
      </c>
      <c r="N174" s="233">
        <v>0</v>
      </c>
      <c r="O174" s="234">
        <f t="shared" si="24"/>
        <v>0</v>
      </c>
    </row>
    <row r="175" spans="1:15" s="230" customFormat="1" ht="12.75" customHeight="1" x14ac:dyDescent="0.25">
      <c r="A175" s="230" t="s">
        <v>196</v>
      </c>
      <c r="B175" s="230">
        <v>41302104</v>
      </c>
      <c r="C175" s="216" t="s">
        <v>219</v>
      </c>
      <c r="D175" s="232">
        <f>+SUMIF(CLASIFICACION!C:C,'CA EF'!B175,CLASIFICACION!G:G)</f>
        <v>0</v>
      </c>
      <c r="E175" s="233">
        <v>0</v>
      </c>
      <c r="F175" s="233">
        <v>0</v>
      </c>
      <c r="G175" s="232">
        <v>0</v>
      </c>
      <c r="H175" s="233">
        <f t="shared" si="23"/>
        <v>0</v>
      </c>
      <c r="I175" s="233">
        <f t="shared" si="31"/>
        <v>0</v>
      </c>
      <c r="J175" s="233">
        <v>0</v>
      </c>
      <c r="K175" s="233">
        <v>0</v>
      </c>
      <c r="L175" s="233">
        <v>0</v>
      </c>
      <c r="M175" s="233">
        <v>0</v>
      </c>
      <c r="N175" s="233">
        <v>0</v>
      </c>
      <c r="O175" s="234">
        <f t="shared" si="22"/>
        <v>0</v>
      </c>
    </row>
    <row r="176" spans="1:15" s="230" customFormat="1" ht="12.75" customHeight="1" x14ac:dyDescent="0.25">
      <c r="A176" s="230" t="s">
        <v>202</v>
      </c>
      <c r="B176" s="230">
        <v>4130210402</v>
      </c>
      <c r="C176" s="216" t="s">
        <v>220</v>
      </c>
      <c r="D176" s="232">
        <f>+SUMIF(CLASIFICACION!C:C,'CA EF'!B176,CLASIFICACION!G:G)</f>
        <v>56</v>
      </c>
      <c r="E176" s="233">
        <v>0</v>
      </c>
      <c r="F176" s="233">
        <v>0</v>
      </c>
      <c r="G176" s="232">
        <v>-55.41</v>
      </c>
      <c r="H176" s="233">
        <f t="shared" si="23"/>
        <v>111.41</v>
      </c>
      <c r="I176" s="233">
        <f t="shared" si="31"/>
        <v>-111.41</v>
      </c>
      <c r="J176" s="233">
        <v>0</v>
      </c>
      <c r="K176" s="233">
        <v>0</v>
      </c>
      <c r="L176" s="233">
        <v>0</v>
      </c>
      <c r="M176" s="233">
        <v>0</v>
      </c>
      <c r="N176" s="233">
        <v>0</v>
      </c>
      <c r="O176" s="234">
        <f t="shared" si="22"/>
        <v>0</v>
      </c>
    </row>
    <row r="177" spans="1:15" s="230" customFormat="1" ht="12.75" customHeight="1" x14ac:dyDescent="0.25">
      <c r="A177" s="230" t="s">
        <v>196</v>
      </c>
      <c r="B177" s="230">
        <v>41302105</v>
      </c>
      <c r="C177" s="216" t="s">
        <v>221</v>
      </c>
      <c r="D177" s="232">
        <f>+SUMIF(CLASIFICACION!C:C,'CA EF'!B177,CLASIFICACION!G:G)</f>
        <v>0</v>
      </c>
      <c r="E177" s="233">
        <v>0</v>
      </c>
      <c r="F177" s="233">
        <v>0</v>
      </c>
      <c r="G177" s="232">
        <v>0</v>
      </c>
      <c r="H177" s="233">
        <f t="shared" si="23"/>
        <v>0</v>
      </c>
      <c r="I177" s="233">
        <f t="shared" si="31"/>
        <v>0</v>
      </c>
      <c r="J177" s="233">
        <v>0</v>
      </c>
      <c r="K177" s="233">
        <v>0</v>
      </c>
      <c r="L177" s="233">
        <v>0</v>
      </c>
      <c r="M177" s="233">
        <v>0</v>
      </c>
      <c r="N177" s="233">
        <v>0</v>
      </c>
      <c r="O177" s="234">
        <f t="shared" si="22"/>
        <v>0</v>
      </c>
    </row>
    <row r="178" spans="1:15" s="230" customFormat="1" ht="12.75" customHeight="1" x14ac:dyDescent="0.25">
      <c r="A178" s="230" t="s">
        <v>202</v>
      </c>
      <c r="B178" s="230">
        <v>4130210502</v>
      </c>
      <c r="C178" s="216" t="s">
        <v>222</v>
      </c>
      <c r="D178" s="232">
        <f>+SUMIF(CLASIFICACION!C:C,'CA EF'!B178,CLASIFICACION!G:G)</f>
        <v>0</v>
      </c>
      <c r="E178" s="233">
        <v>0</v>
      </c>
      <c r="F178" s="233">
        <v>0</v>
      </c>
      <c r="G178" s="232">
        <v>-32328.46</v>
      </c>
      <c r="H178" s="233">
        <f t="shared" si="23"/>
        <v>32328.46</v>
      </c>
      <c r="I178" s="233">
        <f t="shared" si="31"/>
        <v>-32328.46</v>
      </c>
      <c r="J178" s="233">
        <v>0</v>
      </c>
      <c r="K178" s="233">
        <v>0</v>
      </c>
      <c r="L178" s="233">
        <v>0</v>
      </c>
      <c r="M178" s="233">
        <v>0</v>
      </c>
      <c r="N178" s="233">
        <v>0</v>
      </c>
      <c r="O178" s="234">
        <f t="shared" si="22"/>
        <v>0</v>
      </c>
    </row>
    <row r="179" spans="1:15" s="230" customFormat="1" ht="12.75" customHeight="1" x14ac:dyDescent="0.25">
      <c r="A179" s="230" t="s">
        <v>196</v>
      </c>
      <c r="B179" s="230">
        <v>41302106</v>
      </c>
      <c r="C179" s="216" t="s">
        <v>319</v>
      </c>
      <c r="D179" s="232">
        <f>+SUMIF(CLASIFICACION!C:C,'CA EF'!B179,CLASIFICACION!G:G)</f>
        <v>0</v>
      </c>
      <c r="E179" s="233">
        <v>0</v>
      </c>
      <c r="F179" s="233">
        <v>0</v>
      </c>
      <c r="G179" s="232">
        <v>0</v>
      </c>
      <c r="H179" s="233">
        <f t="shared" si="23"/>
        <v>0</v>
      </c>
      <c r="I179" s="233">
        <f t="shared" si="31"/>
        <v>0</v>
      </c>
      <c r="J179" s="233">
        <v>0</v>
      </c>
      <c r="K179" s="233">
        <v>0</v>
      </c>
      <c r="L179" s="233">
        <v>0</v>
      </c>
      <c r="M179" s="233">
        <v>0</v>
      </c>
      <c r="N179" s="233">
        <v>0</v>
      </c>
      <c r="O179" s="234">
        <f t="shared" ref="O179:O180" si="32">SUM(H179:N179)</f>
        <v>0</v>
      </c>
    </row>
    <row r="180" spans="1:15" s="230" customFormat="1" ht="12.75" customHeight="1" x14ac:dyDescent="0.25">
      <c r="A180" s="230" t="s">
        <v>202</v>
      </c>
      <c r="B180" s="230">
        <v>4130210602</v>
      </c>
      <c r="C180" s="216" t="s">
        <v>320</v>
      </c>
      <c r="D180" s="232">
        <f>+SUMIF(CLASIFICACION!C:C,'CA EF'!B180,CLASIFICACION!G:G)</f>
        <v>0</v>
      </c>
      <c r="E180" s="233">
        <v>0</v>
      </c>
      <c r="F180" s="233">
        <v>0</v>
      </c>
      <c r="G180" s="232">
        <v>-8619.5</v>
      </c>
      <c r="H180" s="233">
        <f t="shared" si="23"/>
        <v>8619.5</v>
      </c>
      <c r="I180" s="233">
        <f t="shared" si="31"/>
        <v>-8619.5</v>
      </c>
      <c r="J180" s="233">
        <v>0</v>
      </c>
      <c r="K180" s="233">
        <v>0</v>
      </c>
      <c r="L180" s="233">
        <v>0</v>
      </c>
      <c r="M180" s="233">
        <v>0</v>
      </c>
      <c r="N180" s="233">
        <v>0</v>
      </c>
      <c r="O180" s="234">
        <f t="shared" si="32"/>
        <v>0</v>
      </c>
    </row>
    <row r="181" spans="1:15" s="230" customFormat="1" ht="12.75" customHeight="1" x14ac:dyDescent="0.25">
      <c r="A181" s="230" t="s">
        <v>196</v>
      </c>
      <c r="B181" s="230">
        <v>41302107</v>
      </c>
      <c r="C181" s="216" t="s">
        <v>327</v>
      </c>
      <c r="D181" s="232">
        <f>+SUMIF(CLASIFICACION!C:C,'CA EF'!B181,CLASIFICACION!G:G)</f>
        <v>0</v>
      </c>
      <c r="E181" s="233">
        <v>0</v>
      </c>
      <c r="F181" s="233">
        <v>0</v>
      </c>
      <c r="G181" s="232">
        <v>0</v>
      </c>
      <c r="H181" s="233">
        <f t="shared" si="23"/>
        <v>0</v>
      </c>
      <c r="I181" s="233">
        <f t="shared" si="31"/>
        <v>0</v>
      </c>
      <c r="J181" s="233">
        <v>0</v>
      </c>
      <c r="K181" s="233">
        <v>0</v>
      </c>
      <c r="L181" s="233">
        <v>0</v>
      </c>
      <c r="M181" s="233">
        <v>0</v>
      </c>
      <c r="N181" s="233">
        <v>0</v>
      </c>
      <c r="O181" s="234">
        <f t="shared" ref="O181:O188" si="33">SUM(H181:N181)</f>
        <v>0</v>
      </c>
    </row>
    <row r="182" spans="1:15" s="230" customFormat="1" ht="12.75" customHeight="1" x14ac:dyDescent="0.25">
      <c r="A182" s="230" t="s">
        <v>202</v>
      </c>
      <c r="B182" s="230">
        <v>4130210702</v>
      </c>
      <c r="C182" s="216" t="s">
        <v>328</v>
      </c>
      <c r="D182" s="232">
        <f>+SUMIF(CLASIFICACION!C:C,'CA EF'!B182,CLASIFICACION!G:G)</f>
        <v>1714</v>
      </c>
      <c r="E182" s="233">
        <v>0</v>
      </c>
      <c r="F182" s="233">
        <v>0</v>
      </c>
      <c r="G182" s="232">
        <v>-433.33</v>
      </c>
      <c r="H182" s="233">
        <f t="shared" si="23"/>
        <v>2147.33</v>
      </c>
      <c r="I182" s="233">
        <f t="shared" si="31"/>
        <v>-2147.33</v>
      </c>
      <c r="J182" s="233">
        <v>0</v>
      </c>
      <c r="K182" s="233">
        <v>0</v>
      </c>
      <c r="L182" s="233">
        <v>0</v>
      </c>
      <c r="M182" s="233">
        <v>0</v>
      </c>
      <c r="N182" s="233">
        <v>0</v>
      </c>
      <c r="O182" s="234">
        <f t="shared" si="33"/>
        <v>0</v>
      </c>
    </row>
    <row r="183" spans="1:15" s="230" customFormat="1" ht="12.75" customHeight="1" x14ac:dyDescent="0.25">
      <c r="A183" s="230" t="s">
        <v>196</v>
      </c>
      <c r="B183" s="230">
        <v>413022</v>
      </c>
      <c r="C183" s="216" t="s">
        <v>329</v>
      </c>
      <c r="D183" s="232">
        <f>+SUMIF(CLASIFICACION!C:C,'CA EF'!B183,CLASIFICACION!G:G)</f>
        <v>0</v>
      </c>
      <c r="E183" s="233">
        <v>0</v>
      </c>
      <c r="F183" s="233">
        <v>0</v>
      </c>
      <c r="G183" s="232">
        <v>0</v>
      </c>
      <c r="H183" s="233">
        <f t="shared" si="23"/>
        <v>0</v>
      </c>
      <c r="I183" s="233">
        <f t="shared" si="31"/>
        <v>0</v>
      </c>
      <c r="J183" s="233">
        <v>0</v>
      </c>
      <c r="K183" s="233">
        <v>0</v>
      </c>
      <c r="L183" s="233">
        <v>0</v>
      </c>
      <c r="M183" s="233">
        <v>0</v>
      </c>
      <c r="N183" s="233">
        <v>0</v>
      </c>
      <c r="O183" s="234">
        <f t="shared" si="33"/>
        <v>0</v>
      </c>
    </row>
    <row r="184" spans="1:15" s="230" customFormat="1" ht="12.75" customHeight="1" x14ac:dyDescent="0.25">
      <c r="A184" s="230" t="s">
        <v>196</v>
      </c>
      <c r="B184" s="230">
        <v>41302202</v>
      </c>
      <c r="C184" s="216" t="s">
        <v>329</v>
      </c>
      <c r="D184" s="232">
        <f>+SUMIF(CLASIFICACION!C:C,'CA EF'!B184,CLASIFICACION!G:G)</f>
        <v>0</v>
      </c>
      <c r="E184" s="233">
        <v>0</v>
      </c>
      <c r="F184" s="233">
        <v>0</v>
      </c>
      <c r="G184" s="232">
        <v>0</v>
      </c>
      <c r="H184" s="233">
        <f t="shared" si="23"/>
        <v>0</v>
      </c>
      <c r="I184" s="233">
        <f t="shared" si="31"/>
        <v>0</v>
      </c>
      <c r="J184" s="233">
        <v>0</v>
      </c>
      <c r="K184" s="233">
        <v>0</v>
      </c>
      <c r="L184" s="233">
        <v>0</v>
      </c>
      <c r="M184" s="233">
        <v>0</v>
      </c>
      <c r="N184" s="233">
        <v>0</v>
      </c>
      <c r="O184" s="234">
        <f t="shared" si="33"/>
        <v>0</v>
      </c>
    </row>
    <row r="185" spans="1:15" s="230" customFormat="1" ht="12.75" customHeight="1" x14ac:dyDescent="0.25">
      <c r="A185" s="230" t="s">
        <v>202</v>
      </c>
      <c r="B185" s="230">
        <v>4130220201</v>
      </c>
      <c r="C185" s="216" t="s">
        <v>330</v>
      </c>
      <c r="D185" s="232">
        <f>+SUMIF(CLASIFICACION!C:C,'CA EF'!B185,CLASIFICACION!G:G)</f>
        <v>0</v>
      </c>
      <c r="E185" s="233">
        <v>0</v>
      </c>
      <c r="F185" s="233">
        <v>0</v>
      </c>
      <c r="G185" s="232">
        <v>-8893.6299999999992</v>
      </c>
      <c r="H185" s="233">
        <f t="shared" si="23"/>
        <v>8893.6299999999992</v>
      </c>
      <c r="I185" s="233">
        <v>0</v>
      </c>
      <c r="J185" s="233">
        <f t="shared" ref="J185:J188" si="34">-H185</f>
        <v>-8893.6299999999992</v>
      </c>
      <c r="K185" s="233">
        <v>0</v>
      </c>
      <c r="L185" s="233">
        <v>0</v>
      </c>
      <c r="M185" s="233">
        <v>0</v>
      </c>
      <c r="N185" s="233">
        <v>0</v>
      </c>
      <c r="O185" s="234">
        <f t="shared" si="33"/>
        <v>0</v>
      </c>
    </row>
    <row r="186" spans="1:15" s="230" customFormat="1" ht="12.75" customHeight="1" x14ac:dyDescent="0.25">
      <c r="A186" s="230" t="s">
        <v>202</v>
      </c>
      <c r="B186" s="230">
        <v>4130220202</v>
      </c>
      <c r="C186" s="216" t="s">
        <v>331</v>
      </c>
      <c r="D186" s="232">
        <f>+SUMIF(CLASIFICACION!C:C,'CA EF'!B186,CLASIFICACION!G:G)</f>
        <v>0</v>
      </c>
      <c r="E186" s="233">
        <v>0</v>
      </c>
      <c r="F186" s="233">
        <v>0</v>
      </c>
      <c r="G186" s="232">
        <v>-3139.63</v>
      </c>
      <c r="H186" s="233">
        <f t="shared" si="23"/>
        <v>3139.63</v>
      </c>
      <c r="I186" s="233">
        <v>0</v>
      </c>
      <c r="J186" s="233">
        <f t="shared" si="34"/>
        <v>-3139.63</v>
      </c>
      <c r="K186" s="233">
        <v>0</v>
      </c>
      <c r="L186" s="233">
        <v>0</v>
      </c>
      <c r="M186" s="233">
        <v>0</v>
      </c>
      <c r="N186" s="233">
        <v>0</v>
      </c>
      <c r="O186" s="234">
        <f t="shared" si="33"/>
        <v>0</v>
      </c>
    </row>
    <row r="187" spans="1:15" s="230" customFormat="1" ht="12.75" customHeight="1" x14ac:dyDescent="0.25">
      <c r="A187" s="230" t="s">
        <v>202</v>
      </c>
      <c r="B187" s="230">
        <v>4130220203</v>
      </c>
      <c r="C187" s="216" t="s">
        <v>332</v>
      </c>
      <c r="D187" s="232">
        <f>+SUMIF(CLASIFICACION!C:C,'CA EF'!B187,CLASIFICACION!G:G)</f>
        <v>0</v>
      </c>
      <c r="E187" s="233">
        <v>0</v>
      </c>
      <c r="F187" s="233">
        <v>0</v>
      </c>
      <c r="G187" s="232">
        <v>-10932.77</v>
      </c>
      <c r="H187" s="233">
        <f t="shared" si="23"/>
        <v>10932.77</v>
      </c>
      <c r="I187" s="233">
        <v>0</v>
      </c>
      <c r="J187" s="233">
        <f t="shared" si="34"/>
        <v>-10932.77</v>
      </c>
      <c r="K187" s="233">
        <v>0</v>
      </c>
      <c r="L187" s="233">
        <v>0</v>
      </c>
      <c r="M187" s="233">
        <v>0</v>
      </c>
      <c r="N187" s="233">
        <v>0</v>
      </c>
      <c r="O187" s="234">
        <f t="shared" si="33"/>
        <v>0</v>
      </c>
    </row>
    <row r="188" spans="1:15" s="230" customFormat="1" ht="12.75" customHeight="1" x14ac:dyDescent="0.25">
      <c r="A188" s="230" t="s">
        <v>202</v>
      </c>
      <c r="B188" s="230">
        <v>4130220204</v>
      </c>
      <c r="C188" s="216" t="s">
        <v>333</v>
      </c>
      <c r="D188" s="232">
        <f>+SUMIF(CLASIFICACION!C:C,'CA EF'!B188,CLASIFICACION!G:G)</f>
        <v>0</v>
      </c>
      <c r="E188" s="233">
        <v>0</v>
      </c>
      <c r="F188" s="233">
        <v>0</v>
      </c>
      <c r="G188" s="232">
        <v>-33866.639999999999</v>
      </c>
      <c r="H188" s="233">
        <f t="shared" si="23"/>
        <v>33866.639999999999</v>
      </c>
      <c r="I188" s="233">
        <v>0</v>
      </c>
      <c r="J188" s="233">
        <f t="shared" si="34"/>
        <v>-33866.639999999999</v>
      </c>
      <c r="K188" s="233">
        <v>0</v>
      </c>
      <c r="L188" s="233">
        <v>0</v>
      </c>
      <c r="M188" s="233">
        <v>0</v>
      </c>
      <c r="N188" s="233">
        <v>0</v>
      </c>
      <c r="O188" s="234">
        <f t="shared" si="33"/>
        <v>0</v>
      </c>
    </row>
    <row r="189" spans="1:15" s="230" customFormat="1" ht="12.75" customHeight="1" x14ac:dyDescent="0.25">
      <c r="A189" s="230" t="s">
        <v>196</v>
      </c>
      <c r="B189" s="230">
        <v>413023</v>
      </c>
      <c r="C189" s="216" t="s">
        <v>334</v>
      </c>
      <c r="D189" s="232">
        <f>+SUMIF(CLASIFICACION!C:C,'CA EF'!B189,CLASIFICACION!G:G)</f>
        <v>0</v>
      </c>
      <c r="E189" s="233">
        <v>0</v>
      </c>
      <c r="F189" s="233">
        <v>0</v>
      </c>
      <c r="G189" s="232">
        <v>0</v>
      </c>
      <c r="H189" s="233">
        <f t="shared" si="23"/>
        <v>0</v>
      </c>
      <c r="I189" s="233">
        <f>-H189</f>
        <v>0</v>
      </c>
      <c r="J189" s="233">
        <v>0</v>
      </c>
      <c r="K189" s="233">
        <v>0</v>
      </c>
      <c r="L189" s="233">
        <v>0</v>
      </c>
      <c r="M189" s="233">
        <v>0</v>
      </c>
      <c r="N189" s="233">
        <v>0</v>
      </c>
      <c r="O189" s="234">
        <f t="shared" si="22"/>
        <v>0</v>
      </c>
    </row>
    <row r="190" spans="1:15" s="230" customFormat="1" ht="12.75" customHeight="1" x14ac:dyDescent="0.25">
      <c r="A190" s="230" t="s">
        <v>196</v>
      </c>
      <c r="B190" s="230">
        <v>41302301</v>
      </c>
      <c r="C190" s="216" t="s">
        <v>212</v>
      </c>
      <c r="D190" s="232">
        <f>+SUMIF(CLASIFICACION!C:C,'CA EF'!B190,CLASIFICACION!G:G)</f>
        <v>0</v>
      </c>
      <c r="E190" s="233">
        <v>0</v>
      </c>
      <c r="F190" s="233">
        <v>0</v>
      </c>
      <c r="G190" s="232">
        <v>0</v>
      </c>
      <c r="H190" s="233">
        <f t="shared" si="23"/>
        <v>0</v>
      </c>
      <c r="I190" s="233">
        <v>0</v>
      </c>
      <c r="J190" s="233">
        <f t="shared" ref="J190:J204" si="35">-H190</f>
        <v>0</v>
      </c>
      <c r="K190" s="233">
        <v>0</v>
      </c>
      <c r="L190" s="233">
        <v>0</v>
      </c>
      <c r="M190" s="233">
        <v>0</v>
      </c>
      <c r="N190" s="233">
        <v>0</v>
      </c>
      <c r="O190" s="234">
        <f t="shared" si="22"/>
        <v>0</v>
      </c>
    </row>
    <row r="191" spans="1:15" s="230" customFormat="1" ht="12.75" customHeight="1" x14ac:dyDescent="0.25">
      <c r="A191" s="230" t="s">
        <v>202</v>
      </c>
      <c r="B191" s="230">
        <v>4130230102</v>
      </c>
      <c r="C191" s="216" t="s">
        <v>213</v>
      </c>
      <c r="D191" s="232">
        <f>+SUMIF(CLASIFICACION!C:C,'CA EF'!B191,CLASIFICACION!G:G)</f>
        <v>0</v>
      </c>
      <c r="E191" s="233">
        <v>0</v>
      </c>
      <c r="F191" s="233">
        <v>0</v>
      </c>
      <c r="G191" s="232">
        <v>-123.11</v>
      </c>
      <c r="H191" s="233">
        <f t="shared" si="23"/>
        <v>123.11</v>
      </c>
      <c r="I191" s="233">
        <v>0</v>
      </c>
      <c r="J191" s="233">
        <f t="shared" si="35"/>
        <v>-123.11</v>
      </c>
      <c r="K191" s="233">
        <v>0</v>
      </c>
      <c r="L191" s="233">
        <v>0</v>
      </c>
      <c r="M191" s="233">
        <v>0</v>
      </c>
      <c r="N191" s="233">
        <v>0</v>
      </c>
      <c r="O191" s="234">
        <f t="shared" si="22"/>
        <v>0</v>
      </c>
    </row>
    <row r="192" spans="1:15" s="230" customFormat="1" ht="12.75" customHeight="1" x14ac:dyDescent="0.25">
      <c r="A192" s="230" t="s">
        <v>196</v>
      </c>
      <c r="B192" s="230">
        <v>41302302</v>
      </c>
      <c r="C192" s="216" t="s">
        <v>214</v>
      </c>
      <c r="D192" s="232">
        <f>+SUMIF(CLASIFICACION!C:C,'CA EF'!B192,CLASIFICACION!G:G)</f>
        <v>0</v>
      </c>
      <c r="E192" s="233">
        <v>0</v>
      </c>
      <c r="F192" s="233">
        <v>0</v>
      </c>
      <c r="G192" s="232">
        <v>0</v>
      </c>
      <c r="H192" s="233">
        <f t="shared" si="23"/>
        <v>0</v>
      </c>
      <c r="I192" s="233">
        <v>0</v>
      </c>
      <c r="J192" s="233">
        <f t="shared" si="35"/>
        <v>0</v>
      </c>
      <c r="K192" s="233">
        <v>0</v>
      </c>
      <c r="L192" s="233">
        <v>0</v>
      </c>
      <c r="M192" s="233">
        <v>0</v>
      </c>
      <c r="N192" s="233">
        <v>0</v>
      </c>
      <c r="O192" s="234">
        <f t="shared" si="22"/>
        <v>0</v>
      </c>
    </row>
    <row r="193" spans="1:15" s="230" customFormat="1" ht="12.75" customHeight="1" x14ac:dyDescent="0.25">
      <c r="A193" s="230" t="s">
        <v>202</v>
      </c>
      <c r="B193" s="230">
        <v>4130230202</v>
      </c>
      <c r="C193" s="216" t="s">
        <v>215</v>
      </c>
      <c r="D193" s="232">
        <f>+SUMIF(CLASIFICACION!C:C,'CA EF'!B193,CLASIFICACION!G:G)</f>
        <v>0</v>
      </c>
      <c r="E193" s="233">
        <v>0</v>
      </c>
      <c r="F193" s="233">
        <v>0</v>
      </c>
      <c r="G193" s="232">
        <v>-253.01</v>
      </c>
      <c r="H193" s="233">
        <f t="shared" si="23"/>
        <v>253.01</v>
      </c>
      <c r="I193" s="233">
        <v>0</v>
      </c>
      <c r="J193" s="233">
        <f t="shared" si="35"/>
        <v>-253.01</v>
      </c>
      <c r="K193" s="233">
        <v>0</v>
      </c>
      <c r="L193" s="233">
        <v>0</v>
      </c>
      <c r="M193" s="233">
        <v>0</v>
      </c>
      <c r="N193" s="233">
        <v>0</v>
      </c>
      <c r="O193" s="234">
        <f t="shared" si="22"/>
        <v>0</v>
      </c>
    </row>
    <row r="194" spans="1:15" s="230" customFormat="1" ht="12.75" customHeight="1" x14ac:dyDescent="0.25">
      <c r="A194" s="230" t="s">
        <v>196</v>
      </c>
      <c r="B194" s="230">
        <v>41302303</v>
      </c>
      <c r="C194" s="216" t="s">
        <v>216</v>
      </c>
      <c r="D194" s="232">
        <f>+SUMIF(CLASIFICACION!C:C,'CA EF'!B194,CLASIFICACION!G:G)</f>
        <v>0</v>
      </c>
      <c r="E194" s="233">
        <v>0</v>
      </c>
      <c r="F194" s="233">
        <v>0</v>
      </c>
      <c r="G194" s="232">
        <v>0</v>
      </c>
      <c r="H194" s="233">
        <f t="shared" si="23"/>
        <v>0</v>
      </c>
      <c r="I194" s="233">
        <v>0</v>
      </c>
      <c r="J194" s="233">
        <f t="shared" si="35"/>
        <v>0</v>
      </c>
      <c r="K194" s="233">
        <v>0</v>
      </c>
      <c r="L194" s="233">
        <v>0</v>
      </c>
      <c r="M194" s="233">
        <v>0</v>
      </c>
      <c r="N194" s="233">
        <v>0</v>
      </c>
      <c r="O194" s="234">
        <f t="shared" si="22"/>
        <v>0</v>
      </c>
    </row>
    <row r="195" spans="1:15" s="230" customFormat="1" ht="12.75" customHeight="1" x14ac:dyDescent="0.25">
      <c r="A195" s="230" t="s">
        <v>202</v>
      </c>
      <c r="B195" s="230">
        <v>4130230302</v>
      </c>
      <c r="C195" s="216" t="s">
        <v>217</v>
      </c>
      <c r="D195" s="232">
        <f>+SUMIF(CLASIFICACION!C:C,'CA EF'!B195,CLASIFICACION!G:G)</f>
        <v>6986</v>
      </c>
      <c r="E195" s="233">
        <v>0</v>
      </c>
      <c r="F195" s="233">
        <v>0</v>
      </c>
      <c r="G195" s="232">
        <v>-10524.61</v>
      </c>
      <c r="H195" s="233">
        <f t="shared" si="23"/>
        <v>17510.61</v>
      </c>
      <c r="I195" s="233">
        <v>0</v>
      </c>
      <c r="J195" s="233">
        <f t="shared" si="35"/>
        <v>-17510.61</v>
      </c>
      <c r="K195" s="233">
        <v>0</v>
      </c>
      <c r="L195" s="233">
        <v>0</v>
      </c>
      <c r="M195" s="233">
        <v>0</v>
      </c>
      <c r="N195" s="233">
        <v>0</v>
      </c>
      <c r="O195" s="234">
        <f t="shared" si="22"/>
        <v>0</v>
      </c>
    </row>
    <row r="196" spans="1:15" s="230" customFormat="1" ht="12.75" customHeight="1" x14ac:dyDescent="0.25">
      <c r="A196" s="230" t="s">
        <v>196</v>
      </c>
      <c r="B196" s="230">
        <v>41302304</v>
      </c>
      <c r="C196" s="216" t="s">
        <v>219</v>
      </c>
      <c r="D196" s="232">
        <f>+SUMIF(CLASIFICACION!C:C,'CA EF'!B196,CLASIFICACION!G:G)</f>
        <v>0</v>
      </c>
      <c r="E196" s="233">
        <v>0</v>
      </c>
      <c r="F196" s="233">
        <v>0</v>
      </c>
      <c r="G196" s="232">
        <v>0</v>
      </c>
      <c r="H196" s="233">
        <f t="shared" si="23"/>
        <v>0</v>
      </c>
      <c r="I196" s="233">
        <v>0</v>
      </c>
      <c r="J196" s="233">
        <f t="shared" si="35"/>
        <v>0</v>
      </c>
      <c r="K196" s="233">
        <v>0</v>
      </c>
      <c r="L196" s="233">
        <v>0</v>
      </c>
      <c r="M196" s="233">
        <v>0</v>
      </c>
      <c r="N196" s="233">
        <v>0</v>
      </c>
      <c r="O196" s="234">
        <f t="shared" si="22"/>
        <v>0</v>
      </c>
    </row>
    <row r="197" spans="1:15" s="230" customFormat="1" ht="12.75" customHeight="1" x14ac:dyDescent="0.25">
      <c r="A197" s="230" t="s">
        <v>202</v>
      </c>
      <c r="B197" s="230">
        <v>4130230402</v>
      </c>
      <c r="C197" s="216" t="s">
        <v>220</v>
      </c>
      <c r="D197" s="232">
        <f>+SUMIF(CLASIFICACION!C:C,'CA EF'!B197,CLASIFICACION!G:G)</f>
        <v>0</v>
      </c>
      <c r="E197" s="233">
        <v>0</v>
      </c>
      <c r="F197" s="233">
        <v>0</v>
      </c>
      <c r="G197" s="232">
        <v>-223.38</v>
      </c>
      <c r="H197" s="233">
        <f t="shared" si="23"/>
        <v>223.38</v>
      </c>
      <c r="I197" s="233">
        <v>0</v>
      </c>
      <c r="J197" s="233">
        <f t="shared" si="35"/>
        <v>-223.38</v>
      </c>
      <c r="K197" s="233">
        <v>0</v>
      </c>
      <c r="L197" s="233">
        <v>0</v>
      </c>
      <c r="M197" s="233">
        <v>0</v>
      </c>
      <c r="N197" s="233">
        <v>0</v>
      </c>
      <c r="O197" s="234">
        <f t="shared" si="22"/>
        <v>0</v>
      </c>
    </row>
    <row r="198" spans="1:15" s="230" customFormat="1" ht="12.75" customHeight="1" x14ac:dyDescent="0.25">
      <c r="A198" s="230" t="s">
        <v>196</v>
      </c>
      <c r="B198" s="230">
        <v>41302305</v>
      </c>
      <c r="C198" s="216" t="s">
        <v>221</v>
      </c>
      <c r="D198" s="232">
        <f>+SUMIF(CLASIFICACION!C:C,'CA EF'!B198,CLASIFICACION!G:G)</f>
        <v>0</v>
      </c>
      <c r="E198" s="233">
        <v>0</v>
      </c>
      <c r="F198" s="233">
        <v>0</v>
      </c>
      <c r="G198" s="232">
        <v>0</v>
      </c>
      <c r="H198" s="233">
        <f t="shared" si="23"/>
        <v>0</v>
      </c>
      <c r="I198" s="233">
        <v>0</v>
      </c>
      <c r="J198" s="233">
        <f t="shared" si="35"/>
        <v>0</v>
      </c>
      <c r="K198" s="233">
        <v>0</v>
      </c>
      <c r="L198" s="233">
        <v>0</v>
      </c>
      <c r="M198" s="233">
        <v>0</v>
      </c>
      <c r="N198" s="233">
        <v>0</v>
      </c>
      <c r="O198" s="234">
        <f t="shared" ref="O198:O199" si="36">SUM(H198:N198)</f>
        <v>0</v>
      </c>
    </row>
    <row r="199" spans="1:15" s="230" customFormat="1" ht="12.75" customHeight="1" x14ac:dyDescent="0.25">
      <c r="A199" s="230" t="s">
        <v>202</v>
      </c>
      <c r="B199" s="230">
        <v>4130230502</v>
      </c>
      <c r="C199" s="216" t="s">
        <v>222</v>
      </c>
      <c r="D199" s="232">
        <f>+SUMIF(CLASIFICACION!C:C,'CA EF'!B199,CLASIFICACION!G:G)</f>
        <v>0</v>
      </c>
      <c r="E199" s="233">
        <v>0</v>
      </c>
      <c r="F199" s="233">
        <v>0</v>
      </c>
      <c r="G199" s="232">
        <v>-10.53</v>
      </c>
      <c r="H199" s="233">
        <f t="shared" si="23"/>
        <v>10.53</v>
      </c>
      <c r="I199" s="233">
        <v>0</v>
      </c>
      <c r="J199" s="233">
        <f t="shared" si="35"/>
        <v>-10.53</v>
      </c>
      <c r="K199" s="233">
        <v>0</v>
      </c>
      <c r="L199" s="233">
        <v>0</v>
      </c>
      <c r="M199" s="233">
        <v>0</v>
      </c>
      <c r="N199" s="233">
        <v>0</v>
      </c>
      <c r="O199" s="234">
        <f t="shared" si="36"/>
        <v>0</v>
      </c>
    </row>
    <row r="200" spans="1:15" s="230" customFormat="1" ht="12.75" customHeight="1" x14ac:dyDescent="0.25">
      <c r="A200" s="230" t="s">
        <v>196</v>
      </c>
      <c r="B200" s="230">
        <v>42</v>
      </c>
      <c r="C200" s="216" t="s">
        <v>335</v>
      </c>
      <c r="D200" s="232">
        <f>+SUMIF(CLASIFICACION!C:C,'CA EF'!B200,CLASIFICACION!G:G)</f>
        <v>0</v>
      </c>
      <c r="E200" s="233">
        <v>0</v>
      </c>
      <c r="F200" s="233">
        <v>0</v>
      </c>
      <c r="G200" s="232">
        <v>0</v>
      </c>
      <c r="H200" s="233">
        <f t="shared" si="23"/>
        <v>0</v>
      </c>
      <c r="I200" s="233">
        <v>0</v>
      </c>
      <c r="J200" s="233">
        <f t="shared" si="35"/>
        <v>0</v>
      </c>
      <c r="K200" s="233">
        <v>0</v>
      </c>
      <c r="L200" s="233">
        <v>0</v>
      </c>
      <c r="M200" s="233">
        <v>0</v>
      </c>
      <c r="N200" s="233">
        <v>0</v>
      </c>
      <c r="O200" s="234">
        <f t="shared" si="22"/>
        <v>0</v>
      </c>
    </row>
    <row r="201" spans="1:15" s="230" customFormat="1" ht="12.75" customHeight="1" x14ac:dyDescent="0.25">
      <c r="A201" s="230" t="s">
        <v>196</v>
      </c>
      <c r="B201" s="230">
        <v>421</v>
      </c>
      <c r="C201" s="216" t="s">
        <v>336</v>
      </c>
      <c r="D201" s="232">
        <f>+SUMIF(CLASIFICACION!C:C,'CA EF'!B201,CLASIFICACION!G:G)</f>
        <v>0</v>
      </c>
      <c r="E201" s="233">
        <v>0</v>
      </c>
      <c r="F201" s="233">
        <v>0</v>
      </c>
      <c r="G201" s="232">
        <v>0</v>
      </c>
      <c r="H201" s="233">
        <f t="shared" si="23"/>
        <v>0</v>
      </c>
      <c r="I201" s="233">
        <v>0</v>
      </c>
      <c r="J201" s="233">
        <f>-H201</f>
        <v>0</v>
      </c>
      <c r="K201" s="233">
        <v>0</v>
      </c>
      <c r="L201" s="233">
        <v>0</v>
      </c>
      <c r="M201" s="233">
        <v>0</v>
      </c>
      <c r="N201" s="233">
        <v>0</v>
      </c>
      <c r="O201" s="234">
        <f t="shared" si="22"/>
        <v>0</v>
      </c>
    </row>
    <row r="202" spans="1:15" s="230" customFormat="1" ht="12.75" customHeight="1" x14ac:dyDescent="0.25">
      <c r="A202" s="230" t="s">
        <v>196</v>
      </c>
      <c r="B202" s="230">
        <v>42101</v>
      </c>
      <c r="C202" s="216" t="s">
        <v>336</v>
      </c>
      <c r="D202" s="232">
        <f>+SUMIF(CLASIFICACION!C:C,'CA EF'!B202,CLASIFICACION!G:G)</f>
        <v>0</v>
      </c>
      <c r="E202" s="233"/>
      <c r="F202" s="233"/>
      <c r="G202" s="232">
        <v>0</v>
      </c>
      <c r="H202" s="233">
        <f t="shared" si="23"/>
        <v>0</v>
      </c>
      <c r="I202" s="233"/>
      <c r="J202" s="233">
        <f t="shared" ref="J202:J203" si="37">-H202</f>
        <v>0</v>
      </c>
      <c r="K202" s="233"/>
      <c r="L202" s="233"/>
      <c r="M202" s="233"/>
      <c r="N202" s="233"/>
      <c r="O202" s="234">
        <f t="shared" si="22"/>
        <v>0</v>
      </c>
    </row>
    <row r="203" spans="1:15" s="230" customFormat="1" ht="12.75" customHeight="1" x14ac:dyDescent="0.25">
      <c r="A203" s="230" t="s">
        <v>196</v>
      </c>
      <c r="B203" s="230">
        <v>421011</v>
      </c>
      <c r="C203" s="216" t="s">
        <v>336</v>
      </c>
      <c r="D203" s="232">
        <f>+SUMIF(CLASIFICACION!C:C,'CA EF'!B203,CLASIFICACION!G:G)</f>
        <v>0</v>
      </c>
      <c r="E203" s="233"/>
      <c r="F203" s="233"/>
      <c r="G203" s="232">
        <v>0</v>
      </c>
      <c r="H203" s="233">
        <f t="shared" si="23"/>
        <v>0</v>
      </c>
      <c r="I203" s="233"/>
      <c r="J203" s="233">
        <f t="shared" si="37"/>
        <v>0</v>
      </c>
      <c r="K203" s="233"/>
      <c r="L203" s="233"/>
      <c r="M203" s="233"/>
      <c r="N203" s="233"/>
      <c r="O203" s="234">
        <f t="shared" si="22"/>
        <v>0</v>
      </c>
    </row>
    <row r="204" spans="1:15" s="230" customFormat="1" ht="12.75" customHeight="1" x14ac:dyDescent="0.25">
      <c r="A204" s="230" t="s">
        <v>196</v>
      </c>
      <c r="B204" s="230">
        <v>42101102</v>
      </c>
      <c r="C204" s="216" t="s">
        <v>337</v>
      </c>
      <c r="D204" s="232">
        <f>+SUMIF(CLASIFICACION!C:C,'CA EF'!B204,CLASIFICACION!G:G)</f>
        <v>0</v>
      </c>
      <c r="E204" s="233">
        <v>0</v>
      </c>
      <c r="F204" s="233">
        <v>0</v>
      </c>
      <c r="G204" s="232">
        <v>0</v>
      </c>
      <c r="H204" s="233">
        <f t="shared" si="23"/>
        <v>0</v>
      </c>
      <c r="I204" s="233">
        <v>0</v>
      </c>
      <c r="J204" s="233">
        <f t="shared" si="35"/>
        <v>0</v>
      </c>
      <c r="K204" s="233">
        <v>0</v>
      </c>
      <c r="L204" s="233">
        <v>0</v>
      </c>
      <c r="M204" s="233">
        <v>0</v>
      </c>
      <c r="N204" s="233">
        <v>0</v>
      </c>
      <c r="O204" s="234">
        <f t="shared" si="22"/>
        <v>0</v>
      </c>
    </row>
    <row r="205" spans="1:15" s="230" customFormat="1" ht="12.75" customHeight="1" x14ac:dyDescent="0.25">
      <c r="A205" s="230" t="s">
        <v>202</v>
      </c>
      <c r="B205" s="230">
        <v>4210110202</v>
      </c>
      <c r="C205" s="216" t="s">
        <v>338</v>
      </c>
      <c r="D205" s="232">
        <f>+SUMIF(CLASIFICACION!C:C,'CA EF'!B205,CLASIFICACION!G:G)</f>
        <v>639</v>
      </c>
      <c r="E205" s="233">
        <v>0</v>
      </c>
      <c r="F205" s="233">
        <v>0</v>
      </c>
      <c r="G205" s="232">
        <v>-10346.4</v>
      </c>
      <c r="H205" s="233">
        <f t="shared" si="23"/>
        <v>10985.4</v>
      </c>
      <c r="I205" s="233">
        <v>0</v>
      </c>
      <c r="J205" s="233">
        <f>-H205</f>
        <v>-10985.4</v>
      </c>
      <c r="K205" s="233">
        <v>0</v>
      </c>
      <c r="L205" s="233">
        <v>0</v>
      </c>
      <c r="M205" s="233">
        <v>0</v>
      </c>
      <c r="N205" s="233">
        <v>0</v>
      </c>
      <c r="O205" s="234">
        <f t="shared" si="22"/>
        <v>0</v>
      </c>
    </row>
    <row r="206" spans="1:15" s="230" customFormat="1" ht="12.75" customHeight="1" x14ac:dyDescent="0.25">
      <c r="A206" s="230" t="s">
        <v>196</v>
      </c>
      <c r="B206" s="230">
        <v>48</v>
      </c>
      <c r="C206" s="216" t="s">
        <v>339</v>
      </c>
      <c r="D206" s="232">
        <f>+SUMIF(CLASIFICACION!C:C,'CA EF'!B206,CLASIFICACION!G:G)</f>
        <v>0</v>
      </c>
      <c r="E206" s="233">
        <v>0</v>
      </c>
      <c r="F206" s="233">
        <v>0</v>
      </c>
      <c r="G206" s="232">
        <v>0</v>
      </c>
      <c r="H206" s="233">
        <f t="shared" si="23"/>
        <v>0</v>
      </c>
      <c r="I206" s="233">
        <f t="shared" ref="I206:I211" si="38">-H206</f>
        <v>0</v>
      </c>
      <c r="J206" s="233">
        <v>0</v>
      </c>
      <c r="K206" s="233">
        <v>0</v>
      </c>
      <c r="L206" s="233">
        <v>0</v>
      </c>
      <c r="M206" s="233">
        <v>0</v>
      </c>
      <c r="N206" s="233">
        <v>0</v>
      </c>
      <c r="O206" s="234">
        <f t="shared" si="22"/>
        <v>0</v>
      </c>
    </row>
    <row r="207" spans="1:15" s="230" customFormat="1" ht="12.75" customHeight="1" x14ac:dyDescent="0.25">
      <c r="A207" s="230" t="s">
        <v>196</v>
      </c>
      <c r="B207" s="230">
        <v>481</v>
      </c>
      <c r="C207" s="216" t="s">
        <v>340</v>
      </c>
      <c r="D207" s="232">
        <f>+SUMIF(CLASIFICACION!C:C,'CA EF'!B207,CLASIFICACION!G:G)</f>
        <v>0</v>
      </c>
      <c r="E207" s="233">
        <v>0</v>
      </c>
      <c r="F207" s="233">
        <v>0</v>
      </c>
      <c r="G207" s="232">
        <v>0</v>
      </c>
      <c r="H207" s="233">
        <f t="shared" si="23"/>
        <v>0</v>
      </c>
      <c r="I207" s="233">
        <f t="shared" si="38"/>
        <v>0</v>
      </c>
      <c r="J207" s="233">
        <v>0</v>
      </c>
      <c r="K207" s="233">
        <v>0</v>
      </c>
      <c r="L207" s="233">
        <v>0</v>
      </c>
      <c r="M207" s="233">
        <v>0</v>
      </c>
      <c r="N207" s="233">
        <v>0</v>
      </c>
      <c r="O207" s="234">
        <f t="shared" si="22"/>
        <v>0</v>
      </c>
    </row>
    <row r="208" spans="1:15" s="230" customFormat="1" ht="12.75" customHeight="1" x14ac:dyDescent="0.25">
      <c r="A208" s="230" t="s">
        <v>196</v>
      </c>
      <c r="B208" s="230">
        <v>48101</v>
      </c>
      <c r="C208" s="216" t="s">
        <v>340</v>
      </c>
      <c r="D208" s="232">
        <f>+SUMIF(CLASIFICACION!C:C,'CA EF'!B208,CLASIFICACION!G:G)</f>
        <v>0</v>
      </c>
      <c r="E208" s="233">
        <v>0</v>
      </c>
      <c r="F208" s="233">
        <v>0</v>
      </c>
      <c r="G208" s="232">
        <v>0</v>
      </c>
      <c r="H208" s="233">
        <f t="shared" si="23"/>
        <v>0</v>
      </c>
      <c r="I208" s="233">
        <f t="shared" si="38"/>
        <v>0</v>
      </c>
      <c r="J208" s="233">
        <v>0</v>
      </c>
      <c r="K208" s="233">
        <v>0</v>
      </c>
      <c r="L208" s="233">
        <v>0</v>
      </c>
      <c r="M208" s="233">
        <v>0</v>
      </c>
      <c r="N208" s="233">
        <v>0</v>
      </c>
      <c r="O208" s="234">
        <f t="shared" si="22"/>
        <v>0</v>
      </c>
    </row>
    <row r="209" spans="1:15" s="230" customFormat="1" ht="12.75" customHeight="1" x14ac:dyDescent="0.25">
      <c r="A209" s="230" t="s">
        <v>196</v>
      </c>
      <c r="B209" s="230">
        <v>481011</v>
      </c>
      <c r="C209" s="216" t="s">
        <v>340</v>
      </c>
      <c r="D209" s="232">
        <f>+SUMIF(CLASIFICACION!C:C,'CA EF'!B209,CLASIFICACION!G:G)</f>
        <v>0</v>
      </c>
      <c r="E209" s="233">
        <v>0</v>
      </c>
      <c r="F209" s="233">
        <v>0</v>
      </c>
      <c r="G209" s="232">
        <v>0</v>
      </c>
      <c r="H209" s="233">
        <f t="shared" si="23"/>
        <v>0</v>
      </c>
      <c r="I209" s="233">
        <f t="shared" si="38"/>
        <v>0</v>
      </c>
      <c r="J209" s="233">
        <v>0</v>
      </c>
      <c r="K209" s="233">
        <v>0</v>
      </c>
      <c r="L209" s="233">
        <v>0</v>
      </c>
      <c r="M209" s="233">
        <v>0</v>
      </c>
      <c r="N209" s="233">
        <v>0</v>
      </c>
      <c r="O209" s="234">
        <f t="shared" si="22"/>
        <v>0</v>
      </c>
    </row>
    <row r="210" spans="1:15" s="230" customFormat="1" ht="12.75" customHeight="1" x14ac:dyDescent="0.25">
      <c r="A210" s="230" t="s">
        <v>202</v>
      </c>
      <c r="B210" s="230">
        <v>48101102</v>
      </c>
      <c r="C210" s="216" t="s">
        <v>341</v>
      </c>
      <c r="D210" s="232">
        <f>+SUMIF(CLASIFICACION!C:C,'CA EF'!B210,CLASIFICACION!G:G)</f>
        <v>17</v>
      </c>
      <c r="E210" s="233"/>
      <c r="F210" s="233"/>
      <c r="G210" s="232">
        <v>-850.07</v>
      </c>
      <c r="H210" s="233">
        <f t="shared" si="23"/>
        <v>867.07</v>
      </c>
      <c r="I210" s="233">
        <f t="shared" si="38"/>
        <v>-867.07</v>
      </c>
      <c r="J210" s="233"/>
      <c r="K210" s="233"/>
      <c r="L210" s="233"/>
      <c r="M210" s="233"/>
      <c r="N210" s="233"/>
      <c r="O210" s="234">
        <f t="shared" ref="O210" si="39">SUM(H210:N210)</f>
        <v>0</v>
      </c>
    </row>
    <row r="211" spans="1:15" s="230" customFormat="1" ht="12.75" customHeight="1" x14ac:dyDescent="0.25">
      <c r="A211" s="230" t="s">
        <v>202</v>
      </c>
      <c r="B211" s="230">
        <v>48101103</v>
      </c>
      <c r="C211" s="216" t="s">
        <v>342</v>
      </c>
      <c r="D211" s="232">
        <f>+SUMIF(CLASIFICACION!C:C,'CA EF'!B211,CLASIFICACION!G:G)</f>
        <v>0</v>
      </c>
      <c r="E211" s="233"/>
      <c r="F211" s="233"/>
      <c r="G211" s="232">
        <v>-32.64</v>
      </c>
      <c r="H211" s="233">
        <f t="shared" si="23"/>
        <v>32.64</v>
      </c>
      <c r="I211" s="233">
        <f t="shared" si="38"/>
        <v>-32.64</v>
      </c>
      <c r="J211" s="233"/>
      <c r="K211" s="233"/>
      <c r="L211" s="233"/>
      <c r="M211" s="233"/>
      <c r="N211" s="233"/>
      <c r="O211" s="234">
        <f t="shared" ref="O211" si="40">SUM(H211:N211)</f>
        <v>0</v>
      </c>
    </row>
    <row r="212" spans="1:15" s="230" customFormat="1" ht="12.75" customHeight="1" x14ac:dyDescent="0.25">
      <c r="A212" s="230" t="s">
        <v>196</v>
      </c>
      <c r="B212" s="230">
        <v>5</v>
      </c>
      <c r="C212" s="216" t="s">
        <v>50</v>
      </c>
      <c r="D212" s="232">
        <f>+SUMIF(CLASIFICACION!C:C,'CA EF'!B212,CLASIFICACION!G:G)</f>
        <v>0</v>
      </c>
      <c r="E212" s="233">
        <v>0</v>
      </c>
      <c r="F212" s="233">
        <v>0</v>
      </c>
      <c r="G212" s="232">
        <v>0</v>
      </c>
      <c r="H212" s="233">
        <f t="shared" si="23"/>
        <v>0</v>
      </c>
      <c r="I212" s="233">
        <v>0</v>
      </c>
      <c r="J212" s="233">
        <v>0</v>
      </c>
      <c r="K212" s="233">
        <v>0</v>
      </c>
      <c r="L212" s="233">
        <v>0</v>
      </c>
      <c r="M212" s="233">
        <v>0</v>
      </c>
      <c r="N212" s="233">
        <v>0</v>
      </c>
      <c r="O212" s="234">
        <f t="shared" ref="O212:O251" si="41">SUM(H212:N212)</f>
        <v>0</v>
      </c>
    </row>
    <row r="213" spans="1:15" s="230" customFormat="1" ht="12.75" customHeight="1" x14ac:dyDescent="0.25">
      <c r="A213" s="230" t="s">
        <v>196</v>
      </c>
      <c r="B213" s="230">
        <v>51</v>
      </c>
      <c r="C213" s="216" t="s">
        <v>343</v>
      </c>
      <c r="D213" s="232">
        <f>+SUMIF(CLASIFICACION!C:C,'CA EF'!B213,CLASIFICACION!G:G)</f>
        <v>0</v>
      </c>
      <c r="E213" s="233">
        <v>0</v>
      </c>
      <c r="F213" s="233">
        <v>0</v>
      </c>
      <c r="G213" s="232">
        <v>0</v>
      </c>
      <c r="H213" s="233">
        <f t="shared" si="23"/>
        <v>0</v>
      </c>
      <c r="I213" s="233">
        <v>0</v>
      </c>
      <c r="J213" s="233">
        <v>0</v>
      </c>
      <c r="K213" s="233">
        <v>0</v>
      </c>
      <c r="L213" s="233">
        <v>0</v>
      </c>
      <c r="M213" s="233">
        <v>0</v>
      </c>
      <c r="N213" s="233">
        <v>0</v>
      </c>
      <c r="O213" s="234">
        <f t="shared" si="41"/>
        <v>0</v>
      </c>
    </row>
    <row r="214" spans="1:15" s="230" customFormat="1" ht="12.75" customHeight="1" x14ac:dyDescent="0.25">
      <c r="A214" s="230" t="s">
        <v>196</v>
      </c>
      <c r="B214" s="230">
        <v>511</v>
      </c>
      <c r="C214" s="216" t="s">
        <v>344</v>
      </c>
      <c r="D214" s="232">
        <f>+SUMIF(CLASIFICACION!C:C,'CA EF'!B214,CLASIFICACION!G:G)</f>
        <v>0</v>
      </c>
      <c r="E214" s="233">
        <v>0</v>
      </c>
      <c r="F214" s="233">
        <v>0</v>
      </c>
      <c r="G214" s="232">
        <v>0</v>
      </c>
      <c r="H214" s="233">
        <f t="shared" si="23"/>
        <v>0</v>
      </c>
      <c r="I214" s="233">
        <f>-H214</f>
        <v>0</v>
      </c>
      <c r="J214" s="233">
        <v>0</v>
      </c>
      <c r="K214" s="233">
        <v>0</v>
      </c>
      <c r="L214" s="233">
        <v>0</v>
      </c>
      <c r="M214" s="233">
        <v>0</v>
      </c>
      <c r="N214" s="233">
        <v>0</v>
      </c>
      <c r="O214" s="234">
        <f t="shared" si="41"/>
        <v>0</v>
      </c>
    </row>
    <row r="215" spans="1:15" s="230" customFormat="1" ht="12.75" customHeight="1" x14ac:dyDescent="0.25">
      <c r="A215" s="230" t="s">
        <v>196</v>
      </c>
      <c r="B215" s="230">
        <v>51101</v>
      </c>
      <c r="C215" s="216" t="s">
        <v>345</v>
      </c>
      <c r="D215" s="232">
        <f>+SUMIF(CLASIFICACION!C:C,'CA EF'!B215,CLASIFICACION!G:G)</f>
        <v>0</v>
      </c>
      <c r="E215" s="233">
        <v>0</v>
      </c>
      <c r="F215" s="233">
        <v>0</v>
      </c>
      <c r="G215" s="232">
        <v>0</v>
      </c>
      <c r="H215" s="233">
        <f t="shared" si="23"/>
        <v>0</v>
      </c>
      <c r="I215" s="233"/>
      <c r="J215" s="233">
        <v>0</v>
      </c>
      <c r="K215" s="233">
        <f>-H215</f>
        <v>0</v>
      </c>
      <c r="L215" s="233">
        <v>0</v>
      </c>
      <c r="M215" s="233">
        <v>0</v>
      </c>
      <c r="N215" s="233">
        <v>0</v>
      </c>
      <c r="O215" s="234">
        <f t="shared" si="41"/>
        <v>0</v>
      </c>
    </row>
    <row r="216" spans="1:15" s="230" customFormat="1" ht="12.75" customHeight="1" x14ac:dyDescent="0.25">
      <c r="A216" s="230" t="s">
        <v>196</v>
      </c>
      <c r="B216" s="230">
        <v>511011</v>
      </c>
      <c r="C216" s="216" t="s">
        <v>346</v>
      </c>
      <c r="D216" s="232">
        <f>+SUMIF(CLASIFICACION!C:C,'CA EF'!B216,CLASIFICACION!G:G)</f>
        <v>0</v>
      </c>
      <c r="E216" s="233">
        <v>0</v>
      </c>
      <c r="F216" s="233">
        <v>0</v>
      </c>
      <c r="G216" s="232">
        <v>0</v>
      </c>
      <c r="H216" s="233">
        <f t="shared" si="23"/>
        <v>0</v>
      </c>
      <c r="I216" s="233">
        <f>-H216</f>
        <v>0</v>
      </c>
      <c r="J216" s="233">
        <v>0</v>
      </c>
      <c r="K216" s="233">
        <v>0</v>
      </c>
      <c r="L216" s="233">
        <v>0</v>
      </c>
      <c r="M216" s="233">
        <v>0</v>
      </c>
      <c r="N216" s="233">
        <v>0</v>
      </c>
      <c r="O216" s="234">
        <f t="shared" si="41"/>
        <v>0</v>
      </c>
    </row>
    <row r="217" spans="1:15" s="230" customFormat="1" ht="12.75" customHeight="1" x14ac:dyDescent="0.25">
      <c r="A217" s="230" t="s">
        <v>196</v>
      </c>
      <c r="B217" s="230">
        <v>51101103</v>
      </c>
      <c r="C217" s="216" t="s">
        <v>304</v>
      </c>
      <c r="D217" s="232">
        <f>+SUMIF(CLASIFICACION!C:C,'CA EF'!B217,CLASIFICACION!G:G)</f>
        <v>0</v>
      </c>
      <c r="E217" s="233">
        <v>0</v>
      </c>
      <c r="F217" s="233">
        <v>0</v>
      </c>
      <c r="G217" s="232">
        <v>0</v>
      </c>
      <c r="H217" s="233">
        <f t="shared" si="23"/>
        <v>0</v>
      </c>
      <c r="I217" s="233"/>
      <c r="J217" s="233">
        <v>0</v>
      </c>
      <c r="K217" s="233">
        <f>-H217</f>
        <v>0</v>
      </c>
      <c r="L217" s="233">
        <v>0</v>
      </c>
      <c r="M217" s="233">
        <v>0</v>
      </c>
      <c r="N217" s="233">
        <v>0</v>
      </c>
      <c r="O217" s="234">
        <f t="shared" si="41"/>
        <v>0</v>
      </c>
    </row>
    <row r="218" spans="1:15" s="230" customFormat="1" ht="12.75" customHeight="1" x14ac:dyDescent="0.25">
      <c r="A218" s="230" t="s">
        <v>202</v>
      </c>
      <c r="B218" s="230">
        <v>5110110302</v>
      </c>
      <c r="C218" s="216" t="s">
        <v>347</v>
      </c>
      <c r="D218" s="232">
        <f>+SUMIF(CLASIFICACION!C:C,'CA EF'!B218,CLASIFICACION!G:G)</f>
        <v>32474</v>
      </c>
      <c r="E218" s="233">
        <v>0</v>
      </c>
      <c r="F218" s="233">
        <v>0</v>
      </c>
      <c r="G218" s="232">
        <v>62851.53</v>
      </c>
      <c r="H218" s="233">
        <f t="shared" si="23"/>
        <v>-30377.53</v>
      </c>
      <c r="I218" s="233"/>
      <c r="J218" s="233">
        <v>0</v>
      </c>
      <c r="K218" s="233">
        <v>0</v>
      </c>
      <c r="L218" s="233">
        <f>-H218</f>
        <v>30377.53</v>
      </c>
      <c r="M218" s="233">
        <v>0</v>
      </c>
      <c r="N218" s="233">
        <v>0</v>
      </c>
      <c r="O218" s="234">
        <f t="shared" si="41"/>
        <v>0</v>
      </c>
    </row>
    <row r="219" spans="1:15" s="230" customFormat="1" ht="12.75" customHeight="1" x14ac:dyDescent="0.25">
      <c r="A219" s="230" t="s">
        <v>196</v>
      </c>
      <c r="B219" s="230">
        <v>51103</v>
      </c>
      <c r="C219" s="216" t="s">
        <v>53</v>
      </c>
      <c r="D219" s="232">
        <f>+SUMIF(CLASIFICACION!C:C,'CA EF'!B219,CLASIFICACION!G:G)</f>
        <v>0</v>
      </c>
      <c r="E219" s="233">
        <v>0</v>
      </c>
      <c r="F219" s="233">
        <v>0</v>
      </c>
      <c r="G219" s="232">
        <v>0</v>
      </c>
      <c r="H219" s="233">
        <f t="shared" si="23"/>
        <v>0</v>
      </c>
      <c r="I219" s="233">
        <v>0</v>
      </c>
      <c r="J219" s="233">
        <v>0</v>
      </c>
      <c r="K219" s="233">
        <f>-H219</f>
        <v>0</v>
      </c>
      <c r="L219" s="233">
        <v>0</v>
      </c>
      <c r="M219" s="233">
        <v>0</v>
      </c>
      <c r="N219" s="233">
        <v>0</v>
      </c>
      <c r="O219" s="234">
        <f t="shared" si="41"/>
        <v>0</v>
      </c>
    </row>
    <row r="220" spans="1:15" s="230" customFormat="1" ht="12.75" customHeight="1" x14ac:dyDescent="0.25">
      <c r="A220" s="230" t="s">
        <v>196</v>
      </c>
      <c r="B220" s="230">
        <v>511032</v>
      </c>
      <c r="C220" s="216" t="s">
        <v>348</v>
      </c>
      <c r="D220" s="232">
        <f>+SUMIF(CLASIFICACION!C:C,'CA EF'!B220,CLASIFICACION!G:G)</f>
        <v>0</v>
      </c>
      <c r="E220" s="233">
        <v>0</v>
      </c>
      <c r="F220" s="233">
        <v>0</v>
      </c>
      <c r="G220" s="232">
        <v>0</v>
      </c>
      <c r="H220" s="233">
        <f t="shared" si="23"/>
        <v>0</v>
      </c>
      <c r="I220" s="233">
        <f>-H220</f>
        <v>0</v>
      </c>
      <c r="J220" s="233">
        <v>0</v>
      </c>
      <c r="K220" s="233">
        <v>0</v>
      </c>
      <c r="L220" s="233">
        <v>0</v>
      </c>
      <c r="M220" s="233">
        <v>0</v>
      </c>
      <c r="N220" s="233">
        <v>0</v>
      </c>
      <c r="O220" s="234">
        <f t="shared" si="41"/>
        <v>0</v>
      </c>
    </row>
    <row r="221" spans="1:15" s="230" customFormat="1" ht="12.75" customHeight="1" x14ac:dyDescent="0.25">
      <c r="A221" s="230" t="s">
        <v>196</v>
      </c>
      <c r="B221" s="230">
        <v>51103201</v>
      </c>
      <c r="C221" s="216" t="s">
        <v>212</v>
      </c>
      <c r="D221" s="232">
        <f>+SUMIF(CLASIFICACION!C:C,'CA EF'!B221,CLASIFICACION!G:G)</f>
        <v>0</v>
      </c>
      <c r="E221" s="233">
        <v>0</v>
      </c>
      <c r="F221" s="233">
        <v>0</v>
      </c>
      <c r="G221" s="232">
        <v>0</v>
      </c>
      <c r="H221" s="233">
        <f t="shared" ref="H221:H250" si="42">+D221+E221-F221-G221</f>
        <v>0</v>
      </c>
      <c r="I221" s="233"/>
      <c r="J221" s="233">
        <v>0</v>
      </c>
      <c r="K221" s="233">
        <f>-H221</f>
        <v>0</v>
      </c>
      <c r="L221" s="233">
        <v>0</v>
      </c>
      <c r="M221" s="233">
        <v>0</v>
      </c>
      <c r="N221" s="233">
        <v>0</v>
      </c>
      <c r="O221" s="234">
        <f t="shared" si="41"/>
        <v>0</v>
      </c>
    </row>
    <row r="222" spans="1:15" s="230" customFormat="1" ht="12.75" customHeight="1" x14ac:dyDescent="0.25">
      <c r="A222" s="230" t="s">
        <v>202</v>
      </c>
      <c r="B222" s="230">
        <v>5110320102</v>
      </c>
      <c r="C222" s="216" t="s">
        <v>213</v>
      </c>
      <c r="D222" s="232">
        <f>+SUMIF(CLASIFICACION!C:C,'CA EF'!B222,CLASIFICACION!G:G)</f>
        <v>224</v>
      </c>
      <c r="E222" s="233">
        <v>0</v>
      </c>
      <c r="F222" s="233">
        <v>0</v>
      </c>
      <c r="G222" s="232">
        <v>264.92</v>
      </c>
      <c r="H222" s="233">
        <f t="shared" si="42"/>
        <v>-40.920000000000016</v>
      </c>
      <c r="I222" s="233">
        <f>-H222</f>
        <v>40.920000000000016</v>
      </c>
      <c r="J222" s="233">
        <v>0</v>
      </c>
      <c r="K222" s="233">
        <v>0</v>
      </c>
      <c r="L222" s="233">
        <v>0</v>
      </c>
      <c r="M222" s="233">
        <v>0</v>
      </c>
      <c r="N222" s="233">
        <v>0</v>
      </c>
      <c r="O222" s="234">
        <f t="shared" si="41"/>
        <v>0</v>
      </c>
    </row>
    <row r="223" spans="1:15" s="230" customFormat="1" ht="12.75" customHeight="1" x14ac:dyDescent="0.25">
      <c r="A223" s="230" t="s">
        <v>196</v>
      </c>
      <c r="B223" s="230">
        <v>51103202</v>
      </c>
      <c r="C223" s="216" t="s">
        <v>214</v>
      </c>
      <c r="D223" s="232">
        <f>+SUMIF(CLASIFICACION!C:C,'CA EF'!B223,CLASIFICACION!G:G)</f>
        <v>0</v>
      </c>
      <c r="E223" s="233">
        <v>0</v>
      </c>
      <c r="F223" s="233">
        <v>0</v>
      </c>
      <c r="G223" s="232">
        <v>0</v>
      </c>
      <c r="H223" s="233">
        <f t="shared" si="42"/>
        <v>0</v>
      </c>
      <c r="I223" s="233">
        <v>0</v>
      </c>
      <c r="J223" s="233">
        <v>0</v>
      </c>
      <c r="K223" s="233">
        <f>-H223</f>
        <v>0</v>
      </c>
      <c r="L223" s="233">
        <v>0</v>
      </c>
      <c r="M223" s="233">
        <v>0</v>
      </c>
      <c r="N223" s="233">
        <v>0</v>
      </c>
      <c r="O223" s="234">
        <f t="shared" si="41"/>
        <v>0</v>
      </c>
    </row>
    <row r="224" spans="1:15" s="230" customFormat="1" ht="12.75" customHeight="1" x14ac:dyDescent="0.25">
      <c r="A224" s="230" t="s">
        <v>202</v>
      </c>
      <c r="B224" s="230">
        <v>5110320202</v>
      </c>
      <c r="C224" s="216" t="s">
        <v>215</v>
      </c>
      <c r="D224" s="232">
        <f>+SUMIF(CLASIFICACION!C:C,'CA EF'!B224,CLASIFICACION!G:G)</f>
        <v>3383</v>
      </c>
      <c r="E224" s="233">
        <v>0</v>
      </c>
      <c r="F224" s="233">
        <v>0</v>
      </c>
      <c r="G224" s="232">
        <v>430.41</v>
      </c>
      <c r="H224" s="233">
        <f t="shared" si="42"/>
        <v>2952.59</v>
      </c>
      <c r="I224" s="233">
        <f>-H224</f>
        <v>-2952.59</v>
      </c>
      <c r="J224" s="233">
        <v>0</v>
      </c>
      <c r="K224" s="233">
        <v>0</v>
      </c>
      <c r="L224" s="233">
        <v>0</v>
      </c>
      <c r="M224" s="233">
        <v>0</v>
      </c>
      <c r="N224" s="233">
        <v>0</v>
      </c>
      <c r="O224" s="234">
        <f t="shared" si="41"/>
        <v>0</v>
      </c>
    </row>
    <row r="225" spans="1:15" s="230" customFormat="1" ht="12.75" customHeight="1" x14ac:dyDescent="0.25">
      <c r="A225" s="230" t="s">
        <v>196</v>
      </c>
      <c r="B225" s="230">
        <v>51103203</v>
      </c>
      <c r="C225" s="216" t="s">
        <v>216</v>
      </c>
      <c r="D225" s="232">
        <f>+SUMIF(CLASIFICACION!C:C,'CA EF'!B225,CLASIFICACION!G:G)</f>
        <v>0</v>
      </c>
      <c r="E225" s="233">
        <v>0</v>
      </c>
      <c r="F225" s="233">
        <v>0</v>
      </c>
      <c r="G225" s="232">
        <v>0</v>
      </c>
      <c r="H225" s="233">
        <f t="shared" si="42"/>
        <v>0</v>
      </c>
      <c r="I225" s="233"/>
      <c r="J225" s="233">
        <v>0</v>
      </c>
      <c r="K225" s="233">
        <f>-H225</f>
        <v>0</v>
      </c>
      <c r="L225" s="233">
        <v>0</v>
      </c>
      <c r="M225" s="233">
        <v>0</v>
      </c>
      <c r="N225" s="233">
        <v>0</v>
      </c>
      <c r="O225" s="234">
        <f t="shared" si="41"/>
        <v>0</v>
      </c>
    </row>
    <row r="226" spans="1:15" s="230" customFormat="1" ht="12.75" customHeight="1" x14ac:dyDescent="0.25">
      <c r="A226" s="230" t="s">
        <v>202</v>
      </c>
      <c r="B226" s="230">
        <v>5110320302</v>
      </c>
      <c r="C226" s="216" t="s">
        <v>217</v>
      </c>
      <c r="D226" s="232">
        <f>+SUMIF(CLASIFICACION!C:C,'CA EF'!B226,CLASIFICACION!G:G)</f>
        <v>1281</v>
      </c>
      <c r="E226" s="233">
        <v>0</v>
      </c>
      <c r="F226" s="233">
        <v>0</v>
      </c>
      <c r="G226" s="232">
        <v>4013.43</v>
      </c>
      <c r="H226" s="233">
        <f t="shared" si="42"/>
        <v>-2732.43</v>
      </c>
      <c r="I226" s="233">
        <f>-H226</f>
        <v>2732.43</v>
      </c>
      <c r="J226" s="233">
        <v>0</v>
      </c>
      <c r="K226" s="233">
        <v>0</v>
      </c>
      <c r="L226" s="233">
        <v>0</v>
      </c>
      <c r="M226" s="233">
        <v>0</v>
      </c>
      <c r="N226" s="233">
        <v>0</v>
      </c>
      <c r="O226" s="234">
        <f t="shared" si="41"/>
        <v>0</v>
      </c>
    </row>
    <row r="227" spans="1:15" s="230" customFormat="1" ht="12.75" customHeight="1" x14ac:dyDescent="0.25">
      <c r="A227" s="230" t="s">
        <v>196</v>
      </c>
      <c r="B227" s="230">
        <v>51103204</v>
      </c>
      <c r="C227" s="216" t="s">
        <v>219</v>
      </c>
      <c r="D227" s="232">
        <f>+SUMIF(CLASIFICACION!C:C,'CA EF'!B227,CLASIFICACION!G:G)</f>
        <v>0</v>
      </c>
      <c r="E227" s="233">
        <v>0</v>
      </c>
      <c r="F227" s="233">
        <v>0</v>
      </c>
      <c r="G227" s="232">
        <v>0</v>
      </c>
      <c r="H227" s="233">
        <f t="shared" si="42"/>
        <v>0</v>
      </c>
      <c r="I227" s="233">
        <v>0</v>
      </c>
      <c r="J227" s="233">
        <v>0</v>
      </c>
      <c r="K227" s="233">
        <f>-H227</f>
        <v>0</v>
      </c>
      <c r="L227" s="233">
        <v>0</v>
      </c>
      <c r="M227" s="233">
        <v>0</v>
      </c>
      <c r="N227" s="233">
        <v>0</v>
      </c>
      <c r="O227" s="234">
        <f t="shared" si="41"/>
        <v>0</v>
      </c>
    </row>
    <row r="228" spans="1:15" s="230" customFormat="1" ht="12.75" customHeight="1" x14ac:dyDescent="0.25">
      <c r="A228" s="230" t="s">
        <v>202</v>
      </c>
      <c r="B228" s="230">
        <v>5110320402</v>
      </c>
      <c r="C228" s="216" t="s">
        <v>220</v>
      </c>
      <c r="D228" s="232">
        <f>+SUMIF(CLASIFICACION!C:C,'CA EF'!B228,CLASIFICACION!G:G)</f>
        <v>1819</v>
      </c>
      <c r="E228" s="233">
        <v>0</v>
      </c>
      <c r="F228" s="233">
        <v>0</v>
      </c>
      <c r="G228" s="232">
        <v>274.07</v>
      </c>
      <c r="H228" s="233">
        <f t="shared" si="42"/>
        <v>1544.93</v>
      </c>
      <c r="I228" s="233">
        <f>-H228</f>
        <v>-1544.93</v>
      </c>
      <c r="J228" s="233">
        <v>0</v>
      </c>
      <c r="K228" s="233">
        <v>0</v>
      </c>
      <c r="L228" s="233">
        <v>0</v>
      </c>
      <c r="M228" s="233">
        <v>0</v>
      </c>
      <c r="N228" s="233">
        <v>0</v>
      </c>
      <c r="O228" s="234">
        <f t="shared" si="41"/>
        <v>0</v>
      </c>
    </row>
    <row r="229" spans="1:15" s="230" customFormat="1" ht="12.75" customHeight="1" x14ac:dyDescent="0.25">
      <c r="A229" s="230" t="s">
        <v>196</v>
      </c>
      <c r="B229" s="230">
        <v>511033</v>
      </c>
      <c r="C229" s="216" t="s">
        <v>349</v>
      </c>
      <c r="D229" s="232">
        <f>+SUMIF(CLASIFICACION!C:C,'CA EF'!B229,CLASIFICACION!G:G)</f>
        <v>0</v>
      </c>
      <c r="E229" s="233">
        <v>0</v>
      </c>
      <c r="F229" s="233">
        <v>0</v>
      </c>
      <c r="G229" s="232">
        <v>0</v>
      </c>
      <c r="H229" s="233">
        <f t="shared" si="42"/>
        <v>0</v>
      </c>
      <c r="I229" s="233">
        <v>0</v>
      </c>
      <c r="J229" s="233">
        <v>0</v>
      </c>
      <c r="K229" s="233">
        <f>-H229</f>
        <v>0</v>
      </c>
      <c r="L229" s="233">
        <v>0</v>
      </c>
      <c r="M229" s="233">
        <v>0</v>
      </c>
      <c r="N229" s="233">
        <v>0</v>
      </c>
      <c r="O229" s="234">
        <f t="shared" ref="O229:O245" si="43">SUM(H229:N229)</f>
        <v>0</v>
      </c>
    </row>
    <row r="230" spans="1:15" s="230" customFormat="1" ht="12.75" customHeight="1" x14ac:dyDescent="0.25">
      <c r="A230" s="230" t="s">
        <v>196</v>
      </c>
      <c r="B230" s="230">
        <v>51103304</v>
      </c>
      <c r="C230" s="216" t="s">
        <v>219</v>
      </c>
      <c r="D230" s="232">
        <f>+SUMIF(CLASIFICACION!C:C,'CA EF'!B230,CLASIFICACION!G:G)</f>
        <v>0</v>
      </c>
      <c r="E230" s="233">
        <v>0</v>
      </c>
      <c r="F230" s="233">
        <v>0</v>
      </c>
      <c r="G230" s="232">
        <v>0</v>
      </c>
      <c r="H230" s="233">
        <f t="shared" si="42"/>
        <v>0</v>
      </c>
      <c r="I230" s="233">
        <f>-H230</f>
        <v>0</v>
      </c>
      <c r="J230" s="233">
        <v>0</v>
      </c>
      <c r="K230" s="233">
        <v>0</v>
      </c>
      <c r="L230" s="233">
        <v>0</v>
      </c>
      <c r="M230" s="233">
        <v>0</v>
      </c>
      <c r="N230" s="233">
        <v>0</v>
      </c>
      <c r="O230" s="234">
        <f t="shared" si="43"/>
        <v>0</v>
      </c>
    </row>
    <row r="231" spans="1:15" s="230" customFormat="1" ht="12.75" customHeight="1" x14ac:dyDescent="0.25">
      <c r="A231" s="230" t="s">
        <v>202</v>
      </c>
      <c r="B231" s="230">
        <v>5110330402</v>
      </c>
      <c r="C231" s="216" t="s">
        <v>220</v>
      </c>
      <c r="D231" s="232">
        <f>+SUMIF(CLASIFICACION!C:C,'CA EF'!B231,CLASIFICACION!G:G)</f>
        <v>0</v>
      </c>
      <c r="E231" s="233">
        <v>0</v>
      </c>
      <c r="F231" s="233">
        <v>0</v>
      </c>
      <c r="G231" s="232">
        <v>1.1000000000000001</v>
      </c>
      <c r="H231" s="233">
        <f t="shared" si="42"/>
        <v>-1.1000000000000001</v>
      </c>
      <c r="I231" s="233">
        <v>0</v>
      </c>
      <c r="J231" s="233">
        <v>0</v>
      </c>
      <c r="K231" s="233">
        <f>-H231</f>
        <v>1.1000000000000001</v>
      </c>
      <c r="L231" s="233">
        <v>0</v>
      </c>
      <c r="M231" s="233">
        <v>0</v>
      </c>
      <c r="N231" s="233">
        <v>0</v>
      </c>
      <c r="O231" s="234">
        <f t="shared" si="43"/>
        <v>0</v>
      </c>
    </row>
    <row r="232" spans="1:15" s="230" customFormat="1" ht="12.75" customHeight="1" x14ac:dyDescent="0.25">
      <c r="A232" s="230" t="s">
        <v>196</v>
      </c>
      <c r="B232" s="230">
        <v>51103301</v>
      </c>
      <c r="C232" s="216" t="s">
        <v>212</v>
      </c>
      <c r="D232" s="232">
        <f>+SUMIF(CLASIFICACION!C:C,'CA EF'!B232,CLASIFICACION!G:G)</f>
        <v>0</v>
      </c>
      <c r="E232" s="233">
        <v>0</v>
      </c>
      <c r="F232" s="233">
        <v>0</v>
      </c>
      <c r="G232" s="232">
        <v>0</v>
      </c>
      <c r="H232" s="233">
        <f t="shared" si="42"/>
        <v>0</v>
      </c>
      <c r="I232" s="233">
        <f>-H232</f>
        <v>0</v>
      </c>
      <c r="J232" s="233">
        <v>0</v>
      </c>
      <c r="K232" s="233">
        <v>0</v>
      </c>
      <c r="L232" s="233">
        <v>0</v>
      </c>
      <c r="M232" s="233">
        <v>0</v>
      </c>
      <c r="N232" s="233">
        <v>0</v>
      </c>
      <c r="O232" s="234">
        <f t="shared" si="43"/>
        <v>0</v>
      </c>
    </row>
    <row r="233" spans="1:15" s="230" customFormat="1" ht="12.75" customHeight="1" x14ac:dyDescent="0.25">
      <c r="A233" s="230" t="s">
        <v>202</v>
      </c>
      <c r="B233" s="230">
        <v>5110330102</v>
      </c>
      <c r="C233" s="216" t="s">
        <v>213</v>
      </c>
      <c r="D233" s="232">
        <f>+SUMIF(CLASIFICACION!C:C,'CA EF'!B233,CLASIFICACION!G:G)</f>
        <v>0</v>
      </c>
      <c r="E233" s="233">
        <v>0</v>
      </c>
      <c r="F233" s="233">
        <v>0</v>
      </c>
      <c r="G233" s="232">
        <v>12.88</v>
      </c>
      <c r="H233" s="233">
        <f t="shared" si="42"/>
        <v>-12.88</v>
      </c>
      <c r="I233" s="233">
        <v>0</v>
      </c>
      <c r="J233" s="233">
        <v>0</v>
      </c>
      <c r="K233" s="233">
        <f>-H233</f>
        <v>12.88</v>
      </c>
      <c r="L233" s="233">
        <v>0</v>
      </c>
      <c r="M233" s="233">
        <v>0</v>
      </c>
      <c r="N233" s="233">
        <v>0</v>
      </c>
      <c r="O233" s="234">
        <f t="shared" si="43"/>
        <v>0</v>
      </c>
    </row>
    <row r="234" spans="1:15" s="230" customFormat="1" ht="12.75" customHeight="1" x14ac:dyDescent="0.25">
      <c r="A234" s="230" t="s">
        <v>196</v>
      </c>
      <c r="B234" s="230">
        <v>51103303</v>
      </c>
      <c r="C234" s="216" t="s">
        <v>216</v>
      </c>
      <c r="D234" s="232">
        <f>+SUMIF(CLASIFICACION!C:C,'CA EF'!B234,CLASIFICACION!G:G)</f>
        <v>0</v>
      </c>
      <c r="E234" s="233">
        <v>0</v>
      </c>
      <c r="F234" s="233">
        <v>0</v>
      </c>
      <c r="G234" s="232">
        <v>0</v>
      </c>
      <c r="H234" s="233">
        <f t="shared" si="42"/>
        <v>0</v>
      </c>
      <c r="I234" s="233">
        <f>-H234</f>
        <v>0</v>
      </c>
      <c r="J234" s="233">
        <v>0</v>
      </c>
      <c r="K234" s="233">
        <v>0</v>
      </c>
      <c r="L234" s="233">
        <v>0</v>
      </c>
      <c r="M234" s="233">
        <v>0</v>
      </c>
      <c r="N234" s="233">
        <v>0</v>
      </c>
      <c r="O234" s="234">
        <f t="shared" si="43"/>
        <v>0</v>
      </c>
    </row>
    <row r="235" spans="1:15" s="230" customFormat="1" ht="12.75" customHeight="1" x14ac:dyDescent="0.25">
      <c r="A235" s="230" t="s">
        <v>202</v>
      </c>
      <c r="B235" s="230">
        <v>5110330302</v>
      </c>
      <c r="C235" s="216" t="s">
        <v>217</v>
      </c>
      <c r="D235" s="232">
        <f>+SUMIF(CLASIFICACION!C:C,'CA EF'!B235,CLASIFICACION!G:G)</f>
        <v>0</v>
      </c>
      <c r="E235" s="233">
        <v>0</v>
      </c>
      <c r="F235" s="233">
        <v>0</v>
      </c>
      <c r="G235" s="232">
        <v>247.6</v>
      </c>
      <c r="H235" s="233">
        <f t="shared" si="42"/>
        <v>-247.6</v>
      </c>
      <c r="I235" s="233">
        <v>0</v>
      </c>
      <c r="J235" s="233">
        <v>0</v>
      </c>
      <c r="K235" s="233">
        <f>-H235</f>
        <v>247.6</v>
      </c>
      <c r="L235" s="233">
        <v>0</v>
      </c>
      <c r="M235" s="233">
        <v>0</v>
      </c>
      <c r="N235" s="233">
        <v>0</v>
      </c>
      <c r="O235" s="234">
        <f t="shared" si="43"/>
        <v>0</v>
      </c>
    </row>
    <row r="236" spans="1:15" s="230" customFormat="1" ht="12.75" customHeight="1" x14ac:dyDescent="0.25">
      <c r="A236" s="230" t="s">
        <v>196</v>
      </c>
      <c r="B236" s="230">
        <v>51103307</v>
      </c>
      <c r="C236" s="216" t="s">
        <v>350</v>
      </c>
      <c r="D236" s="232">
        <f>+SUMIF(CLASIFICACION!C:C,'CA EF'!B236,CLASIFICACION!G:G)</f>
        <v>0</v>
      </c>
      <c r="E236" s="233">
        <v>0</v>
      </c>
      <c r="F236" s="233">
        <v>0</v>
      </c>
      <c r="G236" s="232">
        <v>0</v>
      </c>
      <c r="H236" s="233">
        <f t="shared" si="42"/>
        <v>0</v>
      </c>
      <c r="I236" s="233">
        <f>-H236</f>
        <v>0</v>
      </c>
      <c r="J236" s="233">
        <v>0</v>
      </c>
      <c r="K236" s="233">
        <v>0</v>
      </c>
      <c r="L236" s="233">
        <v>0</v>
      </c>
      <c r="M236" s="233">
        <v>0</v>
      </c>
      <c r="N236" s="233">
        <v>0</v>
      </c>
      <c r="O236" s="234">
        <f t="shared" ref="O236:O237" si="44">SUM(H236:N236)</f>
        <v>0</v>
      </c>
    </row>
    <row r="237" spans="1:15" s="230" customFormat="1" ht="12.75" customHeight="1" x14ac:dyDescent="0.25">
      <c r="A237" s="230" t="s">
        <v>202</v>
      </c>
      <c r="B237" s="230">
        <v>5110330702</v>
      </c>
      <c r="C237" s="216" t="s">
        <v>351</v>
      </c>
      <c r="D237" s="232">
        <f>+SUMIF(CLASIFICACION!C:C,'CA EF'!B237,CLASIFICACION!G:G)</f>
        <v>0</v>
      </c>
      <c r="E237" s="233">
        <v>0</v>
      </c>
      <c r="F237" s="233">
        <v>0</v>
      </c>
      <c r="G237" s="232">
        <v>69</v>
      </c>
      <c r="H237" s="233">
        <f t="shared" si="42"/>
        <v>-69</v>
      </c>
      <c r="I237" s="233">
        <v>0</v>
      </c>
      <c r="J237" s="233">
        <v>0</v>
      </c>
      <c r="K237" s="233">
        <f>-H237</f>
        <v>69</v>
      </c>
      <c r="L237" s="233">
        <v>0</v>
      </c>
      <c r="M237" s="233">
        <v>0</v>
      </c>
      <c r="N237" s="233">
        <v>0</v>
      </c>
      <c r="O237" s="234">
        <f t="shared" si="44"/>
        <v>0</v>
      </c>
    </row>
    <row r="238" spans="1:15" s="230" customFormat="1" ht="12.75" customHeight="1" x14ac:dyDescent="0.25">
      <c r="A238" s="230" t="s">
        <v>196</v>
      </c>
      <c r="B238" s="230">
        <v>514</v>
      </c>
      <c r="C238" s="216" t="s">
        <v>352</v>
      </c>
      <c r="D238" s="232">
        <f>+SUMIF(CLASIFICACION!C:C,'CA EF'!B238,CLASIFICACION!G:G)</f>
        <v>0</v>
      </c>
      <c r="E238" s="233">
        <v>0</v>
      </c>
      <c r="F238" s="233">
        <v>0</v>
      </c>
      <c r="G238" s="232">
        <v>0</v>
      </c>
      <c r="H238" s="233">
        <f t="shared" si="42"/>
        <v>0</v>
      </c>
      <c r="I238" s="233">
        <f>-H238</f>
        <v>0</v>
      </c>
      <c r="J238" s="233">
        <v>0</v>
      </c>
      <c r="K238" s="233">
        <v>0</v>
      </c>
      <c r="L238" s="233">
        <v>0</v>
      </c>
      <c r="M238" s="233">
        <v>0</v>
      </c>
      <c r="N238" s="233">
        <v>0</v>
      </c>
      <c r="O238" s="234">
        <f t="shared" si="43"/>
        <v>0</v>
      </c>
    </row>
    <row r="239" spans="1:15" s="230" customFormat="1" ht="12.75" customHeight="1" x14ac:dyDescent="0.25">
      <c r="A239" s="230" t="s">
        <v>196</v>
      </c>
      <c r="B239" s="230">
        <v>51401</v>
      </c>
      <c r="C239" s="216" t="s">
        <v>353</v>
      </c>
      <c r="D239" s="232">
        <f>+SUMIF(CLASIFICACION!C:C,'CA EF'!B239,CLASIFICACION!G:G)</f>
        <v>0</v>
      </c>
      <c r="E239" s="233">
        <v>0</v>
      </c>
      <c r="F239" s="233">
        <v>0</v>
      </c>
      <c r="G239" s="232">
        <v>0</v>
      </c>
      <c r="H239" s="233">
        <f t="shared" si="42"/>
        <v>0</v>
      </c>
      <c r="I239" s="233">
        <v>0</v>
      </c>
      <c r="J239" s="233">
        <v>0</v>
      </c>
      <c r="K239" s="233">
        <f>-H239</f>
        <v>0</v>
      </c>
      <c r="L239" s="233">
        <v>0</v>
      </c>
      <c r="M239" s="233">
        <v>0</v>
      </c>
      <c r="N239" s="233">
        <v>0</v>
      </c>
      <c r="O239" s="234">
        <f t="shared" si="43"/>
        <v>0</v>
      </c>
    </row>
    <row r="240" spans="1:15" s="230" customFormat="1" ht="12.75" customHeight="1" x14ac:dyDescent="0.25">
      <c r="A240" s="230" t="s">
        <v>196</v>
      </c>
      <c r="B240" s="230">
        <v>514012</v>
      </c>
      <c r="C240" s="216" t="s">
        <v>354</v>
      </c>
      <c r="D240" s="232">
        <f>+SUMIF(CLASIFICACION!C:C,'CA EF'!B240,CLASIFICACION!G:G)</f>
        <v>0</v>
      </c>
      <c r="E240" s="233">
        <v>0</v>
      </c>
      <c r="F240" s="233">
        <v>0</v>
      </c>
      <c r="G240" s="232">
        <v>0</v>
      </c>
      <c r="H240" s="233">
        <f t="shared" si="42"/>
        <v>0</v>
      </c>
      <c r="I240" s="233">
        <f>-H240</f>
        <v>0</v>
      </c>
      <c r="J240" s="233">
        <v>0</v>
      </c>
      <c r="K240" s="233">
        <v>0</v>
      </c>
      <c r="L240" s="233">
        <v>0</v>
      </c>
      <c r="M240" s="233">
        <v>0</v>
      </c>
      <c r="N240" s="233">
        <v>0</v>
      </c>
      <c r="O240" s="234">
        <f t="shared" si="43"/>
        <v>0</v>
      </c>
    </row>
    <row r="241" spans="1:16" s="230" customFormat="1" ht="12.75" customHeight="1" x14ac:dyDescent="0.25">
      <c r="A241" s="230" t="s">
        <v>202</v>
      </c>
      <c r="B241" s="230">
        <v>51401203</v>
      </c>
      <c r="C241" s="216" t="s">
        <v>355</v>
      </c>
      <c r="D241" s="232">
        <f>+SUMIF(CLASIFICACION!C:C,'CA EF'!B241,CLASIFICACION!G:G)</f>
        <v>0</v>
      </c>
      <c r="E241" s="233">
        <v>0</v>
      </c>
      <c r="F241" s="233">
        <v>0</v>
      </c>
      <c r="G241" s="232">
        <v>767.94</v>
      </c>
      <c r="H241" s="233">
        <f t="shared" si="42"/>
        <v>-767.94</v>
      </c>
      <c r="I241" s="233">
        <v>0</v>
      </c>
      <c r="J241" s="233">
        <v>0</v>
      </c>
      <c r="K241" s="233">
        <f>-H241</f>
        <v>767.94</v>
      </c>
      <c r="L241" s="233">
        <v>0</v>
      </c>
      <c r="M241" s="233">
        <v>0</v>
      </c>
      <c r="N241" s="233">
        <v>0</v>
      </c>
      <c r="O241" s="234">
        <f t="shared" si="43"/>
        <v>0</v>
      </c>
    </row>
    <row r="242" spans="1:16" s="230" customFormat="1" ht="12.75" customHeight="1" x14ac:dyDescent="0.25">
      <c r="A242" s="230" t="s">
        <v>196</v>
      </c>
      <c r="B242" s="230">
        <v>515</v>
      </c>
      <c r="C242" s="216" t="s">
        <v>356</v>
      </c>
      <c r="D242" s="232">
        <f>+SUMIF(CLASIFICACION!C:C,'CA EF'!B242,CLASIFICACION!G:G)</f>
        <v>0</v>
      </c>
      <c r="E242" s="233">
        <v>0</v>
      </c>
      <c r="F242" s="233">
        <v>0</v>
      </c>
      <c r="G242" s="232">
        <v>0</v>
      </c>
      <c r="H242" s="233">
        <f t="shared" si="42"/>
        <v>0</v>
      </c>
      <c r="I242" s="233">
        <f>-H242</f>
        <v>0</v>
      </c>
      <c r="J242" s="233">
        <v>0</v>
      </c>
      <c r="K242" s="233">
        <v>0</v>
      </c>
      <c r="L242" s="233">
        <v>0</v>
      </c>
      <c r="M242" s="233">
        <v>0</v>
      </c>
      <c r="N242" s="233">
        <v>0</v>
      </c>
      <c r="O242" s="234">
        <f t="shared" si="43"/>
        <v>0</v>
      </c>
    </row>
    <row r="243" spans="1:16" s="230" customFormat="1" ht="12.75" customHeight="1" x14ac:dyDescent="0.25">
      <c r="A243" s="230" t="s">
        <v>196</v>
      </c>
      <c r="B243" s="230">
        <v>51501</v>
      </c>
      <c r="C243" s="216" t="s">
        <v>357</v>
      </c>
      <c r="D243" s="232">
        <f>+SUMIF(CLASIFICACION!C:C,'CA EF'!B243,CLASIFICACION!G:G)</f>
        <v>0</v>
      </c>
      <c r="E243" s="233">
        <v>0</v>
      </c>
      <c r="F243" s="233">
        <v>0</v>
      </c>
      <c r="G243" s="232">
        <v>0</v>
      </c>
      <c r="H243" s="233">
        <f t="shared" si="42"/>
        <v>0</v>
      </c>
      <c r="I243" s="233">
        <v>0</v>
      </c>
      <c r="J243" s="233">
        <v>0</v>
      </c>
      <c r="K243" s="233">
        <f>-H243</f>
        <v>0</v>
      </c>
      <c r="L243" s="233">
        <v>0</v>
      </c>
      <c r="M243" s="233">
        <v>0</v>
      </c>
      <c r="N243" s="233">
        <v>0</v>
      </c>
      <c r="O243" s="234">
        <f t="shared" si="43"/>
        <v>0</v>
      </c>
    </row>
    <row r="244" spans="1:16" s="230" customFormat="1" ht="12.75" customHeight="1" x14ac:dyDescent="0.25">
      <c r="A244" s="230" t="s">
        <v>196</v>
      </c>
      <c r="B244" s="230">
        <v>515011</v>
      </c>
      <c r="C244" s="216" t="s">
        <v>358</v>
      </c>
      <c r="D244" s="232">
        <f>+SUMIF(CLASIFICACION!C:C,'CA EF'!B244,CLASIFICACION!G:G)</f>
        <v>0</v>
      </c>
      <c r="E244" s="233">
        <v>0</v>
      </c>
      <c r="F244" s="233">
        <v>0</v>
      </c>
      <c r="G244" s="232">
        <v>0</v>
      </c>
      <c r="H244" s="233">
        <f t="shared" si="42"/>
        <v>0</v>
      </c>
      <c r="I244" s="233">
        <f>-H244</f>
        <v>0</v>
      </c>
      <c r="J244" s="233">
        <v>0</v>
      </c>
      <c r="K244" s="233">
        <v>0</v>
      </c>
      <c r="L244" s="233">
        <v>0</v>
      </c>
      <c r="M244" s="233">
        <v>0</v>
      </c>
      <c r="N244" s="233">
        <v>0</v>
      </c>
      <c r="O244" s="234">
        <f t="shared" si="43"/>
        <v>0</v>
      </c>
    </row>
    <row r="245" spans="1:16" s="230" customFormat="1" ht="12.75" customHeight="1" x14ac:dyDescent="0.25">
      <c r="A245" s="230" t="s">
        <v>202</v>
      </c>
      <c r="B245" s="230">
        <v>51501103</v>
      </c>
      <c r="C245" s="216" t="s">
        <v>359</v>
      </c>
      <c r="D245" s="232">
        <f>+SUMIF(CLASIFICACION!C:C,'CA EF'!B245,CLASIFICACION!G:G)</f>
        <v>0</v>
      </c>
      <c r="E245" s="233">
        <v>0</v>
      </c>
      <c r="F245" s="233">
        <v>0</v>
      </c>
      <c r="G245" s="232">
        <v>6318.27</v>
      </c>
      <c r="H245" s="233">
        <f t="shared" si="42"/>
        <v>-6318.27</v>
      </c>
      <c r="I245" s="233">
        <f>-H245</f>
        <v>6318.27</v>
      </c>
      <c r="J245" s="233">
        <v>0</v>
      </c>
      <c r="K245" s="233">
        <v>0</v>
      </c>
      <c r="L245" s="233">
        <v>0</v>
      </c>
      <c r="M245" s="233">
        <v>0</v>
      </c>
      <c r="N245" s="233">
        <v>0</v>
      </c>
      <c r="O245" s="234">
        <f t="shared" si="43"/>
        <v>0</v>
      </c>
    </row>
    <row r="246" spans="1:16" s="230" customFormat="1" ht="12.75" customHeight="1" x14ac:dyDescent="0.25">
      <c r="A246" s="230" t="s">
        <v>196</v>
      </c>
      <c r="B246" s="230">
        <v>52</v>
      </c>
      <c r="C246" s="216" t="s">
        <v>360</v>
      </c>
      <c r="D246" s="232">
        <f>+SUMIF(CLASIFICACION!C:C,'CA EF'!B246,CLASIFICACION!G:G)</f>
        <v>0</v>
      </c>
      <c r="E246" s="233">
        <v>0</v>
      </c>
      <c r="F246" s="233">
        <v>0</v>
      </c>
      <c r="G246" s="232">
        <v>0</v>
      </c>
      <c r="H246" s="233">
        <f t="shared" si="42"/>
        <v>0</v>
      </c>
      <c r="I246" s="233">
        <v>0</v>
      </c>
      <c r="J246" s="233">
        <v>0</v>
      </c>
      <c r="K246" s="233">
        <f>-H246</f>
        <v>0</v>
      </c>
      <c r="L246" s="233">
        <v>0</v>
      </c>
      <c r="M246" s="233">
        <v>0</v>
      </c>
      <c r="N246" s="233">
        <v>0</v>
      </c>
      <c r="O246" s="234">
        <f t="shared" si="41"/>
        <v>0</v>
      </c>
    </row>
    <row r="247" spans="1:16" s="230" customFormat="1" ht="12.75" customHeight="1" x14ac:dyDescent="0.25">
      <c r="A247" s="230" t="s">
        <v>196</v>
      </c>
      <c r="B247" s="230">
        <v>521</v>
      </c>
      <c r="C247" s="216" t="s">
        <v>360</v>
      </c>
      <c r="D247" s="232">
        <f>+SUMIF(CLASIFICACION!C:C,'CA EF'!B247,CLASIFICACION!G:G)</f>
        <v>0</v>
      </c>
      <c r="E247" s="233">
        <v>0</v>
      </c>
      <c r="F247" s="233">
        <v>0</v>
      </c>
      <c r="G247" s="232">
        <v>0</v>
      </c>
      <c r="H247" s="233">
        <f t="shared" si="42"/>
        <v>0</v>
      </c>
      <c r="I247" s="233">
        <v>0</v>
      </c>
      <c r="J247" s="233">
        <v>0</v>
      </c>
      <c r="K247" s="233">
        <v>0</v>
      </c>
      <c r="L247" s="233">
        <f>-H247</f>
        <v>0</v>
      </c>
      <c r="M247" s="233">
        <v>0</v>
      </c>
      <c r="N247" s="233">
        <v>0</v>
      </c>
      <c r="O247" s="234">
        <f t="shared" si="41"/>
        <v>0</v>
      </c>
    </row>
    <row r="248" spans="1:16" s="230" customFormat="1" ht="12.75" customHeight="1" x14ac:dyDescent="0.25">
      <c r="A248" s="230" t="s">
        <v>196</v>
      </c>
      <c r="B248" s="230">
        <v>52101</v>
      </c>
      <c r="C248" s="216" t="s">
        <v>360</v>
      </c>
      <c r="D248" s="232">
        <f>+SUMIF(CLASIFICACION!C:C,'CA EF'!B248,CLASIFICACION!G:G)</f>
        <v>0</v>
      </c>
      <c r="E248" s="233">
        <v>0</v>
      </c>
      <c r="F248" s="233">
        <v>0</v>
      </c>
      <c r="G248" s="232">
        <v>0</v>
      </c>
      <c r="H248" s="233">
        <f t="shared" si="42"/>
        <v>0</v>
      </c>
      <c r="I248" s="233">
        <v>0</v>
      </c>
      <c r="J248" s="233">
        <v>0</v>
      </c>
      <c r="K248" s="233">
        <v>0</v>
      </c>
      <c r="L248" s="233">
        <v>0</v>
      </c>
      <c r="M248" s="233">
        <v>0</v>
      </c>
      <c r="N248" s="233">
        <v>0</v>
      </c>
      <c r="O248" s="234">
        <f t="shared" si="41"/>
        <v>0</v>
      </c>
    </row>
    <row r="249" spans="1:16" s="230" customFormat="1" ht="12.75" customHeight="1" x14ac:dyDescent="0.25">
      <c r="A249" s="230" t="s">
        <v>196</v>
      </c>
      <c r="B249" s="230">
        <v>521011</v>
      </c>
      <c r="C249" s="216" t="s">
        <v>360</v>
      </c>
      <c r="D249" s="232">
        <f>+SUMIF(CLASIFICACION!C:C,'CA EF'!B249,CLASIFICACION!G:G)</f>
        <v>0</v>
      </c>
      <c r="E249" s="233">
        <v>0</v>
      </c>
      <c r="F249" s="233">
        <v>0</v>
      </c>
      <c r="G249" s="232">
        <v>0</v>
      </c>
      <c r="H249" s="233">
        <f t="shared" si="42"/>
        <v>0</v>
      </c>
      <c r="I249" s="233">
        <v>0</v>
      </c>
      <c r="J249" s="233">
        <v>0</v>
      </c>
      <c r="K249" s="233"/>
      <c r="L249" s="233">
        <f>-H249</f>
        <v>0</v>
      </c>
      <c r="M249" s="233">
        <v>0</v>
      </c>
      <c r="N249" s="233">
        <v>0</v>
      </c>
      <c r="O249" s="234">
        <f t="shared" si="41"/>
        <v>0</v>
      </c>
    </row>
    <row r="250" spans="1:16" s="230" customFormat="1" ht="12.75" customHeight="1" x14ac:dyDescent="0.25">
      <c r="A250" s="230" t="s">
        <v>202</v>
      </c>
      <c r="B250" s="230">
        <v>52101101</v>
      </c>
      <c r="C250" s="216" t="s">
        <v>361</v>
      </c>
      <c r="D250" s="232">
        <f>+SUMIF(CLASIFICACION!C:C,'CA EF'!B250,CLASIFICACION!G:G)</f>
        <v>0</v>
      </c>
      <c r="E250" s="233">
        <v>0</v>
      </c>
      <c r="F250" s="233">
        <v>0</v>
      </c>
      <c r="G250" s="232">
        <v>200.1</v>
      </c>
      <c r="H250" s="233">
        <f t="shared" si="42"/>
        <v>-200.1</v>
      </c>
      <c r="I250" s="233">
        <f>-H250</f>
        <v>200.1</v>
      </c>
      <c r="J250" s="233">
        <v>0</v>
      </c>
      <c r="K250" s="233"/>
      <c r="L250" s="233"/>
      <c r="M250" s="233">
        <v>0</v>
      </c>
      <c r="N250" s="233">
        <v>0</v>
      </c>
      <c r="O250" s="234">
        <f t="shared" si="41"/>
        <v>0</v>
      </c>
    </row>
    <row r="251" spans="1:16" s="230" customFormat="1" ht="10.199999999999999" x14ac:dyDescent="0.2">
      <c r="C251" s="235" t="s">
        <v>315</v>
      </c>
      <c r="D251" s="236">
        <f>-D145</f>
        <v>-91012</v>
      </c>
      <c r="E251" s="237">
        <v>0</v>
      </c>
      <c r="F251" s="238">
        <f>+D251</f>
        <v>-91012</v>
      </c>
      <c r="G251" s="236">
        <v>323446.12</v>
      </c>
      <c r="H251" s="239">
        <f>+D251+E251-F251</f>
        <v>0</v>
      </c>
      <c r="I251" s="240">
        <v>0</v>
      </c>
      <c r="J251" s="240">
        <v>0</v>
      </c>
      <c r="K251" s="240">
        <v>0</v>
      </c>
      <c r="L251" s="240">
        <v>0</v>
      </c>
      <c r="M251" s="240">
        <v>0</v>
      </c>
      <c r="N251" s="240">
        <v>0</v>
      </c>
      <c r="O251" s="241">
        <f t="shared" si="41"/>
        <v>0</v>
      </c>
    </row>
    <row r="252" spans="1:16" s="230" customFormat="1" ht="10.8" thickBot="1" x14ac:dyDescent="0.25">
      <c r="C252" s="242" t="s">
        <v>362</v>
      </c>
      <c r="D252" s="243">
        <f>+SUM(D4:D251)-0.01</f>
        <v>20990173.559999999</v>
      </c>
      <c r="E252" s="243">
        <f t="shared" ref="E252:O252" si="45">+SUM(E4:E251)</f>
        <v>-91012</v>
      </c>
      <c r="F252" s="243">
        <f t="shared" si="45"/>
        <v>-91012</v>
      </c>
      <c r="G252" s="243">
        <v>1.9301660356824124E-9</v>
      </c>
      <c r="H252" s="243">
        <f>+SUM(H4:H251)</f>
        <v>21313619.679999992</v>
      </c>
      <c r="I252" s="243">
        <f t="shared" si="45"/>
        <v>-1311597.7099999997</v>
      </c>
      <c r="J252" s="243">
        <f t="shared" si="45"/>
        <v>-421024.77</v>
      </c>
      <c r="K252" s="243">
        <f t="shared" si="45"/>
        <v>1098.52</v>
      </c>
      <c r="L252" s="243">
        <f t="shared" si="45"/>
        <v>30377.53</v>
      </c>
      <c r="M252" s="243">
        <f>+SUM(M4:M251)</f>
        <v>0</v>
      </c>
      <c r="N252" s="243">
        <f>+SUM(N4:N251)</f>
        <v>-20391856.960000001</v>
      </c>
      <c r="O252" s="243">
        <f t="shared" si="45"/>
        <v>-317882.27999999997</v>
      </c>
    </row>
    <row r="253" spans="1:16" ht="15" thickTop="1" x14ac:dyDescent="0.3">
      <c r="D253" s="244">
        <f>+D252/2</f>
        <v>10495086.779999999</v>
      </c>
      <c r="E253" s="244"/>
      <c r="F253" s="244">
        <f>E252-F252</f>
        <v>0</v>
      </c>
      <c r="G253" s="244">
        <v>9.650830178412062E-10</v>
      </c>
      <c r="H253" s="244"/>
      <c r="I253" s="245"/>
      <c r="J253" s="245"/>
      <c r="K253" s="245"/>
      <c r="L253" s="245">
        <f>SUM(I252:L252)</f>
        <v>-1701146.4299999997</v>
      </c>
      <c r="M253" s="245"/>
      <c r="N253" s="245"/>
      <c r="O253" s="245">
        <f>SUM(H252:N252)</f>
        <v>-779383.71000000834</v>
      </c>
      <c r="P253" s="246"/>
    </row>
    <row r="254" spans="1:16" x14ac:dyDescent="0.3">
      <c r="C254" s="247"/>
      <c r="D254" s="248"/>
      <c r="E254" s="248"/>
      <c r="F254" s="248"/>
      <c r="G254" s="248"/>
      <c r="H254" s="248"/>
      <c r="I254" s="249"/>
      <c r="J254" s="249"/>
      <c r="K254" s="249"/>
      <c r="L254" s="249"/>
      <c r="M254" s="249"/>
      <c r="N254" s="249"/>
      <c r="O254" s="249">
        <f>+O253-O252</f>
        <v>-461501.43000000837</v>
      </c>
      <c r="P254" s="250"/>
    </row>
    <row r="255" spans="1:16" x14ac:dyDescent="0.3">
      <c r="H255" s="251"/>
      <c r="O255" s="252"/>
    </row>
    <row r="256" spans="1:16" x14ac:dyDescent="0.3">
      <c r="D256" s="252"/>
      <c r="G256" s="252"/>
      <c r="H256" s="253"/>
      <c r="I256" s="254"/>
      <c r="J256" s="254"/>
      <c r="K256" s="254"/>
      <c r="L256" s="254"/>
      <c r="M256" s="254"/>
      <c r="N256" s="254"/>
    </row>
    <row r="257" spans="4:15" x14ac:dyDescent="0.3">
      <c r="D257" s="255"/>
      <c r="I257" s="257"/>
      <c r="J257" s="257"/>
      <c r="K257" s="257"/>
      <c r="L257" s="257"/>
      <c r="M257" s="257"/>
      <c r="N257" s="257"/>
      <c r="O257" s="252"/>
    </row>
    <row r="258" spans="4:15" ht="15" customHeight="1" x14ac:dyDescent="0.3">
      <c r="D258" s="255"/>
    </row>
  </sheetData>
  <mergeCells count="6">
    <mergeCell ref="C1:O1"/>
    <mergeCell ref="C2:C3"/>
    <mergeCell ref="E2:F2"/>
    <mergeCell ref="I2:L2"/>
    <mergeCell ref="M2:N2"/>
    <mergeCell ref="O2:O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54152-494B-4DF0-AF9A-0C2646506CF4}">
  <sheetPr filterMode="1"/>
  <dimension ref="A1:K299"/>
  <sheetViews>
    <sheetView workbookViewId="0">
      <selection activeCell="C121" sqref="C121"/>
    </sheetView>
  </sheetViews>
  <sheetFormatPr baseColWidth="10" defaultColWidth="41.6640625" defaultRowHeight="11.4" x14ac:dyDescent="0.2"/>
  <cols>
    <col min="1" max="1" width="12.109375" style="258" customWidth="1"/>
    <col min="2" max="2" width="41.88671875" style="258" customWidth="1"/>
    <col min="3" max="3" width="22.44140625" style="260" bestFit="1" customWidth="1"/>
    <col min="4" max="4" width="56.109375" style="260" customWidth="1"/>
    <col min="5" max="5" width="8.5546875" style="261" customWidth="1"/>
    <col min="6" max="6" width="7.109375" style="261" customWidth="1"/>
    <col min="7" max="7" width="18.33203125" style="262" customWidth="1"/>
    <col min="8" max="9" width="18.33203125" style="258" customWidth="1"/>
    <col min="10" max="10" width="22.6640625" style="258" customWidth="1"/>
    <col min="11" max="11" width="18.33203125" style="258" customWidth="1"/>
    <col min="12" max="12" width="16.5546875" style="258" customWidth="1"/>
    <col min="13" max="16384" width="41.6640625" style="258"/>
  </cols>
  <sheetData>
    <row r="1" spans="1:11" x14ac:dyDescent="0.2">
      <c r="B1" s="259" t="s">
        <v>363</v>
      </c>
    </row>
    <row r="2" spans="1:11" hidden="1" x14ac:dyDescent="0.2">
      <c r="B2" s="263" t="s">
        <v>364</v>
      </c>
    </row>
    <row r="3" spans="1:11" hidden="1" x14ac:dyDescent="0.2">
      <c r="H3" s="258" t="s">
        <v>365</v>
      </c>
    </row>
    <row r="4" spans="1:11" s="261" customFormat="1" ht="11.4" hidden="1" customHeight="1" x14ac:dyDescent="0.25">
      <c r="A4" s="264" t="s">
        <v>366</v>
      </c>
      <c r="B4" s="265" t="s">
        <v>367</v>
      </c>
      <c r="C4" s="265" t="s">
        <v>368</v>
      </c>
      <c r="D4" s="265" t="s">
        <v>369</v>
      </c>
      <c r="E4" s="264" t="s">
        <v>370</v>
      </c>
      <c r="F4" s="264" t="s">
        <v>371</v>
      </c>
      <c r="G4" s="266">
        <v>45747</v>
      </c>
      <c r="H4" s="266">
        <v>45016</v>
      </c>
      <c r="I4" s="266">
        <v>45291</v>
      </c>
    </row>
    <row r="5" spans="1:11" ht="12" hidden="1" customHeight="1" x14ac:dyDescent="0.25">
      <c r="A5" s="356" t="s">
        <v>21</v>
      </c>
      <c r="B5" s="356" t="s">
        <v>22</v>
      </c>
      <c r="C5" s="357">
        <v>1</v>
      </c>
      <c r="D5" s="358" t="s">
        <v>21</v>
      </c>
      <c r="E5" s="359" t="s">
        <v>372</v>
      </c>
      <c r="F5" s="359" t="s">
        <v>196</v>
      </c>
      <c r="G5" s="360">
        <f>IF(F5="I",IFERROR(VLOOKUP(C5,'BG32025'!A:O,4,),0),0)</f>
        <v>0</v>
      </c>
      <c r="H5" s="361">
        <f>IF(F5="I",IFERROR(VLOOKUP(D5,#REF!,5,FALSE),0),0)</f>
        <v>0</v>
      </c>
      <c r="I5" s="361">
        <f>IF(F5="I",IFERROR(VLOOKUP(D5,#REF!,14,FALSE),0),0)</f>
        <v>0</v>
      </c>
      <c r="K5" s="258">
        <f>+VLOOKUP(C5,'[1]CA EF'!B:B,1,FALSE)</f>
        <v>1</v>
      </c>
    </row>
    <row r="6" spans="1:11" ht="12" hidden="1" customHeight="1" x14ac:dyDescent="0.25">
      <c r="A6" s="356" t="s">
        <v>21</v>
      </c>
      <c r="B6" s="356" t="s">
        <v>22</v>
      </c>
      <c r="C6" s="357">
        <v>11</v>
      </c>
      <c r="D6" s="358" t="s">
        <v>197</v>
      </c>
      <c r="E6" s="359" t="s">
        <v>372</v>
      </c>
      <c r="F6" s="359" t="s">
        <v>196</v>
      </c>
      <c r="G6" s="360">
        <f>IF(F6="I",IFERROR(VLOOKUP(C6,'BG32025'!A:O,4,),0),0)</f>
        <v>0</v>
      </c>
      <c r="H6" s="361">
        <f>IF(F6="I",IFERROR(VLOOKUP(D6,#REF!,5,FALSE),0),0)</f>
        <v>0</v>
      </c>
      <c r="I6" s="361">
        <f>IF(F6="I",IFERROR(VLOOKUP(D6,#REF!,14,FALSE),0),0)</f>
        <v>0</v>
      </c>
      <c r="K6" s="258">
        <f>+VLOOKUP(C6,'CA EF'!B:B,1,FALSE)</f>
        <v>11</v>
      </c>
    </row>
    <row r="7" spans="1:11" ht="12" hidden="1" customHeight="1" x14ac:dyDescent="0.25">
      <c r="A7" s="356" t="s">
        <v>21</v>
      </c>
      <c r="B7" s="356" t="s">
        <v>22</v>
      </c>
      <c r="C7" s="357">
        <v>111</v>
      </c>
      <c r="D7" s="358" t="s">
        <v>198</v>
      </c>
      <c r="E7" s="359" t="s">
        <v>372</v>
      </c>
      <c r="F7" s="359" t="s">
        <v>196</v>
      </c>
      <c r="G7" s="360">
        <f>IF(F7="I",IFERROR(VLOOKUP(C7,'BG32025'!A:O,4,),0),0)</f>
        <v>0</v>
      </c>
      <c r="H7" s="361">
        <f>IF(F7="I",IFERROR(VLOOKUP(D7,#REF!,5,FALSE),0),0)</f>
        <v>0</v>
      </c>
      <c r="I7" s="361">
        <f>IF(F7="I",IFERROR(VLOOKUP(D7,#REF!,14,FALSE),0),0)</f>
        <v>0</v>
      </c>
      <c r="K7" s="258">
        <f>+VLOOKUP(C7,'CA EF'!B:B,1,FALSE)</f>
        <v>111</v>
      </c>
    </row>
    <row r="8" spans="1:11" ht="12" hidden="1" customHeight="1" x14ac:dyDescent="0.25">
      <c r="A8" s="356" t="s">
        <v>21</v>
      </c>
      <c r="B8" s="356" t="s">
        <v>22</v>
      </c>
      <c r="C8" s="357">
        <v>11111</v>
      </c>
      <c r="D8" s="358" t="s">
        <v>199</v>
      </c>
      <c r="E8" s="359" t="s">
        <v>372</v>
      </c>
      <c r="F8" s="359" t="s">
        <v>196</v>
      </c>
      <c r="G8" s="360">
        <f>IF(F8="I",IFERROR(VLOOKUP(C8,'BG32025'!A:O,4,),0),0)</f>
        <v>0</v>
      </c>
      <c r="H8" s="361">
        <f>IF(F8="I",IFERROR(VLOOKUP(D8,#REF!,5,FALSE),0),0)</f>
        <v>0</v>
      </c>
      <c r="I8" s="361">
        <f>IF(F8="I",IFERROR(VLOOKUP(D8,#REF!,14,FALSE),0),0)</f>
        <v>0</v>
      </c>
      <c r="K8" s="258">
        <f>+VLOOKUP(C8,'CA EF'!B:B,1,FALSE)</f>
        <v>11111</v>
      </c>
    </row>
    <row r="9" spans="1:11" ht="12" hidden="1" customHeight="1" x14ac:dyDescent="0.25">
      <c r="A9" s="356" t="s">
        <v>21</v>
      </c>
      <c r="B9" s="356" t="s">
        <v>22</v>
      </c>
      <c r="C9" s="357">
        <v>111111</v>
      </c>
      <c r="D9" s="358" t="s">
        <v>200</v>
      </c>
      <c r="E9" s="359" t="s">
        <v>372</v>
      </c>
      <c r="F9" s="359" t="s">
        <v>196</v>
      </c>
      <c r="G9" s="360">
        <f>IF(F9="I",IFERROR(VLOOKUP(C9,'BG32025'!A:O,4,),0),0)</f>
        <v>0</v>
      </c>
      <c r="H9" s="361">
        <f>IF(F9="I",IFERROR(VLOOKUP(D9,#REF!,5,FALSE),0),0)</f>
        <v>0</v>
      </c>
      <c r="I9" s="361">
        <f>IF(F9="I",IFERROR(VLOOKUP(D9,#REF!,14,FALSE),0),0)</f>
        <v>0</v>
      </c>
      <c r="J9" s="273"/>
      <c r="K9" s="258">
        <f>+VLOOKUP(C9,'CA EF'!B:B,1,FALSE)</f>
        <v>111111</v>
      </c>
    </row>
    <row r="10" spans="1:11" ht="12" hidden="1" customHeight="1" x14ac:dyDescent="0.25">
      <c r="A10" s="356" t="s">
        <v>21</v>
      </c>
      <c r="B10" s="356" t="s">
        <v>22</v>
      </c>
      <c r="C10" s="357">
        <v>11111111</v>
      </c>
      <c r="D10" s="358" t="s">
        <v>201</v>
      </c>
      <c r="E10" s="359" t="s">
        <v>372</v>
      </c>
      <c r="F10" s="359" t="s">
        <v>196</v>
      </c>
      <c r="G10" s="360">
        <f>IF(F10="I",IFERROR(VLOOKUP(C10,'BG32025'!A:O,4,),0),0)</f>
        <v>0</v>
      </c>
      <c r="H10" s="361">
        <f>IF(F10="I",IFERROR(VLOOKUP(D10,#REF!,5,FALSE),0),0)</f>
        <v>0</v>
      </c>
      <c r="I10" s="361">
        <f>IF(F10="I",IFERROR(VLOOKUP(D10,#REF!,14,FALSE),0),0)</f>
        <v>0</v>
      </c>
      <c r="J10" s="273"/>
      <c r="K10" s="258">
        <f>+VLOOKUP(C10,'CA EF'!B:B,1,FALSE)</f>
        <v>11111111</v>
      </c>
    </row>
    <row r="11" spans="1:11" ht="12" hidden="1" customHeight="1" x14ac:dyDescent="0.25">
      <c r="A11" s="356" t="s">
        <v>21</v>
      </c>
      <c r="B11" s="356" t="s">
        <v>22</v>
      </c>
      <c r="C11" s="357">
        <v>1111111102</v>
      </c>
      <c r="D11" s="358" t="s">
        <v>203</v>
      </c>
      <c r="E11" s="359" t="s">
        <v>372</v>
      </c>
      <c r="F11" s="359" t="s">
        <v>202</v>
      </c>
      <c r="G11" s="360">
        <f>IF(F11="I",IFERROR(VLOOKUP(C11,'BG32025'!A:O,4,),0),0)</f>
        <v>0</v>
      </c>
      <c r="H11" s="361">
        <f>IF(F11="I",IFERROR(VLOOKUP(D11,#REF!,5,FALSE),0),0)</f>
        <v>0</v>
      </c>
      <c r="I11" s="361">
        <f>IF(F11="I",IFERROR(VLOOKUP(D11,#REF!,14,FALSE),0),0)</f>
        <v>0</v>
      </c>
      <c r="J11" s="273"/>
      <c r="K11" s="258">
        <f>+VLOOKUP(C11,'CA EF'!B:B,1,FALSE)</f>
        <v>1111111102</v>
      </c>
    </row>
    <row r="12" spans="1:11" ht="12" hidden="1" customHeight="1" x14ac:dyDescent="0.25">
      <c r="A12" s="356" t="s">
        <v>21</v>
      </c>
      <c r="B12" s="356" t="s">
        <v>22</v>
      </c>
      <c r="C12" s="357">
        <v>1111111103</v>
      </c>
      <c r="D12" s="358" t="s">
        <v>204</v>
      </c>
      <c r="E12" s="359" t="s">
        <v>372</v>
      </c>
      <c r="F12" s="359" t="s">
        <v>202</v>
      </c>
      <c r="G12" s="362">
        <f>IF(F12="I",IFERROR(VLOOKUP(C12,'BG32025'!A:O,4,),0),0)</f>
        <v>173507</v>
      </c>
      <c r="H12" s="361">
        <f>IF(F12="I",IFERROR(VLOOKUP(D12,#REF!,5,FALSE),0),0)</f>
        <v>0</v>
      </c>
      <c r="I12" s="361">
        <f>IF(F12="I",IFERROR(VLOOKUP(D12,#REF!,14,FALSE),0),0)</f>
        <v>0</v>
      </c>
      <c r="J12" s="273"/>
      <c r="K12" s="258">
        <f>+VLOOKUP(C12,'CA EF'!B:B,1,FALSE)</f>
        <v>1111111103</v>
      </c>
    </row>
    <row r="13" spans="1:11" ht="12" hidden="1" customHeight="1" x14ac:dyDescent="0.25">
      <c r="A13" s="356" t="s">
        <v>21</v>
      </c>
      <c r="B13" s="356" t="s">
        <v>24</v>
      </c>
      <c r="C13" s="357">
        <v>112</v>
      </c>
      <c r="D13" s="358" t="s">
        <v>205</v>
      </c>
      <c r="E13" s="359" t="s">
        <v>372</v>
      </c>
      <c r="F13" s="359" t="s">
        <v>196</v>
      </c>
      <c r="G13" s="360">
        <f>IF(F13="I",IFERROR(VLOOKUP(C13,'BG32025'!A:O,4,),0),0)</f>
        <v>0</v>
      </c>
      <c r="H13" s="361">
        <f>IF(F13="I",IFERROR(VLOOKUP(D13,#REF!,5,FALSE),0),0)</f>
        <v>0</v>
      </c>
      <c r="I13" s="361">
        <f>IF(F13="I",IFERROR(VLOOKUP(D13,#REF!,14,FALSE),0),0)</f>
        <v>0</v>
      </c>
      <c r="J13" s="273"/>
      <c r="K13" s="258">
        <f>+VLOOKUP(C13,'CA EF'!B:B,1,FALSE)</f>
        <v>112</v>
      </c>
    </row>
    <row r="14" spans="1:11" ht="12" hidden="1" customHeight="1" x14ac:dyDescent="0.25">
      <c r="A14" s="356" t="s">
        <v>21</v>
      </c>
      <c r="B14" s="356" t="s">
        <v>24</v>
      </c>
      <c r="C14" s="357">
        <v>11202</v>
      </c>
      <c r="D14" s="358" t="s">
        <v>24</v>
      </c>
      <c r="E14" s="359" t="s">
        <v>372</v>
      </c>
      <c r="F14" s="359" t="s">
        <v>196</v>
      </c>
      <c r="G14" s="360">
        <f>IF(F14="I",IFERROR(VLOOKUP(C14,'BG32025'!A:O,4,),0),0)</f>
        <v>0</v>
      </c>
      <c r="H14" s="361">
        <f>IF(F14="I",IFERROR(VLOOKUP(D14,#REF!,5,FALSE),0),0)</f>
        <v>0</v>
      </c>
      <c r="I14" s="361">
        <f>IF(F14="I",IFERROR(VLOOKUP(D14,#REF!,14,FALSE),0),0)</f>
        <v>0</v>
      </c>
      <c r="K14" s="258">
        <f>+VLOOKUP(C14,'CA EF'!B:B,1,FALSE)</f>
        <v>11202</v>
      </c>
    </row>
    <row r="15" spans="1:11" ht="12" hidden="1" customHeight="1" x14ac:dyDescent="0.25">
      <c r="A15" s="356" t="s">
        <v>21</v>
      </c>
      <c r="B15" s="356" t="s">
        <v>24</v>
      </c>
      <c r="C15" s="357">
        <v>112022</v>
      </c>
      <c r="D15" s="358" t="s">
        <v>206</v>
      </c>
      <c r="E15" s="359" t="s">
        <v>372</v>
      </c>
      <c r="F15" s="359" t="s">
        <v>196</v>
      </c>
      <c r="G15" s="360">
        <f>IF(F15="I",IFERROR(VLOOKUP(C15,'BG32025'!A:O,4,),0),0)</f>
        <v>0</v>
      </c>
      <c r="H15" s="361">
        <f>IF(F15="I",IFERROR(VLOOKUP(D15,#REF!,5,FALSE),0),0)</f>
        <v>0</v>
      </c>
      <c r="I15" s="361">
        <f>IF(F15="I",IFERROR(VLOOKUP(D15,#REF!,14,FALSE),0),0)</f>
        <v>0</v>
      </c>
      <c r="K15" s="258">
        <f>+VLOOKUP(C15,'CA EF'!B:B,1,FALSE)</f>
        <v>112022</v>
      </c>
    </row>
    <row r="16" spans="1:11" ht="12" hidden="1" customHeight="1" x14ac:dyDescent="0.25">
      <c r="A16" s="356" t="s">
        <v>21</v>
      </c>
      <c r="B16" s="356" t="s">
        <v>24</v>
      </c>
      <c r="C16" s="357">
        <v>11202202</v>
      </c>
      <c r="D16" s="358" t="s">
        <v>207</v>
      </c>
      <c r="E16" s="359" t="s">
        <v>372</v>
      </c>
      <c r="F16" s="359" t="s">
        <v>202</v>
      </c>
      <c r="G16" s="360">
        <f>IF(F16="I",IFERROR(VLOOKUP(C16,'BG32025'!A:O,4,),0),0)</f>
        <v>0</v>
      </c>
      <c r="H16" s="361">
        <f>IF(F16="I",IFERROR(VLOOKUP(D16,#REF!,5,FALSE),0),0)</f>
        <v>0</v>
      </c>
      <c r="I16" s="361">
        <f>IF(F16="I",IFERROR(VLOOKUP(D16,#REF!,14,FALSE),0),0)</f>
        <v>0</v>
      </c>
      <c r="K16" s="258">
        <f>+VLOOKUP(C16,'CA EF'!B:B,1,FALSE)</f>
        <v>11202202</v>
      </c>
    </row>
    <row r="17" spans="1:11" ht="12" hidden="1" customHeight="1" x14ac:dyDescent="0.25">
      <c r="A17" s="356" t="s">
        <v>21</v>
      </c>
      <c r="B17" s="356" t="s">
        <v>22</v>
      </c>
      <c r="C17" s="357">
        <v>11212202</v>
      </c>
      <c r="D17" s="358" t="s">
        <v>208</v>
      </c>
      <c r="E17" s="359" t="s">
        <v>372</v>
      </c>
      <c r="F17" s="359" t="s">
        <v>202</v>
      </c>
      <c r="G17" s="360">
        <f>IF(F17="I",IFERROR(VLOOKUP(C17,'BG32025'!A:O,4,),0),0)</f>
        <v>0</v>
      </c>
      <c r="H17" s="361">
        <f>IF(F17="I",IFERROR(VLOOKUP(D17,#REF!,5,FALSE),0),0)</f>
        <v>0</v>
      </c>
      <c r="I17" s="361">
        <f>IF(F17="I",IFERROR(VLOOKUP(D17,#REF!,14,FALSE),0),0)</f>
        <v>0</v>
      </c>
      <c r="K17" s="258">
        <f>+VLOOKUP(C17,'CA EF'!B:B,1,FALSE)</f>
        <v>11212202</v>
      </c>
    </row>
    <row r="18" spans="1:11" ht="12" hidden="1" customHeight="1" x14ac:dyDescent="0.25">
      <c r="A18" s="356" t="s">
        <v>21</v>
      </c>
      <c r="B18" s="356" t="s">
        <v>16</v>
      </c>
      <c r="C18" s="357">
        <v>114</v>
      </c>
      <c r="D18" s="358" t="s">
        <v>209</v>
      </c>
      <c r="E18" s="359" t="s">
        <v>372</v>
      </c>
      <c r="F18" s="359" t="s">
        <v>196</v>
      </c>
      <c r="G18" s="362">
        <f>IF(F18="I",IFERROR(VLOOKUP(C18,'BG32025'!A:O,4,),0),0)</f>
        <v>0</v>
      </c>
      <c r="H18" s="361">
        <f>IF(F18="I",IFERROR(VLOOKUP(D18,#REF!,5,FALSE),0),0)</f>
        <v>0</v>
      </c>
      <c r="I18" s="361">
        <f>IF(F18="I",IFERROR(VLOOKUP(D18,#REF!,14,FALSE),0),0)</f>
        <v>0</v>
      </c>
      <c r="K18" s="258">
        <f>+VLOOKUP(C18,'CA EF'!B:B,1,FALSE)</f>
        <v>114</v>
      </c>
    </row>
    <row r="19" spans="1:11" ht="12" hidden="1" customHeight="1" x14ac:dyDescent="0.25">
      <c r="A19" s="356" t="s">
        <v>21</v>
      </c>
      <c r="B19" s="356" t="s">
        <v>16</v>
      </c>
      <c r="C19" s="357">
        <v>11402</v>
      </c>
      <c r="D19" s="358" t="s">
        <v>210</v>
      </c>
      <c r="E19" s="359" t="s">
        <v>372</v>
      </c>
      <c r="F19" s="359" t="s">
        <v>196</v>
      </c>
      <c r="G19" s="362">
        <f>IF(F19="I",IFERROR(VLOOKUP(C19,'BG32025'!A:O,4,),0),0)</f>
        <v>0</v>
      </c>
      <c r="H19" s="361">
        <f>IF(F19="I",IFERROR(VLOOKUP(D19,#REF!,5,FALSE),0),0)</f>
        <v>0</v>
      </c>
      <c r="I19" s="361">
        <f>IF(F19="I",IFERROR(VLOOKUP(D19,#REF!,14,FALSE),0),0)</f>
        <v>0</v>
      </c>
      <c r="K19" s="258">
        <f>+VLOOKUP(C19,'CA EF'!B:B,1,FALSE)</f>
        <v>11402</v>
      </c>
    </row>
    <row r="20" spans="1:11" ht="12" hidden="1" customHeight="1" x14ac:dyDescent="0.25">
      <c r="A20" s="356" t="s">
        <v>21</v>
      </c>
      <c r="B20" s="356" t="s">
        <v>16</v>
      </c>
      <c r="C20" s="357">
        <v>114022</v>
      </c>
      <c r="D20" s="358" t="s">
        <v>211</v>
      </c>
      <c r="E20" s="359" t="s">
        <v>372</v>
      </c>
      <c r="F20" s="359" t="s">
        <v>196</v>
      </c>
      <c r="G20" s="362">
        <f>IF(F20="I",IFERROR(VLOOKUP(C20,'BG32025'!A:O,4,),0),0)</f>
        <v>0</v>
      </c>
      <c r="H20" s="361">
        <f>IF(F20="I",IFERROR(VLOOKUP(D20,#REF!,5,FALSE),0),0)</f>
        <v>0</v>
      </c>
      <c r="I20" s="361">
        <f>IF(F20="I",IFERROR(VLOOKUP(D20,#REF!,14,FALSE),0),0)</f>
        <v>0</v>
      </c>
      <c r="K20" s="258">
        <f>+VLOOKUP(C20,'CA EF'!B:B,1,FALSE)</f>
        <v>114022</v>
      </c>
    </row>
    <row r="21" spans="1:11" ht="12" hidden="1" customHeight="1" x14ac:dyDescent="0.25">
      <c r="A21" s="356" t="s">
        <v>21</v>
      </c>
      <c r="B21" s="356" t="s">
        <v>16</v>
      </c>
      <c r="C21" s="357">
        <v>11402201</v>
      </c>
      <c r="D21" s="358" t="s">
        <v>212</v>
      </c>
      <c r="E21" s="359" t="s">
        <v>372</v>
      </c>
      <c r="F21" s="359" t="s">
        <v>196</v>
      </c>
      <c r="G21" s="362">
        <f>IF(F21="I",IFERROR(VLOOKUP(C21,'BG32025'!A:O,4,),0),0)</f>
        <v>0</v>
      </c>
      <c r="H21" s="361">
        <f>IF(F21="I",IFERROR(VLOOKUP(D21,#REF!,5,FALSE),0),0)</f>
        <v>0</v>
      </c>
      <c r="I21" s="361">
        <f>IF(F21="I",IFERROR(VLOOKUP(D21,#REF!,14,FALSE),0),0)</f>
        <v>0</v>
      </c>
      <c r="K21" s="258">
        <f>+VLOOKUP(C21,'CA EF'!B:B,1,FALSE)</f>
        <v>11402201</v>
      </c>
    </row>
    <row r="22" spans="1:11" ht="12" hidden="1" customHeight="1" x14ac:dyDescent="0.25">
      <c r="A22" s="356" t="s">
        <v>21</v>
      </c>
      <c r="B22" s="356" t="s">
        <v>16</v>
      </c>
      <c r="C22" s="357">
        <v>1140220102</v>
      </c>
      <c r="D22" s="358" t="s">
        <v>213</v>
      </c>
      <c r="E22" s="359" t="s">
        <v>372</v>
      </c>
      <c r="F22" s="359" t="s">
        <v>202</v>
      </c>
      <c r="G22" s="362">
        <f>IF(F22="I",IFERROR(VLOOKUP(C22,'BG32025'!A:O,4,),0),0)</f>
        <v>383000</v>
      </c>
      <c r="H22" s="361">
        <f>IF(F22="I",IFERROR(VLOOKUP(D22,#REF!,5,FALSE),0),0)</f>
        <v>0</v>
      </c>
      <c r="I22" s="361">
        <f>IF(F22="I",IFERROR(VLOOKUP(D22,#REF!,14,FALSE),0),0)</f>
        <v>0</v>
      </c>
      <c r="K22" s="258">
        <f>+VLOOKUP(C22,'CA EF'!B:B,1,FALSE)</f>
        <v>1140220102</v>
      </c>
    </row>
    <row r="23" spans="1:11" ht="12" hidden="1" customHeight="1" x14ac:dyDescent="0.25">
      <c r="A23" s="356" t="s">
        <v>21</v>
      </c>
      <c r="B23" s="356" t="s">
        <v>16</v>
      </c>
      <c r="C23" s="357">
        <v>11402202</v>
      </c>
      <c r="D23" s="358" t="s">
        <v>214</v>
      </c>
      <c r="E23" s="359" t="s">
        <v>372</v>
      </c>
      <c r="F23" s="359" t="s">
        <v>196</v>
      </c>
      <c r="G23" s="362">
        <f>IF(F23="I",IFERROR(VLOOKUP(C23,'BG32025'!A:O,4,),0),0)</f>
        <v>0</v>
      </c>
      <c r="H23" s="361">
        <f>IF(F23="I",IFERROR(VLOOKUP(D23,#REF!,5,FALSE),0),0)</f>
        <v>0</v>
      </c>
      <c r="I23" s="361">
        <f>IF(F23="I",IFERROR(VLOOKUP(D23,#REF!,14,FALSE),0),0)</f>
        <v>0</v>
      </c>
      <c r="K23" s="258">
        <f>+VLOOKUP(C23,'CA EF'!B:B,1,FALSE)</f>
        <v>11402202</v>
      </c>
    </row>
    <row r="24" spans="1:11" ht="12" hidden="1" customHeight="1" x14ac:dyDescent="0.25">
      <c r="A24" s="356" t="s">
        <v>21</v>
      </c>
      <c r="B24" s="356" t="s">
        <v>16</v>
      </c>
      <c r="C24" s="357">
        <v>1140220202</v>
      </c>
      <c r="D24" s="358" t="s">
        <v>215</v>
      </c>
      <c r="E24" s="359" t="s">
        <v>372</v>
      </c>
      <c r="F24" s="359" t="s">
        <v>202</v>
      </c>
      <c r="G24" s="362">
        <f>IF(F24="I",IFERROR(VLOOKUP(C24,'BG32025'!A:O,4,),0),0)</f>
        <v>320000</v>
      </c>
      <c r="H24" s="361">
        <f>IF(F24="I",IFERROR(VLOOKUP(D24,#REF!,5,FALSE),0),0)</f>
        <v>0</v>
      </c>
      <c r="I24" s="361">
        <f>IF(F24="I",IFERROR(VLOOKUP(D24,#REF!,14,FALSE),0),0)</f>
        <v>0</v>
      </c>
      <c r="K24" s="258">
        <f>+VLOOKUP(C24,'CA EF'!B:B,1,FALSE)</f>
        <v>1140220202</v>
      </c>
    </row>
    <row r="25" spans="1:11" ht="12" hidden="1" customHeight="1" x14ac:dyDescent="0.25">
      <c r="A25" s="356" t="s">
        <v>21</v>
      </c>
      <c r="B25" s="356" t="s">
        <v>16</v>
      </c>
      <c r="C25" s="357">
        <v>11402203</v>
      </c>
      <c r="D25" s="358" t="s">
        <v>216</v>
      </c>
      <c r="E25" s="359" t="s">
        <v>372</v>
      </c>
      <c r="F25" s="359" t="s">
        <v>196</v>
      </c>
      <c r="G25" s="362">
        <f>IF(F25="I",IFERROR(VLOOKUP(C25,'BG32025'!A:O,4,),0),0)</f>
        <v>0</v>
      </c>
      <c r="H25" s="361">
        <f>IF(F25="I",IFERROR(VLOOKUP(D25,#REF!,5,FALSE),0),0)</f>
        <v>0</v>
      </c>
      <c r="I25" s="361">
        <f>IF(F25="I",IFERROR(VLOOKUP(D25,#REF!,14,FALSE),0),0)</f>
        <v>0</v>
      </c>
      <c r="K25" s="258">
        <f>+VLOOKUP(C25,'CA EF'!B:B,1,FALSE)</f>
        <v>11402203</v>
      </c>
    </row>
    <row r="26" spans="1:11" ht="12" hidden="1" customHeight="1" x14ac:dyDescent="0.25">
      <c r="A26" s="356" t="s">
        <v>21</v>
      </c>
      <c r="B26" s="356" t="s">
        <v>16</v>
      </c>
      <c r="C26" s="357">
        <v>1140220302</v>
      </c>
      <c r="D26" s="358" t="s">
        <v>217</v>
      </c>
      <c r="E26" s="359" t="s">
        <v>372</v>
      </c>
      <c r="F26" s="359" t="s">
        <v>202</v>
      </c>
      <c r="G26" s="362">
        <f>IF(F26="I",IFERROR(VLOOKUP(C26,'BG32025'!A:O,4,),0),0)</f>
        <v>3930000</v>
      </c>
      <c r="H26" s="361">
        <f>IF(F26="I",IFERROR(VLOOKUP(D26,#REF!,5,FALSE),0),0)</f>
        <v>0</v>
      </c>
      <c r="I26" s="361">
        <f>IF(F26="I",IFERROR(VLOOKUP(D26,#REF!,14,FALSE),0),0)</f>
        <v>0</v>
      </c>
      <c r="K26" s="258">
        <f>+VLOOKUP(C26,'CA EF'!B:B,1,FALSE)</f>
        <v>1140220302</v>
      </c>
    </row>
    <row r="27" spans="1:11" ht="12" hidden="1" customHeight="1" x14ac:dyDescent="0.25">
      <c r="A27" s="356" t="s">
        <v>21</v>
      </c>
      <c r="B27" s="356" t="s">
        <v>16</v>
      </c>
      <c r="C27" s="357">
        <v>114023</v>
      </c>
      <c r="D27" s="358" t="s">
        <v>218</v>
      </c>
      <c r="E27" s="359" t="s">
        <v>372</v>
      </c>
      <c r="F27" s="359" t="s">
        <v>196</v>
      </c>
      <c r="G27" s="362">
        <f>IF(F27="I",IFERROR(VLOOKUP(C27,'BG32025'!A:O,4,),0),0)</f>
        <v>0</v>
      </c>
      <c r="H27" s="361">
        <f>IF(F27="I",IFERROR(VLOOKUP(D27,#REF!,5,FALSE),0),0)</f>
        <v>0</v>
      </c>
      <c r="I27" s="361">
        <f>IF(F27="I",IFERROR(VLOOKUP(D27,#REF!,14,FALSE),0),0)</f>
        <v>0</v>
      </c>
      <c r="K27" s="258">
        <f>+VLOOKUP(C27,'CA EF'!B:B,1,FALSE)</f>
        <v>114023</v>
      </c>
    </row>
    <row r="28" spans="1:11" ht="12" hidden="1" customHeight="1" x14ac:dyDescent="0.25">
      <c r="A28" s="356" t="s">
        <v>21</v>
      </c>
      <c r="B28" s="356" t="s">
        <v>16</v>
      </c>
      <c r="C28" s="357">
        <v>11402301</v>
      </c>
      <c r="D28" s="358" t="s">
        <v>219</v>
      </c>
      <c r="E28" s="359" t="s">
        <v>372</v>
      </c>
      <c r="F28" s="359" t="s">
        <v>196</v>
      </c>
      <c r="G28" s="362">
        <f>IF(F28="I",IFERROR(VLOOKUP(C28,'BG32025'!A:O,4,),0),0)</f>
        <v>0</v>
      </c>
      <c r="H28" s="361">
        <f>IF(F28="I",IFERROR(VLOOKUP(D28,#REF!,5,FALSE),0),0)</f>
        <v>0</v>
      </c>
      <c r="I28" s="361">
        <f>IF(F28="I",IFERROR(VLOOKUP(D28,#REF!,14,FALSE),0),0)</f>
        <v>0</v>
      </c>
      <c r="K28" s="258">
        <f>+VLOOKUP(C28,'CA EF'!B:B,1,FALSE)</f>
        <v>11402301</v>
      </c>
    </row>
    <row r="29" spans="1:11" ht="12" hidden="1" customHeight="1" x14ac:dyDescent="0.25">
      <c r="A29" s="356" t="s">
        <v>21</v>
      </c>
      <c r="B29" s="356" t="s">
        <v>16</v>
      </c>
      <c r="C29" s="357">
        <v>1140230102</v>
      </c>
      <c r="D29" s="358" t="s">
        <v>220</v>
      </c>
      <c r="E29" s="359" t="s">
        <v>372</v>
      </c>
      <c r="F29" s="359" t="s">
        <v>202</v>
      </c>
      <c r="G29" s="362">
        <f>IF(F29="I",IFERROR(VLOOKUP(C29,'BG32025'!A:O,4,),0),0)</f>
        <v>363000</v>
      </c>
      <c r="H29" s="361">
        <f>IF(F29="I",IFERROR(VLOOKUP(D29,#REF!,5,FALSE),0),0)</f>
        <v>0</v>
      </c>
      <c r="I29" s="361">
        <f>IF(F29="I",IFERROR(VLOOKUP(D29,#REF!,14,FALSE),0),0)</f>
        <v>0</v>
      </c>
      <c r="K29" s="258">
        <f>+VLOOKUP(C29,'CA EF'!B:B,1,FALSE)</f>
        <v>1140230102</v>
      </c>
    </row>
    <row r="30" spans="1:11" ht="12" hidden="1" customHeight="1" x14ac:dyDescent="0.25">
      <c r="A30" s="356" t="s">
        <v>21</v>
      </c>
      <c r="B30" s="356" t="s">
        <v>16</v>
      </c>
      <c r="C30" s="357">
        <v>11402302</v>
      </c>
      <c r="D30" s="358" t="s">
        <v>221</v>
      </c>
      <c r="E30" s="359" t="s">
        <v>372</v>
      </c>
      <c r="F30" s="359" t="s">
        <v>196</v>
      </c>
      <c r="G30" s="362">
        <f>IF(F30="I",IFERROR(VLOOKUP(C30,'BG32025'!A:O,4,),0),0)</f>
        <v>0</v>
      </c>
      <c r="H30" s="361">
        <f>IF(F30="I",IFERROR(VLOOKUP(D30,#REF!,5,FALSE),0),0)</f>
        <v>0</v>
      </c>
      <c r="I30" s="361">
        <f>IF(F30="I",IFERROR(VLOOKUP(D30,#REF!,14,FALSE),0),0)</f>
        <v>0</v>
      </c>
      <c r="K30" s="258">
        <f>+VLOOKUP(C30,'CA EF'!B:B,1,FALSE)</f>
        <v>11402302</v>
      </c>
    </row>
    <row r="31" spans="1:11" ht="12" hidden="1" customHeight="1" x14ac:dyDescent="0.25">
      <c r="A31" s="356" t="s">
        <v>21</v>
      </c>
      <c r="B31" s="356" t="s">
        <v>16</v>
      </c>
      <c r="C31" s="357">
        <v>1140230202</v>
      </c>
      <c r="D31" s="358" t="s">
        <v>222</v>
      </c>
      <c r="E31" s="359" t="s">
        <v>372</v>
      </c>
      <c r="F31" s="359" t="s">
        <v>202</v>
      </c>
      <c r="G31" s="362">
        <f>IF(F31="I",IFERROR(VLOOKUP(C31,'BG32025'!A:O,4,),0),0)</f>
        <v>641003</v>
      </c>
      <c r="H31" s="361">
        <f>IF(F31="I",IFERROR(VLOOKUP(D31,#REF!,5,FALSE),0),0)</f>
        <v>0</v>
      </c>
      <c r="I31" s="361">
        <f>IF(F31="I",IFERROR(VLOOKUP(D31,#REF!,14,FALSE),0),0)</f>
        <v>0</v>
      </c>
      <c r="J31" s="258" t="s">
        <v>365</v>
      </c>
      <c r="K31" s="258">
        <f>+VLOOKUP(C31,'CA EF'!B:B,1,FALSE)</f>
        <v>1140230202</v>
      </c>
    </row>
    <row r="32" spans="1:11" ht="12" hidden="1" customHeight="1" x14ac:dyDescent="0.25">
      <c r="A32" s="356" t="s">
        <v>21</v>
      </c>
      <c r="B32" s="356" t="s">
        <v>16</v>
      </c>
      <c r="C32" s="357">
        <v>11402303</v>
      </c>
      <c r="D32" s="358" t="s">
        <v>223</v>
      </c>
      <c r="E32" s="359" t="s">
        <v>372</v>
      </c>
      <c r="F32" s="359" t="s">
        <v>196</v>
      </c>
      <c r="G32" s="362">
        <f>IF(F32="I",IFERROR(VLOOKUP(C32,'BG32025'!A:O,4,),0),0)</f>
        <v>0</v>
      </c>
      <c r="H32" s="361">
        <f>IF(F32="I",IFERROR(VLOOKUP(D32,#REF!,5,FALSE),0),0)</f>
        <v>0</v>
      </c>
      <c r="I32" s="361">
        <f>IF(F32="I",IFERROR(VLOOKUP(D32,#REF!,14,FALSE),0),0)</f>
        <v>0</v>
      </c>
      <c r="J32" s="258" t="s">
        <v>365</v>
      </c>
      <c r="K32" s="258">
        <f>+VLOOKUP(C32,'CA EF'!B:B,1,FALSE)</f>
        <v>11402303</v>
      </c>
    </row>
    <row r="33" spans="1:11" ht="12" hidden="1" customHeight="1" x14ac:dyDescent="0.25">
      <c r="A33" s="356" t="s">
        <v>21</v>
      </c>
      <c r="B33" s="356" t="s">
        <v>16</v>
      </c>
      <c r="C33" s="357">
        <v>1140230302</v>
      </c>
      <c r="D33" s="358" t="s">
        <v>224</v>
      </c>
      <c r="E33" s="359" t="s">
        <v>372</v>
      </c>
      <c r="F33" s="359" t="s">
        <v>202</v>
      </c>
      <c r="G33" s="362">
        <f>IF(F33="I",IFERROR(VLOOKUP(C33,'BG32025'!A:O,4,),0),0)</f>
        <v>0</v>
      </c>
      <c r="H33" s="361">
        <f>IF(F33="I",IFERROR(VLOOKUP(D33,#REF!,5,FALSE),0),0)</f>
        <v>0</v>
      </c>
      <c r="I33" s="361">
        <f>IF(F33="I",IFERROR(VLOOKUP(D33,#REF!,14,FALSE),0),0)</f>
        <v>0</v>
      </c>
      <c r="K33" s="258">
        <f>+VLOOKUP(C33,'CA EF'!B:B,1,FALSE)</f>
        <v>1140230302</v>
      </c>
    </row>
    <row r="34" spans="1:11" ht="12" hidden="1" customHeight="1" x14ac:dyDescent="0.25">
      <c r="A34" s="356" t="s">
        <v>21</v>
      </c>
      <c r="B34" s="356" t="s">
        <v>16</v>
      </c>
      <c r="C34" s="357">
        <v>11402304</v>
      </c>
      <c r="D34" s="358" t="s">
        <v>225</v>
      </c>
      <c r="E34" s="359" t="s">
        <v>372</v>
      </c>
      <c r="F34" s="359" t="s">
        <v>196</v>
      </c>
      <c r="G34" s="362">
        <f>IF(F34="I",IFERROR(VLOOKUP(C34,'BG32025'!A:O,4,),0),0)</f>
        <v>0</v>
      </c>
      <c r="H34" s="361">
        <f>IF(F34="I",IFERROR(VLOOKUP(D34,#REF!,5,FALSE),0),0)</f>
        <v>0</v>
      </c>
      <c r="I34" s="361">
        <f>IF(F34="I",IFERROR(VLOOKUP(D34,#REF!,14,FALSE),0),0)</f>
        <v>0</v>
      </c>
      <c r="K34" s="258">
        <f>+VLOOKUP(C34,'CA EF'!B:B,1,FALSE)</f>
        <v>11402304</v>
      </c>
    </row>
    <row r="35" spans="1:11" ht="12" hidden="1" customHeight="1" x14ac:dyDescent="0.25">
      <c r="A35" s="356" t="s">
        <v>21</v>
      </c>
      <c r="B35" s="356" t="s">
        <v>16</v>
      </c>
      <c r="C35" s="357">
        <v>1140230402</v>
      </c>
      <c r="D35" s="358" t="s">
        <v>226</v>
      </c>
      <c r="E35" s="359" t="s">
        <v>372</v>
      </c>
      <c r="F35" s="359" t="s">
        <v>202</v>
      </c>
      <c r="G35" s="362">
        <f>IF(F35="I",IFERROR(VLOOKUP(C35,'BG32025'!A:O,4,),0),0)</f>
        <v>0</v>
      </c>
      <c r="H35" s="361">
        <f>IF(F35="I",IFERROR(VLOOKUP(D35,#REF!,5,FALSE),0),0)</f>
        <v>0</v>
      </c>
      <c r="I35" s="361">
        <f>IF(F35="I",IFERROR(VLOOKUP(D35,#REF!,14,FALSE),0),0)</f>
        <v>0</v>
      </c>
      <c r="K35" s="258">
        <f>+VLOOKUP(C35,'CA EF'!B:B,1,FALSE)</f>
        <v>1140230402</v>
      </c>
    </row>
    <row r="36" spans="1:11" ht="12" hidden="1" customHeight="1" x14ac:dyDescent="0.25">
      <c r="A36" s="356" t="s">
        <v>21</v>
      </c>
      <c r="B36" s="356" t="s">
        <v>16</v>
      </c>
      <c r="C36" s="357">
        <v>114024</v>
      </c>
      <c r="D36" s="358" t="s">
        <v>227</v>
      </c>
      <c r="E36" s="359" t="s">
        <v>372</v>
      </c>
      <c r="F36" s="359" t="s">
        <v>196</v>
      </c>
      <c r="G36" s="362">
        <f>IF(F36="I",IFERROR(VLOOKUP(C36,'BG32025'!A:O,4,),0),0)</f>
        <v>0</v>
      </c>
      <c r="H36" s="361">
        <f>IF(F36="I",IFERROR(VLOOKUP(D36,#REF!,5,FALSE),0),0)</f>
        <v>0</v>
      </c>
      <c r="I36" s="361">
        <f>IF(F36="I",IFERROR(VLOOKUP(D36,#REF!,14,FALSE),0),0)</f>
        <v>0</v>
      </c>
      <c r="K36" s="258">
        <f>+VLOOKUP(C36,'CA EF'!B:B,1,FALSE)</f>
        <v>114024</v>
      </c>
    </row>
    <row r="37" spans="1:11" ht="12" hidden="1" customHeight="1" x14ac:dyDescent="0.25">
      <c r="A37" s="356" t="s">
        <v>21</v>
      </c>
      <c r="B37" s="356" t="s">
        <v>16</v>
      </c>
      <c r="C37" s="357">
        <v>11402401</v>
      </c>
      <c r="D37" s="358" t="s">
        <v>228</v>
      </c>
      <c r="E37" s="359" t="s">
        <v>372</v>
      </c>
      <c r="F37" s="359" t="s">
        <v>196</v>
      </c>
      <c r="G37" s="362">
        <f>IF(F37="I",IFERROR(VLOOKUP(C37,'BG32025'!A:O,4,),0),0)</f>
        <v>0</v>
      </c>
      <c r="H37" s="361">
        <f>IF(F37="I",IFERROR(VLOOKUP(D37,#REF!,5,FALSE),0),0)</f>
        <v>0</v>
      </c>
      <c r="I37" s="361">
        <f>IF(F37="I",IFERROR(VLOOKUP(D37,#REF!,14,FALSE),0),0)</f>
        <v>0</v>
      </c>
      <c r="K37" s="258">
        <f>+VLOOKUP(C37,'CA EF'!B:B,1,FALSE)</f>
        <v>11402401</v>
      </c>
    </row>
    <row r="38" spans="1:11" ht="12" hidden="1" customHeight="1" x14ac:dyDescent="0.25">
      <c r="A38" s="356" t="s">
        <v>21</v>
      </c>
      <c r="B38" s="356" t="s">
        <v>16</v>
      </c>
      <c r="C38" s="357">
        <v>1140240102</v>
      </c>
      <c r="D38" s="358" t="s">
        <v>229</v>
      </c>
      <c r="E38" s="359" t="s">
        <v>372</v>
      </c>
      <c r="F38" s="359" t="s">
        <v>202</v>
      </c>
      <c r="G38" s="362">
        <f>IF(F38="I",IFERROR(VLOOKUP(C38,'BG32025'!A:O,4,),0),0)</f>
        <v>1925209</v>
      </c>
      <c r="H38" s="361">
        <f>IF(F38="I",IFERROR(VLOOKUP(D38,#REF!,5,FALSE),0),0)</f>
        <v>0</v>
      </c>
      <c r="I38" s="361">
        <f>IF(F38="I",IFERROR(VLOOKUP(D38,#REF!,14,FALSE),0),0)</f>
        <v>0</v>
      </c>
      <c r="K38" s="258">
        <f>+VLOOKUP(C38,'CA EF'!B:B,1,FALSE)</f>
        <v>1140240102</v>
      </c>
    </row>
    <row r="39" spans="1:11" ht="12" hidden="1" customHeight="1" x14ac:dyDescent="0.25">
      <c r="A39" s="356" t="s">
        <v>21</v>
      </c>
      <c r="B39" s="356" t="s">
        <v>16</v>
      </c>
      <c r="C39" s="357">
        <v>114025</v>
      </c>
      <c r="D39" s="358" t="s">
        <v>230</v>
      </c>
      <c r="E39" s="359" t="s">
        <v>372</v>
      </c>
      <c r="F39" s="359" t="s">
        <v>196</v>
      </c>
      <c r="G39" s="362">
        <f>IF(F39="I",IFERROR(VLOOKUP(C39,'BG32025'!A:O,4,),0),0)</f>
        <v>0</v>
      </c>
      <c r="H39" s="361">
        <f>IF(F39="I",IFERROR(VLOOKUP(D39,#REF!,5,FALSE),0),0)</f>
        <v>0</v>
      </c>
      <c r="I39" s="361">
        <f>IF(F39="I",IFERROR(VLOOKUP(D39,#REF!,14,FALSE),0),0)</f>
        <v>0</v>
      </c>
      <c r="K39" s="258">
        <f>+VLOOKUP(C39,'CA EF'!B:B,1,FALSE)</f>
        <v>114025</v>
      </c>
    </row>
    <row r="40" spans="1:11" ht="12" hidden="1" customHeight="1" x14ac:dyDescent="0.25">
      <c r="A40" s="356" t="s">
        <v>21</v>
      </c>
      <c r="B40" s="356" t="s">
        <v>16</v>
      </c>
      <c r="C40" s="357">
        <v>11402501</v>
      </c>
      <c r="D40" s="358" t="s">
        <v>231</v>
      </c>
      <c r="E40" s="359" t="s">
        <v>372</v>
      </c>
      <c r="F40" s="359" t="s">
        <v>196</v>
      </c>
      <c r="G40" s="362">
        <f>IF(F40="I",IFERROR(VLOOKUP(C40,'BG32025'!A:O,4,),0),0)</f>
        <v>0</v>
      </c>
      <c r="H40" s="361">
        <f>IF(F40="I",IFERROR(VLOOKUP(D40,#REF!,5,FALSE),0),0)</f>
        <v>0</v>
      </c>
      <c r="I40" s="361">
        <f>IF(F40="I",IFERROR(VLOOKUP(D40,#REF!,14,FALSE),0),0)</f>
        <v>0</v>
      </c>
      <c r="K40" s="258">
        <f>+VLOOKUP(C40,'CA EF'!B:B,1,FALSE)</f>
        <v>11402501</v>
      </c>
    </row>
    <row r="41" spans="1:11" ht="12" hidden="1" customHeight="1" x14ac:dyDescent="0.25">
      <c r="A41" s="356" t="s">
        <v>21</v>
      </c>
      <c r="B41" s="356" t="s">
        <v>16</v>
      </c>
      <c r="C41" s="357">
        <v>1140250101</v>
      </c>
      <c r="D41" s="358" t="s">
        <v>232</v>
      </c>
      <c r="E41" s="359" t="s">
        <v>372</v>
      </c>
      <c r="F41" s="359" t="s">
        <v>196</v>
      </c>
      <c r="G41" s="362">
        <f>IF(F41="I",IFERROR(VLOOKUP(C41,'BG32025'!A:O,4,),0),0)</f>
        <v>0</v>
      </c>
      <c r="H41" s="361">
        <f>IF(F41="I",IFERROR(VLOOKUP(D41,#REF!,5,FALSE),0),0)</f>
        <v>0</v>
      </c>
      <c r="I41" s="361">
        <f>IF(F41="I",IFERROR(VLOOKUP(D41,#REF!,14,FALSE),0),0)</f>
        <v>0</v>
      </c>
      <c r="K41" s="258">
        <f>+VLOOKUP(C41,'CA EF'!B:B,1,FALSE)</f>
        <v>1140250101</v>
      </c>
    </row>
    <row r="42" spans="1:11" ht="12" hidden="1" customHeight="1" x14ac:dyDescent="0.25">
      <c r="A42" s="356" t="s">
        <v>21</v>
      </c>
      <c r="B42" s="356" t="s">
        <v>16</v>
      </c>
      <c r="C42" s="357">
        <v>114025010102</v>
      </c>
      <c r="D42" s="358" t="s">
        <v>233</v>
      </c>
      <c r="E42" s="359" t="s">
        <v>372</v>
      </c>
      <c r="F42" s="359" t="s">
        <v>202</v>
      </c>
      <c r="G42" s="362">
        <f>IF(F42="I",IFERROR(VLOOKUP(C42,'BG32025'!A:O,4,),0),0)</f>
        <v>38</v>
      </c>
      <c r="H42" s="361">
        <f>IF(F42="I",IFERROR(VLOOKUP(D42,#REF!,5,FALSE),0),0)</f>
        <v>0</v>
      </c>
      <c r="I42" s="361">
        <f>IF(F42="I",IFERROR(VLOOKUP(D42,#REF!,14,FALSE),0),0)</f>
        <v>0</v>
      </c>
      <c r="K42" s="258">
        <f>+VLOOKUP(C42,'CA EF'!B:B,1,FALSE)</f>
        <v>114025010102</v>
      </c>
    </row>
    <row r="43" spans="1:11" ht="12" hidden="1" customHeight="1" x14ac:dyDescent="0.25">
      <c r="A43" s="356" t="s">
        <v>21</v>
      </c>
      <c r="B43" s="356" t="s">
        <v>16</v>
      </c>
      <c r="C43" s="357">
        <v>1140250103</v>
      </c>
      <c r="D43" s="358" t="s">
        <v>234</v>
      </c>
      <c r="E43" s="359" t="s">
        <v>372</v>
      </c>
      <c r="F43" s="359" t="s">
        <v>196</v>
      </c>
      <c r="G43" s="362">
        <f>IF(F43="I",IFERROR(VLOOKUP(C43,'BG32025'!A:O,4,),0),0)</f>
        <v>0</v>
      </c>
      <c r="H43" s="361">
        <f>IF(F43="I",IFERROR(VLOOKUP(D43,#REF!,5,FALSE),0),0)</f>
        <v>0</v>
      </c>
      <c r="I43" s="361">
        <f>IF(F43="I",IFERROR(VLOOKUP(D43,#REF!,14,FALSE),0),0)</f>
        <v>0</v>
      </c>
      <c r="K43" s="258">
        <f>+VLOOKUP(C43,'CA EF'!B:B,1,FALSE)</f>
        <v>1140250103</v>
      </c>
    </row>
    <row r="44" spans="1:11" ht="12" hidden="1" customHeight="1" x14ac:dyDescent="0.25">
      <c r="A44" s="356" t="s">
        <v>21</v>
      </c>
      <c r="B44" s="356" t="s">
        <v>16</v>
      </c>
      <c r="C44" s="357">
        <v>114025010302</v>
      </c>
      <c r="D44" s="358" t="s">
        <v>235</v>
      </c>
      <c r="E44" s="359" t="s">
        <v>372</v>
      </c>
      <c r="F44" s="359" t="s">
        <v>202</v>
      </c>
      <c r="G44" s="362">
        <f>IF(F44="I",IFERROR(VLOOKUP(C44,'BG32025'!A:O,4,),0),0)</f>
        <v>100</v>
      </c>
      <c r="H44" s="361">
        <f>IF(F44="I",IFERROR(VLOOKUP(D44,#REF!,5,FALSE),0),0)</f>
        <v>0</v>
      </c>
      <c r="I44" s="361">
        <f>IF(F44="I",IFERROR(VLOOKUP(D44,#REF!,14,FALSE),0),0)</f>
        <v>0</v>
      </c>
      <c r="K44" s="258">
        <f>+VLOOKUP(C44,'CA EF'!B:B,1,FALSE)</f>
        <v>114025010302</v>
      </c>
    </row>
    <row r="45" spans="1:11" ht="12" hidden="1" customHeight="1" x14ac:dyDescent="0.25">
      <c r="A45" s="356" t="s">
        <v>21</v>
      </c>
      <c r="B45" s="356" t="s">
        <v>16</v>
      </c>
      <c r="C45" s="357">
        <v>1140250104</v>
      </c>
      <c r="D45" s="358" t="s">
        <v>236</v>
      </c>
      <c r="E45" s="359" t="s">
        <v>372</v>
      </c>
      <c r="F45" s="359" t="s">
        <v>196</v>
      </c>
      <c r="G45" s="362">
        <f>IF(F45="I",IFERROR(VLOOKUP(C45,'BG32025'!A:O,4,),0),0)</f>
        <v>0</v>
      </c>
      <c r="H45" s="361">
        <f>IF(F45="I",IFERROR(VLOOKUP(D45,#REF!,5,FALSE),0),0)</f>
        <v>0</v>
      </c>
      <c r="I45" s="361">
        <f>IF(F45="I",IFERROR(VLOOKUP(D45,#REF!,14,FALSE),0),0)</f>
        <v>0</v>
      </c>
      <c r="K45" s="258">
        <f>+VLOOKUP(C45,'CA EF'!B:B,1,FALSE)</f>
        <v>1140250104</v>
      </c>
    </row>
    <row r="46" spans="1:11" ht="12" hidden="1" customHeight="1" x14ac:dyDescent="0.25">
      <c r="A46" s="356" t="s">
        <v>21</v>
      </c>
      <c r="B46" s="356" t="s">
        <v>16</v>
      </c>
      <c r="C46" s="357">
        <v>114025010402</v>
      </c>
      <c r="D46" s="358" t="s">
        <v>237</v>
      </c>
      <c r="E46" s="359" t="s">
        <v>372</v>
      </c>
      <c r="F46" s="359" t="s">
        <v>202</v>
      </c>
      <c r="G46" s="362">
        <f>IF(F46="I",IFERROR(VLOOKUP(C46,'BG32025'!A:O,4,),0),0)</f>
        <v>0</v>
      </c>
      <c r="H46" s="361">
        <f>IF(F46="I",IFERROR(VLOOKUP(D46,#REF!,5,FALSE),0),0)</f>
        <v>0</v>
      </c>
      <c r="I46" s="361">
        <f>IF(F46="I",IFERROR(VLOOKUP(D46,#REF!,14,FALSE),0),0)</f>
        <v>0</v>
      </c>
      <c r="K46" s="258">
        <f>+VLOOKUP(C46,'CA EF'!B:B,1,FALSE)</f>
        <v>114025010402</v>
      </c>
    </row>
    <row r="47" spans="1:11" ht="12" hidden="1" customHeight="1" x14ac:dyDescent="0.25">
      <c r="A47" s="356" t="s">
        <v>21</v>
      </c>
      <c r="B47" s="356" t="s">
        <v>16</v>
      </c>
      <c r="C47" s="357">
        <v>1140250105</v>
      </c>
      <c r="D47" s="358" t="s">
        <v>238</v>
      </c>
      <c r="E47" s="359" t="s">
        <v>372</v>
      </c>
      <c r="F47" s="359" t="s">
        <v>196</v>
      </c>
      <c r="G47" s="362">
        <f>IF(F47="I",IFERROR(VLOOKUP(C47,'BG32025'!A:O,4,),0),0)</f>
        <v>0</v>
      </c>
      <c r="H47" s="361">
        <f>IF(F47="I",IFERROR(VLOOKUP(D47,#REF!,5,FALSE),0),0)</f>
        <v>0</v>
      </c>
      <c r="I47" s="361">
        <f>IF(F47="I",IFERROR(VLOOKUP(D47,#REF!,14,FALSE),0),0)</f>
        <v>0</v>
      </c>
      <c r="K47" s="258">
        <f>+VLOOKUP(C47,'CA EF'!B:B,1,FALSE)</f>
        <v>1140250105</v>
      </c>
    </row>
    <row r="48" spans="1:11" ht="12" hidden="1" customHeight="1" x14ac:dyDescent="0.25">
      <c r="A48" s="356" t="s">
        <v>21</v>
      </c>
      <c r="B48" s="356" t="s">
        <v>16</v>
      </c>
      <c r="C48" s="357">
        <v>114025010502</v>
      </c>
      <c r="D48" s="358" t="s">
        <v>239</v>
      </c>
      <c r="E48" s="359" t="s">
        <v>372</v>
      </c>
      <c r="F48" s="359" t="s">
        <v>202</v>
      </c>
      <c r="G48" s="362">
        <f>IF(F48="I",IFERROR(VLOOKUP(C48,'BG32025'!A:O,4,),0),0)</f>
        <v>56</v>
      </c>
      <c r="H48" s="361">
        <f>IF(F48="I",IFERROR(VLOOKUP(D48,#REF!,5,FALSE),0),0)</f>
        <v>0</v>
      </c>
      <c r="I48" s="361">
        <f>IF(F48="I",IFERROR(VLOOKUP(D48,#REF!,14,FALSE),0),0)</f>
        <v>0</v>
      </c>
      <c r="K48" s="258">
        <f>+VLOOKUP(C48,'CA EF'!B:B,1,FALSE)</f>
        <v>114025010502</v>
      </c>
    </row>
    <row r="49" spans="1:11" ht="12" hidden="1" customHeight="1" x14ac:dyDescent="0.25">
      <c r="A49" s="356" t="s">
        <v>21</v>
      </c>
      <c r="B49" s="356" t="s">
        <v>16</v>
      </c>
      <c r="C49" s="357">
        <v>1140250106</v>
      </c>
      <c r="D49" s="358" t="s">
        <v>240</v>
      </c>
      <c r="E49" s="359" t="s">
        <v>372</v>
      </c>
      <c r="F49" s="359" t="s">
        <v>196</v>
      </c>
      <c r="G49" s="362">
        <f>IF(F49="I",IFERROR(VLOOKUP(C49,'BG32025'!A:O,4,),0),0)</f>
        <v>0</v>
      </c>
      <c r="H49" s="361">
        <f>IF(F49="I",IFERROR(VLOOKUP(D49,#REF!,5,FALSE),0),0)</f>
        <v>0</v>
      </c>
      <c r="I49" s="361">
        <f>IF(F49="I",IFERROR(VLOOKUP(D49,#REF!,14,FALSE),0),0)</f>
        <v>0</v>
      </c>
      <c r="K49" s="258">
        <f>+VLOOKUP(C49,'CA EF'!B:B,1,FALSE)</f>
        <v>1140250106</v>
      </c>
    </row>
    <row r="50" spans="1:11" ht="12" hidden="1" customHeight="1" x14ac:dyDescent="0.25">
      <c r="A50" s="356" t="s">
        <v>21</v>
      </c>
      <c r="B50" s="356" t="s">
        <v>16</v>
      </c>
      <c r="C50" s="357">
        <v>114025010602</v>
      </c>
      <c r="D50" s="358" t="s">
        <v>241</v>
      </c>
      <c r="E50" s="359" t="s">
        <v>372</v>
      </c>
      <c r="F50" s="359" t="s">
        <v>202</v>
      </c>
      <c r="G50" s="362">
        <f>IF(F50="I",IFERROR(VLOOKUP(C50,'BG32025'!A:O,4,),0),0)</f>
        <v>0</v>
      </c>
      <c r="H50" s="361">
        <f>IF(F50="I",IFERROR(VLOOKUP(D50,#REF!,5,FALSE),0),0)</f>
        <v>0</v>
      </c>
      <c r="I50" s="361">
        <f>IF(F50="I",IFERROR(VLOOKUP(D50,#REF!,14,FALSE),0),0)</f>
        <v>0</v>
      </c>
      <c r="K50" s="258">
        <f>+VLOOKUP(C50,'CA EF'!B:B,1,FALSE)</f>
        <v>114025010602</v>
      </c>
    </row>
    <row r="51" spans="1:11" ht="12" hidden="1" customHeight="1" x14ac:dyDescent="0.25">
      <c r="A51" s="356" t="s">
        <v>21</v>
      </c>
      <c r="B51" s="356" t="s">
        <v>16</v>
      </c>
      <c r="C51" s="357">
        <v>1140250107</v>
      </c>
      <c r="D51" s="358" t="s">
        <v>242</v>
      </c>
      <c r="E51" s="359" t="s">
        <v>372</v>
      </c>
      <c r="F51" s="359" t="s">
        <v>196</v>
      </c>
      <c r="G51" s="362">
        <f>IF(F51="I",IFERROR(VLOOKUP(C51,'BG32025'!A:O,4,),0),0)</f>
        <v>0</v>
      </c>
      <c r="H51" s="361">
        <f>IF(F51="I",IFERROR(VLOOKUP(D51,#REF!,5,FALSE),0),0)</f>
        <v>0</v>
      </c>
      <c r="I51" s="361">
        <f>IF(F51="I",IFERROR(VLOOKUP(D51,#REF!,14,FALSE),0),0)</f>
        <v>0</v>
      </c>
      <c r="K51" s="258">
        <f>+VLOOKUP(C51,'CA EF'!B:B,1,FALSE)</f>
        <v>1140250107</v>
      </c>
    </row>
    <row r="52" spans="1:11" ht="12" hidden="1" customHeight="1" x14ac:dyDescent="0.25">
      <c r="A52" s="356" t="s">
        <v>21</v>
      </c>
      <c r="B52" s="356" t="s">
        <v>16</v>
      </c>
      <c r="C52" s="357">
        <v>114025010702</v>
      </c>
      <c r="D52" s="358" t="s">
        <v>243</v>
      </c>
      <c r="E52" s="359" t="s">
        <v>372</v>
      </c>
      <c r="F52" s="359" t="s">
        <v>202</v>
      </c>
      <c r="G52" s="362">
        <f>IF(F52="I",IFERROR(VLOOKUP(C52,'BG32025'!A:O,4,),0),0)</f>
        <v>0</v>
      </c>
      <c r="H52" s="361">
        <f>IF(F52="I",IFERROR(VLOOKUP(D52,#REF!,5,FALSE),0),0)</f>
        <v>0</v>
      </c>
      <c r="I52" s="361">
        <f>IF(F52="I",IFERROR(VLOOKUP(D52,#REF!,14,FALSE),0),0)</f>
        <v>0</v>
      </c>
      <c r="K52" s="258">
        <f>+VLOOKUP(C52,'CA EF'!B:B,1,FALSE)</f>
        <v>114025010702</v>
      </c>
    </row>
    <row r="53" spans="1:11" ht="12" hidden="1" customHeight="1" x14ac:dyDescent="0.25">
      <c r="A53" s="356" t="s">
        <v>21</v>
      </c>
      <c r="B53" s="356" t="s">
        <v>16</v>
      </c>
      <c r="C53" s="357">
        <v>11402502</v>
      </c>
      <c r="D53" s="358" t="s">
        <v>244</v>
      </c>
      <c r="E53" s="359" t="s">
        <v>372</v>
      </c>
      <c r="F53" s="359" t="s">
        <v>196</v>
      </c>
      <c r="G53" s="362">
        <f>IF(F53="I",IFERROR(VLOOKUP(C53,'BG32025'!A:O,4,),0),0)</f>
        <v>0</v>
      </c>
      <c r="H53" s="361">
        <f>IF(F53="I",IFERROR(VLOOKUP(D53,#REF!,5,FALSE),0),0)</f>
        <v>0</v>
      </c>
      <c r="I53" s="361">
        <f>IF(F53="I",IFERROR(VLOOKUP(D53,#REF!,14,FALSE),0),0)</f>
        <v>0</v>
      </c>
      <c r="K53" s="258">
        <f>+VLOOKUP(C53,'CA EF'!B:B,1,FALSE)</f>
        <v>11402502</v>
      </c>
    </row>
    <row r="54" spans="1:11" ht="12" hidden="1" customHeight="1" x14ac:dyDescent="0.25">
      <c r="A54" s="356" t="s">
        <v>21</v>
      </c>
      <c r="B54" s="356" t="s">
        <v>16</v>
      </c>
      <c r="C54" s="357">
        <v>1140250201</v>
      </c>
      <c r="D54" s="358" t="s">
        <v>245</v>
      </c>
      <c r="E54" s="359" t="s">
        <v>372</v>
      </c>
      <c r="F54" s="359" t="s">
        <v>196</v>
      </c>
      <c r="G54" s="362">
        <f>IF(F54="I",IFERROR(VLOOKUP(C54,'BG32025'!A:O,4,),0),0)</f>
        <v>0</v>
      </c>
      <c r="H54" s="361">
        <f>IF(F54="I",IFERROR(VLOOKUP(D54,#REF!,5,FALSE),0),0)</f>
        <v>0</v>
      </c>
      <c r="I54" s="361">
        <f>IF(F54="I",IFERROR(VLOOKUP(D54,#REF!,14,FALSE),0),0)</f>
        <v>0</v>
      </c>
      <c r="K54" s="258">
        <f>+VLOOKUP(C54,'CA EF'!B:B,1,FALSE)</f>
        <v>1140250201</v>
      </c>
    </row>
    <row r="55" spans="1:11" ht="12" hidden="1" customHeight="1" x14ac:dyDescent="0.25">
      <c r="A55" s="356" t="s">
        <v>21</v>
      </c>
      <c r="B55" s="356" t="s">
        <v>16</v>
      </c>
      <c r="C55" s="357">
        <v>114025020102</v>
      </c>
      <c r="D55" s="358" t="s">
        <v>246</v>
      </c>
      <c r="E55" s="359" t="s">
        <v>372</v>
      </c>
      <c r="F55" s="359" t="s">
        <v>202</v>
      </c>
      <c r="G55" s="362">
        <f>IF(F55="I",IFERROR(VLOOKUP(C55,'BG32025'!A:O,4,),0),0)</f>
        <v>0</v>
      </c>
      <c r="H55" s="361">
        <f>IF(F55="I",IFERROR(VLOOKUP(D55,#REF!,5,FALSE),0),0)</f>
        <v>0</v>
      </c>
      <c r="I55" s="361">
        <f>IF(F55="I",IFERROR(VLOOKUP(D55,#REF!,14,FALSE),0),0)</f>
        <v>0</v>
      </c>
      <c r="K55" s="258">
        <f>+VLOOKUP(C55,'CA EF'!B:B,1,FALSE)</f>
        <v>114025020102</v>
      </c>
    </row>
    <row r="56" spans="1:11" ht="12" hidden="1" customHeight="1" x14ac:dyDescent="0.25">
      <c r="A56" s="356" t="s">
        <v>21</v>
      </c>
      <c r="B56" s="356" t="s">
        <v>16</v>
      </c>
      <c r="C56" s="357">
        <v>1140250202</v>
      </c>
      <c r="D56" s="358" t="s">
        <v>247</v>
      </c>
      <c r="E56" s="359" t="s">
        <v>372</v>
      </c>
      <c r="F56" s="359" t="s">
        <v>196</v>
      </c>
      <c r="G56" s="362">
        <f>IF(F56="I",IFERROR(VLOOKUP(C56,'BG32025'!A:O,4,),0),0)</f>
        <v>0</v>
      </c>
      <c r="H56" s="361">
        <f>IF(F56="I",IFERROR(VLOOKUP(D56,#REF!,5,FALSE),0),0)</f>
        <v>0</v>
      </c>
      <c r="I56" s="361">
        <f>IF(F56="I",IFERROR(VLOOKUP(D56,#REF!,14,FALSE),0),0)</f>
        <v>0</v>
      </c>
      <c r="K56" s="258">
        <f>+VLOOKUP(C56,'CA EF'!B:B,1,FALSE)</f>
        <v>1140250202</v>
      </c>
    </row>
    <row r="57" spans="1:11" ht="12" hidden="1" customHeight="1" x14ac:dyDescent="0.25">
      <c r="A57" s="356" t="s">
        <v>21</v>
      </c>
      <c r="B57" s="356" t="s">
        <v>16</v>
      </c>
      <c r="C57" s="357">
        <v>114025020202</v>
      </c>
      <c r="D57" s="358" t="s">
        <v>248</v>
      </c>
      <c r="E57" s="359" t="s">
        <v>372</v>
      </c>
      <c r="F57" s="359" t="s">
        <v>202</v>
      </c>
      <c r="G57" s="362">
        <f>IF(F57="I",IFERROR(VLOOKUP(C57,'BG32025'!A:O,4,),0),0)</f>
        <v>0</v>
      </c>
      <c r="H57" s="361">
        <f>IF(F57="I",IFERROR(VLOOKUP(D57,#REF!,5,FALSE),0),0)</f>
        <v>0</v>
      </c>
      <c r="I57" s="361">
        <f>IF(F57="I",IFERROR(VLOOKUP(D57,#REF!,14,FALSE),0),0)</f>
        <v>0</v>
      </c>
      <c r="K57" s="258">
        <f>+VLOOKUP(C57,'CA EF'!B:B,1,FALSE)</f>
        <v>114025020202</v>
      </c>
    </row>
    <row r="58" spans="1:11" ht="12" hidden="1" customHeight="1" x14ac:dyDescent="0.25">
      <c r="A58" s="356" t="s">
        <v>21</v>
      </c>
      <c r="B58" s="356" t="s">
        <v>16</v>
      </c>
      <c r="C58" s="357">
        <v>1140250203</v>
      </c>
      <c r="D58" s="358" t="s">
        <v>249</v>
      </c>
      <c r="E58" s="359" t="s">
        <v>372</v>
      </c>
      <c r="F58" s="359" t="s">
        <v>196</v>
      </c>
      <c r="G58" s="362">
        <f>IF(F58="I",IFERROR(VLOOKUP(C58,'BG32025'!A:O,4,),0),0)</f>
        <v>0</v>
      </c>
      <c r="H58" s="361">
        <f>IF(F58="I",IFERROR(VLOOKUP(D58,#REF!,5,FALSE),0),0)</f>
        <v>0</v>
      </c>
      <c r="I58" s="361">
        <f>IF(F58="I",IFERROR(VLOOKUP(D58,#REF!,14,FALSE),0),0)</f>
        <v>0</v>
      </c>
      <c r="K58" s="258">
        <f>+VLOOKUP(C58,'CA EF'!B:B,1,FALSE)</f>
        <v>1140250203</v>
      </c>
    </row>
    <row r="59" spans="1:11" ht="12" hidden="1" customHeight="1" x14ac:dyDescent="0.25">
      <c r="A59" s="356" t="s">
        <v>21</v>
      </c>
      <c r="B59" s="356" t="s">
        <v>16</v>
      </c>
      <c r="C59" s="357">
        <v>114025020302</v>
      </c>
      <c r="D59" s="358" t="s">
        <v>250</v>
      </c>
      <c r="E59" s="359" t="s">
        <v>372</v>
      </c>
      <c r="F59" s="359" t="s">
        <v>202</v>
      </c>
      <c r="G59" s="362">
        <f>IF(F59="I",IFERROR(VLOOKUP(C59,'BG32025'!A:O,4,),0),0)</f>
        <v>0</v>
      </c>
      <c r="H59" s="361">
        <f>IF(F59="I",IFERROR(VLOOKUP(D59,#REF!,5,FALSE),0),0)</f>
        <v>0</v>
      </c>
      <c r="I59" s="361">
        <f>IF(F59="I",IFERROR(VLOOKUP(D59,#REF!,14,FALSE),0),0)</f>
        <v>0</v>
      </c>
      <c r="J59" s="258" t="s">
        <v>365</v>
      </c>
      <c r="K59" s="258">
        <f>+VLOOKUP(C59,'CA EF'!B:B,1,FALSE)</f>
        <v>114025020302</v>
      </c>
    </row>
    <row r="60" spans="1:11" ht="12" hidden="1" customHeight="1" x14ac:dyDescent="0.25">
      <c r="A60" s="356" t="s">
        <v>21</v>
      </c>
      <c r="B60" s="356" t="s">
        <v>16</v>
      </c>
      <c r="C60" s="357">
        <v>1140250204</v>
      </c>
      <c r="D60" s="358" t="s">
        <v>251</v>
      </c>
      <c r="E60" s="359" t="s">
        <v>372</v>
      </c>
      <c r="F60" s="359" t="s">
        <v>196</v>
      </c>
      <c r="G60" s="362">
        <f>IF(F60="I",IFERROR(VLOOKUP(C60,'BG32025'!A:O,4,),0),0)</f>
        <v>0</v>
      </c>
      <c r="H60" s="361">
        <f>IF(F60="I",IFERROR(VLOOKUP(D60,#REF!,5,FALSE),0),0)</f>
        <v>0</v>
      </c>
      <c r="I60" s="361">
        <f>IF(F60="I",IFERROR(VLOOKUP(D60,#REF!,14,FALSE),0),0)</f>
        <v>0</v>
      </c>
      <c r="K60" s="258">
        <f>+VLOOKUP(C60,'CA EF'!B:B,1,FALSE)</f>
        <v>1140250204</v>
      </c>
    </row>
    <row r="61" spans="1:11" ht="12" hidden="1" customHeight="1" x14ac:dyDescent="0.25">
      <c r="A61" s="356" t="s">
        <v>21</v>
      </c>
      <c r="B61" s="356" t="s">
        <v>16</v>
      </c>
      <c r="C61" s="357">
        <v>114025020402</v>
      </c>
      <c r="D61" s="358" t="s">
        <v>252</v>
      </c>
      <c r="E61" s="359" t="s">
        <v>372</v>
      </c>
      <c r="F61" s="359" t="s">
        <v>202</v>
      </c>
      <c r="G61" s="362">
        <f>IF(F61="I",IFERROR(VLOOKUP(C61,'BG32025'!A:O,4,),0),0)</f>
        <v>0</v>
      </c>
      <c r="H61" s="361">
        <f>IF(F61="I",IFERROR(VLOOKUP(D61,#REF!,5,FALSE),0),0)</f>
        <v>0</v>
      </c>
      <c r="I61" s="361">
        <f>IF(F61="I",IFERROR(VLOOKUP(D61,#REF!,14,FALSE),0),0)</f>
        <v>0</v>
      </c>
      <c r="K61" s="258">
        <f>+VLOOKUP(C61,'CA EF'!B:B,1,FALSE)</f>
        <v>114025020402</v>
      </c>
    </row>
    <row r="62" spans="1:11" ht="12" hidden="1" customHeight="1" x14ac:dyDescent="0.25">
      <c r="A62" s="356" t="s">
        <v>21</v>
      </c>
      <c r="B62" s="356" t="s">
        <v>16</v>
      </c>
      <c r="C62" s="357">
        <v>1140250214</v>
      </c>
      <c r="D62" s="358" t="s">
        <v>253</v>
      </c>
      <c r="E62" s="359" t="s">
        <v>372</v>
      </c>
      <c r="F62" s="359" t="s">
        <v>196</v>
      </c>
      <c r="G62" s="362">
        <f>IF(F62="I",IFERROR(VLOOKUP(C62,'BG32025'!A:O,4,),0),0)</f>
        <v>0</v>
      </c>
      <c r="H62" s="361">
        <f>IF(F62="I",IFERROR(VLOOKUP(D62,#REF!,5,FALSE),0),0)</f>
        <v>0</v>
      </c>
      <c r="I62" s="361">
        <f>IF(F62="I",IFERROR(VLOOKUP(D62,#REF!,14,FALSE),0),0)</f>
        <v>0</v>
      </c>
      <c r="K62" s="258">
        <f>+VLOOKUP(C62,'CA EF'!B:B,1,FALSE)</f>
        <v>1140250214</v>
      </c>
    </row>
    <row r="63" spans="1:11" ht="12" hidden="1" customHeight="1" x14ac:dyDescent="0.25">
      <c r="A63" s="356" t="s">
        <v>21</v>
      </c>
      <c r="B63" s="356" t="s">
        <v>16</v>
      </c>
      <c r="C63" s="357">
        <v>114025021402</v>
      </c>
      <c r="D63" s="358" t="s">
        <v>254</v>
      </c>
      <c r="E63" s="359" t="s">
        <v>372</v>
      </c>
      <c r="F63" s="359" t="s">
        <v>202</v>
      </c>
      <c r="G63" s="362">
        <f>IF(F63="I",IFERROR(VLOOKUP(C63,'BG32025'!A:O,4,),0),0)</f>
        <v>0</v>
      </c>
      <c r="H63" s="361">
        <f>IF(F63="I",IFERROR(VLOOKUP(D63,#REF!,5,FALSE),0),0)</f>
        <v>0</v>
      </c>
      <c r="I63" s="361">
        <f>IF(F63="I",IFERROR(VLOOKUP(D63,#REF!,14,FALSE),0),0)</f>
        <v>0</v>
      </c>
      <c r="K63" s="258">
        <f>+VLOOKUP(C63,'CA EF'!B:B,1,FALSE)</f>
        <v>114025021402</v>
      </c>
    </row>
    <row r="64" spans="1:11" ht="12" hidden="1" customHeight="1" x14ac:dyDescent="0.25">
      <c r="A64" s="356" t="s">
        <v>21</v>
      </c>
      <c r="B64" s="356" t="s">
        <v>16</v>
      </c>
      <c r="C64" s="357">
        <v>114026</v>
      </c>
      <c r="D64" s="358" t="s">
        <v>255</v>
      </c>
      <c r="E64" s="359" t="s">
        <v>372</v>
      </c>
      <c r="F64" s="359" t="s">
        <v>196</v>
      </c>
      <c r="G64" s="362">
        <f>IF(F64="I",IFERROR(VLOOKUP(C64,'BG32025'!A:O,4,),0),0)</f>
        <v>0</v>
      </c>
      <c r="H64" s="361">
        <f>IF(F64="I",IFERROR(VLOOKUP(D64,#REF!,5,FALSE),0),0)</f>
        <v>0</v>
      </c>
      <c r="I64" s="361">
        <f>IF(F64="I",IFERROR(VLOOKUP(D64,#REF!,14,FALSE),0),0)</f>
        <v>0</v>
      </c>
      <c r="K64" s="258">
        <f>+VLOOKUP(C64,'CA EF'!B:B,1,FALSE)</f>
        <v>114026</v>
      </c>
    </row>
    <row r="65" spans="1:11" ht="12" hidden="1" customHeight="1" x14ac:dyDescent="0.25">
      <c r="A65" s="356" t="s">
        <v>21</v>
      </c>
      <c r="B65" s="356" t="s">
        <v>16</v>
      </c>
      <c r="C65" s="357">
        <v>11402601</v>
      </c>
      <c r="D65" s="358" t="s">
        <v>256</v>
      </c>
      <c r="E65" s="359" t="s">
        <v>372</v>
      </c>
      <c r="F65" s="359" t="s">
        <v>196</v>
      </c>
      <c r="G65" s="362">
        <f>IF(F65="I",IFERROR(VLOOKUP(C65,'BG32025'!A:O,4,),0),0)</f>
        <v>0</v>
      </c>
      <c r="H65" s="361">
        <f>IF(F65="I",IFERROR(VLOOKUP(D65,#REF!,5,FALSE),0),0)</f>
        <v>0</v>
      </c>
      <c r="I65" s="361">
        <f>IF(F65="I",IFERROR(VLOOKUP(D65,#REF!,14,FALSE),0),0)</f>
        <v>0</v>
      </c>
      <c r="K65" s="258">
        <f>+VLOOKUP(C65,'CA EF'!B:B,1,FALSE)</f>
        <v>11402601</v>
      </c>
    </row>
    <row r="66" spans="1:11" ht="12" hidden="1" customHeight="1" x14ac:dyDescent="0.25">
      <c r="A66" s="356" t="s">
        <v>21</v>
      </c>
      <c r="B66" s="356" t="s">
        <v>16</v>
      </c>
      <c r="C66" s="357">
        <v>1140260101</v>
      </c>
      <c r="D66" s="358" t="s">
        <v>257</v>
      </c>
      <c r="E66" s="359" t="s">
        <v>372</v>
      </c>
      <c r="F66" s="359" t="s">
        <v>196</v>
      </c>
      <c r="G66" s="362">
        <f>IF(F66="I",IFERROR(VLOOKUP(C66,'BG32025'!A:O,4,),0),0)</f>
        <v>0</v>
      </c>
      <c r="H66" s="361">
        <f>IF(F66="I",IFERROR(VLOOKUP(D66,#REF!,5,FALSE),0),0)</f>
        <v>0</v>
      </c>
      <c r="I66" s="361">
        <f>IF(F66="I",IFERROR(VLOOKUP(D66,#REF!,14,FALSE),0),0)</f>
        <v>0</v>
      </c>
      <c r="K66" s="258">
        <f>+VLOOKUP(C66,'CA EF'!B:B,1,FALSE)</f>
        <v>1140260101</v>
      </c>
    </row>
    <row r="67" spans="1:11" ht="12" hidden="1" customHeight="1" x14ac:dyDescent="0.25">
      <c r="A67" s="356" t="s">
        <v>21</v>
      </c>
      <c r="B67" s="356" t="s">
        <v>16</v>
      </c>
      <c r="C67" s="357">
        <v>114026010102</v>
      </c>
      <c r="D67" s="358" t="s">
        <v>258</v>
      </c>
      <c r="E67" s="359" t="s">
        <v>372</v>
      </c>
      <c r="F67" s="359" t="s">
        <v>202</v>
      </c>
      <c r="G67" s="362">
        <f>IF(F67="I",IFERROR(VLOOKUP(C67,'BG32025'!A:O,4,),0),0)</f>
        <v>52840</v>
      </c>
      <c r="H67" s="361">
        <f>IF(F67="I",IFERROR(VLOOKUP(D67,#REF!,5,FALSE),0),0)</f>
        <v>0</v>
      </c>
      <c r="I67" s="361">
        <f>IF(F67="I",IFERROR(VLOOKUP(D67,#REF!,14,FALSE),0),0)</f>
        <v>0</v>
      </c>
      <c r="K67" s="258">
        <f>+VLOOKUP(C67,'CA EF'!B:B,1,FALSE)</f>
        <v>114026010102</v>
      </c>
    </row>
    <row r="68" spans="1:11" ht="12" hidden="1" customHeight="1" x14ac:dyDescent="0.25">
      <c r="A68" s="356" t="s">
        <v>21</v>
      </c>
      <c r="B68" s="356" t="s">
        <v>16</v>
      </c>
      <c r="C68" s="357">
        <v>1140260102</v>
      </c>
      <c r="D68" s="358" t="s">
        <v>259</v>
      </c>
      <c r="E68" s="359" t="s">
        <v>372</v>
      </c>
      <c r="F68" s="359" t="s">
        <v>196</v>
      </c>
      <c r="G68" s="362">
        <f>IF(F68="I",IFERROR(VLOOKUP(C68,'BG32025'!A:O,4,),0),0)</f>
        <v>0</v>
      </c>
      <c r="H68" s="361">
        <f>IF(F68="I",IFERROR(VLOOKUP(D68,#REF!,5,FALSE),0),0)</f>
        <v>0</v>
      </c>
      <c r="I68" s="361">
        <f>IF(F68="I",IFERROR(VLOOKUP(D68,#REF!,14,FALSE),0),0)</f>
        <v>0</v>
      </c>
      <c r="K68" s="258">
        <f>+VLOOKUP(C68,'CA EF'!B:B,1,FALSE)</f>
        <v>1140260102</v>
      </c>
    </row>
    <row r="69" spans="1:11" ht="12" hidden="1" customHeight="1" x14ac:dyDescent="0.25">
      <c r="A69" s="356" t="s">
        <v>21</v>
      </c>
      <c r="B69" s="356" t="s">
        <v>16</v>
      </c>
      <c r="C69" s="357">
        <v>114026010202</v>
      </c>
      <c r="D69" s="358" t="s">
        <v>260</v>
      </c>
      <c r="E69" s="359" t="s">
        <v>372</v>
      </c>
      <c r="F69" s="359" t="s">
        <v>202</v>
      </c>
      <c r="G69" s="362">
        <f>IF(F69="I",IFERROR(VLOOKUP(C69,'BG32025'!A:O,4,),0),0)</f>
        <v>43572</v>
      </c>
      <c r="H69" s="361">
        <f>IF(F69="I",IFERROR(VLOOKUP(D69,#REF!,5,FALSE),0),0)</f>
        <v>0</v>
      </c>
      <c r="I69" s="361">
        <f>IF(F69="I",IFERROR(VLOOKUP(D69,#REF!,14,FALSE),0),0)</f>
        <v>0</v>
      </c>
      <c r="K69" s="258">
        <f>+VLOOKUP(C69,'CA EF'!B:B,1,FALSE)</f>
        <v>114026010202</v>
      </c>
    </row>
    <row r="70" spans="1:11" ht="12" hidden="1" customHeight="1" x14ac:dyDescent="0.25">
      <c r="A70" s="356" t="s">
        <v>21</v>
      </c>
      <c r="B70" s="356" t="s">
        <v>16</v>
      </c>
      <c r="C70" s="357">
        <v>1140260103</v>
      </c>
      <c r="D70" s="358" t="s">
        <v>261</v>
      </c>
      <c r="E70" s="359" t="s">
        <v>372</v>
      </c>
      <c r="F70" s="359" t="s">
        <v>196</v>
      </c>
      <c r="G70" s="362">
        <f>IF(F70="I",IFERROR(VLOOKUP(C70,'BG32025'!A:O,4,),0),0)</f>
        <v>0</v>
      </c>
      <c r="H70" s="361">
        <f>IF(F70="I",IFERROR(VLOOKUP(D70,#REF!,5,FALSE),0),0)</f>
        <v>0</v>
      </c>
      <c r="I70" s="361">
        <f>IF(F70="I",IFERROR(VLOOKUP(D70,#REF!,14,FALSE),0),0)</f>
        <v>0</v>
      </c>
      <c r="K70" s="258">
        <f>+VLOOKUP(C70,'CA EF'!B:B,1,FALSE)</f>
        <v>1140260103</v>
      </c>
    </row>
    <row r="71" spans="1:11" ht="12" hidden="1" customHeight="1" x14ac:dyDescent="0.25">
      <c r="A71" s="356" t="s">
        <v>21</v>
      </c>
      <c r="B71" s="356" t="s">
        <v>16</v>
      </c>
      <c r="C71" s="357">
        <v>114026010302</v>
      </c>
      <c r="D71" s="358" t="s">
        <v>262</v>
      </c>
      <c r="E71" s="359" t="s">
        <v>372</v>
      </c>
      <c r="F71" s="359" t="s">
        <v>202</v>
      </c>
      <c r="G71" s="362">
        <f>IF(F71="I",IFERROR(VLOOKUP(C71,'BG32025'!A:O,4,),0),0)</f>
        <v>282232</v>
      </c>
      <c r="H71" s="361">
        <f>IF(F71="I",IFERROR(VLOOKUP(D71,#REF!,5,FALSE),0),0)</f>
        <v>0</v>
      </c>
      <c r="I71" s="361">
        <f>IF(F71="I",IFERROR(VLOOKUP(D71,#REF!,14,FALSE),0),0)</f>
        <v>0</v>
      </c>
      <c r="K71" s="258">
        <f>+VLOOKUP(C71,'CA EF'!B:B,1,FALSE)</f>
        <v>114026010302</v>
      </c>
    </row>
    <row r="72" spans="1:11" ht="12" hidden="1" customHeight="1" x14ac:dyDescent="0.25">
      <c r="A72" s="356" t="s">
        <v>21</v>
      </c>
      <c r="B72" s="356" t="s">
        <v>16</v>
      </c>
      <c r="C72" s="357">
        <v>1140260104</v>
      </c>
      <c r="D72" s="358" t="s">
        <v>263</v>
      </c>
      <c r="E72" s="359" t="s">
        <v>372</v>
      </c>
      <c r="F72" s="359" t="s">
        <v>196</v>
      </c>
      <c r="G72" s="362">
        <f>IF(F72="I",IFERROR(VLOOKUP(C72,'BG32025'!A:O,4,),0),0)</f>
        <v>0</v>
      </c>
      <c r="H72" s="361">
        <f>IF(F72="I",IFERROR(VLOOKUP(D72,#REF!,5,FALSE),0),0)</f>
        <v>0</v>
      </c>
      <c r="I72" s="361">
        <f>IF(F72="I",IFERROR(VLOOKUP(D72,#REF!,14,FALSE),0),0)</f>
        <v>0</v>
      </c>
      <c r="K72" s="258">
        <f>+VLOOKUP(C72,'CA EF'!B:B,1,FALSE)</f>
        <v>1140260104</v>
      </c>
    </row>
    <row r="73" spans="1:11" ht="12" hidden="1" customHeight="1" x14ac:dyDescent="0.25">
      <c r="A73" s="356" t="s">
        <v>21</v>
      </c>
      <c r="B73" s="356" t="s">
        <v>16</v>
      </c>
      <c r="C73" s="357">
        <v>114026010402</v>
      </c>
      <c r="D73" s="358" t="s">
        <v>264</v>
      </c>
      <c r="E73" s="359" t="s">
        <v>372</v>
      </c>
      <c r="F73" s="359" t="s">
        <v>202</v>
      </c>
      <c r="G73" s="362">
        <f>IF(F73="I",IFERROR(VLOOKUP(C73,'BG32025'!A:O,4,),0),0)</f>
        <v>63718</v>
      </c>
      <c r="H73" s="361">
        <f>IF(F73="I",IFERROR(VLOOKUP(D73,#REF!,5,FALSE),0),0)</f>
        <v>0</v>
      </c>
      <c r="I73" s="361">
        <f>IF(F73="I",IFERROR(VLOOKUP(D73,#REF!,14,FALSE),0),0)</f>
        <v>0</v>
      </c>
      <c r="K73" s="258">
        <f>+VLOOKUP(C73,'CA EF'!B:B,1,FALSE)</f>
        <v>114026010402</v>
      </c>
    </row>
    <row r="74" spans="1:11" ht="12" hidden="1" customHeight="1" x14ac:dyDescent="0.25">
      <c r="A74" s="356" t="s">
        <v>21</v>
      </c>
      <c r="B74" s="356" t="s">
        <v>16</v>
      </c>
      <c r="C74" s="357">
        <v>1140260105</v>
      </c>
      <c r="D74" s="358" t="s">
        <v>265</v>
      </c>
      <c r="E74" s="359" t="s">
        <v>372</v>
      </c>
      <c r="F74" s="359" t="s">
        <v>196</v>
      </c>
      <c r="G74" s="362">
        <f>IF(F74="I",IFERROR(VLOOKUP(C74,'BG32025'!A:O,4,),0),0)</f>
        <v>0</v>
      </c>
      <c r="H74" s="361">
        <f>IF(F74="I",IFERROR(VLOOKUP(D74,#REF!,5,FALSE),0),0)</f>
        <v>0</v>
      </c>
      <c r="I74" s="361">
        <f>IF(F74="I",IFERROR(VLOOKUP(D74,#REF!,14,FALSE),0),0)</f>
        <v>0</v>
      </c>
      <c r="K74" s="258">
        <f>+VLOOKUP(C74,'CA EF'!B:B,1,FALSE)</f>
        <v>1140260105</v>
      </c>
    </row>
    <row r="75" spans="1:11" ht="12" hidden="1" customHeight="1" x14ac:dyDescent="0.25">
      <c r="A75" s="356" t="s">
        <v>21</v>
      </c>
      <c r="B75" s="356" t="s">
        <v>16</v>
      </c>
      <c r="C75" s="357">
        <v>114026010502</v>
      </c>
      <c r="D75" s="358" t="s">
        <v>266</v>
      </c>
      <c r="E75" s="359" t="s">
        <v>372</v>
      </c>
      <c r="F75" s="359" t="s">
        <v>202</v>
      </c>
      <c r="G75" s="362">
        <f>IF(F75="I",IFERROR(VLOOKUP(C75,'BG32025'!A:O,4,),0),0)</f>
        <v>0</v>
      </c>
      <c r="H75" s="361">
        <f>IF(F75="I",IFERROR(VLOOKUP(D75,#REF!,5,FALSE),0),0)</f>
        <v>0</v>
      </c>
      <c r="I75" s="361">
        <f>IF(F75="I",IFERROR(VLOOKUP(D75,#REF!,14,FALSE),0),0)</f>
        <v>0</v>
      </c>
      <c r="K75" s="258">
        <f>+VLOOKUP(C75,'CA EF'!B:B,1,FALSE)</f>
        <v>114026010502</v>
      </c>
    </row>
    <row r="76" spans="1:11" ht="12" hidden="1" customHeight="1" x14ac:dyDescent="0.25">
      <c r="A76" s="356" t="s">
        <v>21</v>
      </c>
      <c r="B76" s="356" t="s">
        <v>16</v>
      </c>
      <c r="C76" s="357">
        <v>1140260106</v>
      </c>
      <c r="D76" s="358" t="s">
        <v>267</v>
      </c>
      <c r="E76" s="359" t="s">
        <v>372</v>
      </c>
      <c r="F76" s="359" t="s">
        <v>196</v>
      </c>
      <c r="G76" s="362">
        <f>IF(F76="I",IFERROR(VLOOKUP(C76,'BG32025'!A:O,4,),0),0)</f>
        <v>0</v>
      </c>
      <c r="H76" s="361">
        <f>IF(F76="I",IFERROR(VLOOKUP(D76,#REF!,5,FALSE),0),0)</f>
        <v>0</v>
      </c>
      <c r="I76" s="361">
        <f>IF(F76="I",IFERROR(VLOOKUP(D76,#REF!,14,FALSE),0),0)</f>
        <v>0</v>
      </c>
      <c r="K76" s="258">
        <f>+VLOOKUP(C76,'CA EF'!B:B,1,FALSE)</f>
        <v>1140260106</v>
      </c>
    </row>
    <row r="77" spans="1:11" ht="12" hidden="1" customHeight="1" x14ac:dyDescent="0.25">
      <c r="A77" s="356" t="s">
        <v>21</v>
      </c>
      <c r="B77" s="356" t="s">
        <v>16</v>
      </c>
      <c r="C77" s="357">
        <v>114026010602</v>
      </c>
      <c r="D77" s="358" t="s">
        <v>268</v>
      </c>
      <c r="E77" s="359" t="s">
        <v>372</v>
      </c>
      <c r="F77" s="359" t="s">
        <v>202</v>
      </c>
      <c r="G77" s="362">
        <f>IF(F77="I",IFERROR(VLOOKUP(C77,'BG32025'!A:O,4,),0),0)</f>
        <v>263</v>
      </c>
      <c r="H77" s="361">
        <f>IF(F77="I",IFERROR(VLOOKUP(D77,#REF!,5,FALSE),0),0)</f>
        <v>0</v>
      </c>
      <c r="I77" s="361">
        <f>IF(F77="I",IFERROR(VLOOKUP(D77,#REF!,14,FALSE),0),0)</f>
        <v>0</v>
      </c>
      <c r="K77" s="258">
        <f>+VLOOKUP(C77,'CA EF'!B:B,1,FALSE)</f>
        <v>114026010602</v>
      </c>
    </row>
    <row r="78" spans="1:11" ht="12" hidden="1" customHeight="1" x14ac:dyDescent="0.25">
      <c r="A78" s="356" t="s">
        <v>21</v>
      </c>
      <c r="B78" s="356" t="s">
        <v>16</v>
      </c>
      <c r="C78" s="357">
        <v>1140260107</v>
      </c>
      <c r="D78" s="358" t="s">
        <v>269</v>
      </c>
      <c r="E78" s="359" t="s">
        <v>372</v>
      </c>
      <c r="F78" s="359" t="s">
        <v>196</v>
      </c>
      <c r="G78" s="362">
        <f>IF(F78="I",IFERROR(VLOOKUP(C78,'BG32025'!A:O,4,),0),0)</f>
        <v>0</v>
      </c>
      <c r="H78" s="361">
        <f>IF(F78="I",IFERROR(VLOOKUP(D78,#REF!,5,FALSE),0),0)</f>
        <v>0</v>
      </c>
      <c r="I78" s="361">
        <f>IF(F78="I",IFERROR(VLOOKUP(D78,#REF!,14,FALSE),0),0)</f>
        <v>0</v>
      </c>
      <c r="K78" s="258">
        <f>+VLOOKUP(C78,'CA EF'!B:B,1,FALSE)</f>
        <v>1140260107</v>
      </c>
    </row>
    <row r="79" spans="1:11" ht="12" hidden="1" customHeight="1" x14ac:dyDescent="0.25">
      <c r="A79" s="356" t="s">
        <v>21</v>
      </c>
      <c r="B79" s="356" t="s">
        <v>16</v>
      </c>
      <c r="C79" s="357">
        <v>114026010702</v>
      </c>
      <c r="D79" s="358" t="s">
        <v>270</v>
      </c>
      <c r="E79" s="359" t="s">
        <v>372</v>
      </c>
      <c r="F79" s="359" t="s">
        <v>202</v>
      </c>
      <c r="G79" s="362">
        <f>IF(F79="I",IFERROR(VLOOKUP(C79,'BG32025'!A:O,4,),0),0)</f>
        <v>574529</v>
      </c>
      <c r="H79" s="361">
        <f>IF(F79="I",IFERROR(VLOOKUP(D79,#REF!,5,FALSE),0),0)</f>
        <v>0</v>
      </c>
      <c r="I79" s="361">
        <f>IF(F79="I",IFERROR(VLOOKUP(D79,#REF!,14,FALSE),0),0)</f>
        <v>0</v>
      </c>
      <c r="K79" s="258">
        <f>+VLOOKUP(C79,'CA EF'!B:B,1,FALSE)</f>
        <v>114026010702</v>
      </c>
    </row>
    <row r="80" spans="1:11" ht="12" hidden="1" customHeight="1" x14ac:dyDescent="0.25">
      <c r="A80" s="356" t="s">
        <v>21</v>
      </c>
      <c r="B80" s="356" t="s">
        <v>16</v>
      </c>
      <c r="C80" s="357">
        <v>11402602</v>
      </c>
      <c r="D80" s="358" t="s">
        <v>271</v>
      </c>
      <c r="E80" s="359" t="s">
        <v>372</v>
      </c>
      <c r="F80" s="359" t="s">
        <v>196</v>
      </c>
      <c r="G80" s="362">
        <f>IF(F80="I",IFERROR(VLOOKUP(C80,'BG32025'!A:O,4,),0),0)</f>
        <v>0</v>
      </c>
      <c r="H80" s="361">
        <f>IF(F80="I",IFERROR(VLOOKUP(D80,#REF!,5,FALSE),0),0)</f>
        <v>0</v>
      </c>
      <c r="I80" s="361">
        <f>IF(F80="I",IFERROR(VLOOKUP(D80,#REF!,14,FALSE),0),0)</f>
        <v>0</v>
      </c>
      <c r="K80" s="258">
        <f>+VLOOKUP(C80,'CA EF'!B:B,1,FALSE)</f>
        <v>11402602</v>
      </c>
    </row>
    <row r="81" spans="1:11" ht="12" hidden="1" customHeight="1" x14ac:dyDescent="0.25">
      <c r="A81" s="356" t="s">
        <v>21</v>
      </c>
      <c r="B81" s="356" t="s">
        <v>16</v>
      </c>
      <c r="C81" s="357">
        <v>1140260201</v>
      </c>
      <c r="D81" s="358" t="s">
        <v>272</v>
      </c>
      <c r="E81" s="359" t="s">
        <v>372</v>
      </c>
      <c r="F81" s="359" t="s">
        <v>196</v>
      </c>
      <c r="G81" s="362">
        <f>IF(F81="I",IFERROR(VLOOKUP(C81,'BG32025'!A:O,4,),0),0)</f>
        <v>0</v>
      </c>
      <c r="H81" s="361">
        <f>IF(F81="I",IFERROR(VLOOKUP(D81,#REF!,5,FALSE),0),0)</f>
        <v>0</v>
      </c>
      <c r="I81" s="361">
        <f>IF(F81="I",IFERROR(VLOOKUP(D81,#REF!,14,FALSE),0),0)</f>
        <v>0</v>
      </c>
      <c r="K81" s="258">
        <f>+VLOOKUP(C81,'CA EF'!B:B,1,FALSE)</f>
        <v>1140260201</v>
      </c>
    </row>
    <row r="82" spans="1:11" ht="12" hidden="1" customHeight="1" x14ac:dyDescent="0.25">
      <c r="A82" s="356" t="s">
        <v>21</v>
      </c>
      <c r="B82" s="356" t="s">
        <v>16</v>
      </c>
      <c r="C82" s="357">
        <v>114026020102</v>
      </c>
      <c r="D82" s="358" t="s">
        <v>273</v>
      </c>
      <c r="E82" s="359" t="s">
        <v>372</v>
      </c>
      <c r="F82" s="359" t="s">
        <v>202</v>
      </c>
      <c r="G82" s="362">
        <f>IF(F82="I",IFERROR(VLOOKUP(C82,'BG32025'!A:O,4,),0),0)</f>
        <v>-49648</v>
      </c>
      <c r="H82" s="361">
        <f>IF(F82="I",IFERROR(VLOOKUP(D82,#REF!,5,FALSE),0),0)</f>
        <v>0</v>
      </c>
      <c r="I82" s="361">
        <f>IF(F82="I",IFERROR(VLOOKUP(D82,#REF!,14,FALSE),0),0)</f>
        <v>0</v>
      </c>
      <c r="K82" s="258">
        <f>+VLOOKUP(C82,'CA EF'!B:B,1,FALSE)</f>
        <v>114026020102</v>
      </c>
    </row>
    <row r="83" spans="1:11" ht="12" hidden="1" customHeight="1" x14ac:dyDescent="0.25">
      <c r="A83" s="356" t="s">
        <v>21</v>
      </c>
      <c r="B83" s="356" t="s">
        <v>16</v>
      </c>
      <c r="C83" s="357">
        <v>1140260202</v>
      </c>
      <c r="D83" s="358" t="s">
        <v>274</v>
      </c>
      <c r="E83" s="359" t="s">
        <v>372</v>
      </c>
      <c r="F83" s="359" t="s">
        <v>196</v>
      </c>
      <c r="G83" s="362">
        <f>IF(F83="I",IFERROR(VLOOKUP(C83,'BG32025'!A:O,4,),0),0)</f>
        <v>0</v>
      </c>
      <c r="H83" s="361">
        <f>IF(F83="I",IFERROR(VLOOKUP(D83,#REF!,5,FALSE),0),0)</f>
        <v>0</v>
      </c>
      <c r="I83" s="361">
        <f>IF(F83="I",IFERROR(VLOOKUP(D83,#REF!,14,FALSE),0),0)</f>
        <v>0</v>
      </c>
      <c r="K83" s="258">
        <f>+VLOOKUP(C83,'CA EF'!B:B,1,FALSE)</f>
        <v>1140260202</v>
      </c>
    </row>
    <row r="84" spans="1:11" ht="12" hidden="1" customHeight="1" x14ac:dyDescent="0.25">
      <c r="A84" s="356" t="s">
        <v>21</v>
      </c>
      <c r="B84" s="356" t="s">
        <v>16</v>
      </c>
      <c r="C84" s="357">
        <v>114026020202</v>
      </c>
      <c r="D84" s="358" t="s">
        <v>275</v>
      </c>
      <c r="E84" s="359" t="s">
        <v>372</v>
      </c>
      <c r="F84" s="359" t="s">
        <v>202</v>
      </c>
      <c r="G84" s="362">
        <f>IF(F84="I",IFERROR(VLOOKUP(C84,'BG32025'!A:O,4,),0),0)</f>
        <v>-51541</v>
      </c>
      <c r="H84" s="361">
        <f>IF(F84="I",IFERROR(VLOOKUP(D84,#REF!,5,FALSE),0),0)</f>
        <v>0</v>
      </c>
      <c r="I84" s="361">
        <f>IF(F84="I",IFERROR(VLOOKUP(D84,#REF!,14,FALSE),0),0)</f>
        <v>0</v>
      </c>
      <c r="K84" s="258">
        <f>+VLOOKUP(C84,'CA EF'!B:B,1,FALSE)</f>
        <v>114026020202</v>
      </c>
    </row>
    <row r="85" spans="1:11" ht="12" hidden="1" customHeight="1" x14ac:dyDescent="0.25">
      <c r="A85" s="356" t="s">
        <v>21</v>
      </c>
      <c r="B85" s="356" t="s">
        <v>16</v>
      </c>
      <c r="C85" s="357">
        <v>1140260203</v>
      </c>
      <c r="D85" s="358" t="s">
        <v>276</v>
      </c>
      <c r="E85" s="359" t="s">
        <v>372</v>
      </c>
      <c r="F85" s="359" t="s">
        <v>196</v>
      </c>
      <c r="G85" s="362">
        <f>IF(F85="I",IFERROR(VLOOKUP(C85,'BG32025'!A:O,4,),0),0)</f>
        <v>0</v>
      </c>
      <c r="H85" s="361">
        <f>IF(F85="I",IFERROR(VLOOKUP(D85,#REF!,5,FALSE),0),0)</f>
        <v>0</v>
      </c>
      <c r="I85" s="361">
        <f>IF(F85="I",IFERROR(VLOOKUP(D85,#REF!,14,FALSE),0),0)</f>
        <v>0</v>
      </c>
      <c r="K85" s="258">
        <f>+VLOOKUP(C85,'CA EF'!B:B,1,FALSE)</f>
        <v>1140260203</v>
      </c>
    </row>
    <row r="86" spans="1:11" ht="12" hidden="1" customHeight="1" x14ac:dyDescent="0.25">
      <c r="A86" s="356" t="s">
        <v>21</v>
      </c>
      <c r="B86" s="356" t="s">
        <v>16</v>
      </c>
      <c r="C86" s="357">
        <v>114026020302</v>
      </c>
      <c r="D86" s="358" t="s">
        <v>277</v>
      </c>
      <c r="E86" s="359" t="s">
        <v>372</v>
      </c>
      <c r="F86" s="359" t="s">
        <v>202</v>
      </c>
      <c r="G86" s="362">
        <f>IF(F86="I",IFERROR(VLOOKUP(C86,'BG32025'!A:O,4,),0),0)</f>
        <v>-234716</v>
      </c>
      <c r="H86" s="361">
        <f>IF(F86="I",IFERROR(VLOOKUP(D86,#REF!,5,FALSE),0),0)</f>
        <v>0</v>
      </c>
      <c r="I86" s="361">
        <f>IF(F86="I",IFERROR(VLOOKUP(D86,#REF!,14,FALSE),0),0)</f>
        <v>0</v>
      </c>
      <c r="K86" s="258">
        <f>+VLOOKUP(C86,'CA EF'!B:B,1,FALSE)</f>
        <v>114026020302</v>
      </c>
    </row>
    <row r="87" spans="1:11" ht="12" hidden="1" customHeight="1" x14ac:dyDescent="0.25">
      <c r="A87" s="356" t="s">
        <v>21</v>
      </c>
      <c r="B87" s="356" t="s">
        <v>16</v>
      </c>
      <c r="C87" s="357">
        <v>1140260204</v>
      </c>
      <c r="D87" s="358" t="s">
        <v>278</v>
      </c>
      <c r="E87" s="359" t="s">
        <v>372</v>
      </c>
      <c r="F87" s="359" t="s">
        <v>196</v>
      </c>
      <c r="G87" s="362">
        <f>IF(F87="I",IFERROR(VLOOKUP(C87,'BG32025'!A:O,4,),0),0)</f>
        <v>0</v>
      </c>
      <c r="H87" s="361">
        <f>IF(F87="I",IFERROR(VLOOKUP(D87,#REF!,5,FALSE),0),0)</f>
        <v>0</v>
      </c>
      <c r="I87" s="361">
        <f>IF(F87="I",IFERROR(VLOOKUP(D87,#REF!,14,FALSE),0),0)</f>
        <v>0</v>
      </c>
      <c r="K87" s="258">
        <f>+VLOOKUP(C87,'CA EF'!B:B,1,FALSE)</f>
        <v>1140260204</v>
      </c>
    </row>
    <row r="88" spans="1:11" ht="12" hidden="1" customHeight="1" x14ac:dyDescent="0.25">
      <c r="A88" s="356" t="s">
        <v>21</v>
      </c>
      <c r="B88" s="356" t="s">
        <v>16</v>
      </c>
      <c r="C88" s="357">
        <v>114026020402</v>
      </c>
      <c r="D88" s="358" t="s">
        <v>279</v>
      </c>
      <c r="E88" s="359" t="s">
        <v>372</v>
      </c>
      <c r="F88" s="359" t="s">
        <v>202</v>
      </c>
      <c r="G88" s="362">
        <f>IF(F88="I",IFERROR(VLOOKUP(C88,'BG32025'!A:O,4,),0),0)</f>
        <v>-66843</v>
      </c>
      <c r="H88" s="361">
        <f>IF(F88="I",IFERROR(VLOOKUP(D88,#REF!,5,FALSE),0),0)</f>
        <v>0</v>
      </c>
      <c r="I88" s="361">
        <f>IF(F88="I",IFERROR(VLOOKUP(D88,#REF!,14,FALSE),0),0)</f>
        <v>0</v>
      </c>
      <c r="K88" s="258">
        <f>+VLOOKUP(C88,'CA EF'!B:B,1,FALSE)</f>
        <v>114026020402</v>
      </c>
    </row>
    <row r="89" spans="1:11" ht="12" hidden="1" customHeight="1" x14ac:dyDescent="0.25">
      <c r="A89" s="356" t="s">
        <v>21</v>
      </c>
      <c r="B89" s="356" t="s">
        <v>16</v>
      </c>
      <c r="C89" s="357">
        <v>1140260205</v>
      </c>
      <c r="D89" s="358" t="s">
        <v>280</v>
      </c>
      <c r="E89" s="359" t="s">
        <v>372</v>
      </c>
      <c r="F89" s="359" t="s">
        <v>196</v>
      </c>
      <c r="G89" s="362">
        <f>IF(F89="I",IFERROR(VLOOKUP(C89,'BG32025'!A:O,4,),0),0)</f>
        <v>0</v>
      </c>
      <c r="H89" s="361">
        <f>IF(F89="I",IFERROR(VLOOKUP(D89,#REF!,5,FALSE),0),0)</f>
        <v>0</v>
      </c>
      <c r="I89" s="361">
        <f>IF(F89="I",IFERROR(VLOOKUP(D89,#REF!,14,FALSE),0),0)</f>
        <v>0</v>
      </c>
      <c r="K89" s="258">
        <f>+VLOOKUP(C89,'CA EF'!B:B,1,FALSE)</f>
        <v>1140260205</v>
      </c>
    </row>
    <row r="90" spans="1:11" ht="12" hidden="1" customHeight="1" x14ac:dyDescent="0.25">
      <c r="A90" s="356" t="s">
        <v>21</v>
      </c>
      <c r="B90" s="356" t="s">
        <v>16</v>
      </c>
      <c r="C90" s="357">
        <v>114026020502</v>
      </c>
      <c r="D90" s="358" t="s">
        <v>281</v>
      </c>
      <c r="E90" s="359" t="s">
        <v>372</v>
      </c>
      <c r="F90" s="359" t="s">
        <v>202</v>
      </c>
      <c r="G90" s="362">
        <f>IF(F90="I",IFERROR(VLOOKUP(C90,'BG32025'!A:O,4,),0),0)</f>
        <v>-12232</v>
      </c>
      <c r="H90" s="361">
        <f>IF(F90="I",IFERROR(VLOOKUP(D90,#REF!,5,FALSE),0),0)</f>
        <v>0</v>
      </c>
      <c r="I90" s="361">
        <f>IF(F90="I",IFERROR(VLOOKUP(D90,#REF!,14,FALSE),0),0)</f>
        <v>0</v>
      </c>
      <c r="K90" s="258">
        <f>+VLOOKUP(C90,'CA EF'!B:B,1,FALSE)</f>
        <v>114026020502</v>
      </c>
    </row>
    <row r="91" spans="1:11" ht="12" hidden="1" customHeight="1" x14ac:dyDescent="0.25">
      <c r="A91" s="356" t="s">
        <v>21</v>
      </c>
      <c r="B91" s="356" t="s">
        <v>16</v>
      </c>
      <c r="C91" s="357">
        <v>1140260206</v>
      </c>
      <c r="D91" s="358" t="s">
        <v>282</v>
      </c>
      <c r="E91" s="359" t="s">
        <v>372</v>
      </c>
      <c r="F91" s="359" t="s">
        <v>196</v>
      </c>
      <c r="G91" s="362">
        <f>IF(F91="I",IFERROR(VLOOKUP(C91,'BG32025'!A:O,4,),0),0)</f>
        <v>0</v>
      </c>
      <c r="H91" s="361">
        <f>IF(F91="I",IFERROR(VLOOKUP(D91,#REF!,5,FALSE),0),0)</f>
        <v>0</v>
      </c>
      <c r="I91" s="361">
        <f>IF(F91="I",IFERROR(VLOOKUP(D91,#REF!,14,FALSE),0),0)</f>
        <v>0</v>
      </c>
      <c r="K91" s="258">
        <f>+VLOOKUP(C91,'CA EF'!B:B,1,FALSE)</f>
        <v>1140260206</v>
      </c>
    </row>
    <row r="92" spans="1:11" ht="12" hidden="1" customHeight="1" x14ac:dyDescent="0.25">
      <c r="A92" s="356" t="s">
        <v>21</v>
      </c>
      <c r="B92" s="356" t="s">
        <v>16</v>
      </c>
      <c r="C92" s="357">
        <v>114026020602</v>
      </c>
      <c r="D92" s="358" t="s">
        <v>283</v>
      </c>
      <c r="E92" s="359" t="s">
        <v>372</v>
      </c>
      <c r="F92" s="359" t="s">
        <v>202</v>
      </c>
      <c r="G92" s="362">
        <f>IF(F92="I",IFERROR(VLOOKUP(C92,'BG32025'!A:O,4,),0),0)</f>
        <v>0</v>
      </c>
      <c r="H92" s="361">
        <f>IF(F92="I",IFERROR(VLOOKUP(D92,#REF!,5,FALSE),0),0)</f>
        <v>0</v>
      </c>
      <c r="I92" s="361">
        <f>IF(F92="I",IFERROR(VLOOKUP(D92,#REF!,14,FALSE),0),0)</f>
        <v>0</v>
      </c>
      <c r="K92" s="258">
        <f>+VLOOKUP(C92,'CA EF'!B:B,1,FALSE)</f>
        <v>114026020602</v>
      </c>
    </row>
    <row r="93" spans="1:11" ht="12" hidden="1" customHeight="1" x14ac:dyDescent="0.25">
      <c r="A93" s="356" t="s">
        <v>21</v>
      </c>
      <c r="B93" s="356" t="s">
        <v>16</v>
      </c>
      <c r="C93" s="357">
        <v>1140260207</v>
      </c>
      <c r="D93" s="358" t="s">
        <v>284</v>
      </c>
      <c r="E93" s="359" t="s">
        <v>372</v>
      </c>
      <c r="F93" s="359" t="s">
        <v>196</v>
      </c>
      <c r="G93" s="362">
        <f>IF(F93="I",IFERROR(VLOOKUP(C93,'BG32025'!A:O,4,),0),0)</f>
        <v>0</v>
      </c>
      <c r="H93" s="361">
        <f>IF(F93="I",IFERROR(VLOOKUP(D93,#REF!,5,FALSE),0),0)</f>
        <v>0</v>
      </c>
      <c r="I93" s="361">
        <f>IF(F93="I",IFERROR(VLOOKUP(D93,#REF!,14,FALSE),0),0)</f>
        <v>0</v>
      </c>
      <c r="K93" s="258">
        <f>+VLOOKUP(C93,'CA EF'!B:B,1,FALSE)</f>
        <v>1140260207</v>
      </c>
    </row>
    <row r="94" spans="1:11" ht="12" hidden="1" customHeight="1" x14ac:dyDescent="0.25">
      <c r="A94" s="356" t="s">
        <v>21</v>
      </c>
      <c r="B94" s="356" t="s">
        <v>16</v>
      </c>
      <c r="C94" s="357">
        <v>114026020702</v>
      </c>
      <c r="D94" s="358" t="s">
        <v>285</v>
      </c>
      <c r="E94" s="359" t="s">
        <v>372</v>
      </c>
      <c r="F94" s="359" t="s">
        <v>202</v>
      </c>
      <c r="G94" s="362">
        <f>IF(F94="I",IFERROR(VLOOKUP(C94,'BG32025'!A:O,4,),0),0)</f>
        <v>-559038</v>
      </c>
      <c r="H94" s="361">
        <f>IF(F94="I",IFERROR(VLOOKUP(D94,#REF!,5,FALSE),0),0)</f>
        <v>0</v>
      </c>
      <c r="I94" s="361">
        <f>IF(F94="I",IFERROR(VLOOKUP(D94,#REF!,14,FALSE),0),0)</f>
        <v>0</v>
      </c>
      <c r="K94" s="258">
        <f>+VLOOKUP(C94,'CA EF'!B:B,1,FALSE)</f>
        <v>114026020702</v>
      </c>
    </row>
    <row r="95" spans="1:11" ht="12" hidden="1" customHeight="1" x14ac:dyDescent="0.25">
      <c r="A95" s="356" t="s">
        <v>21</v>
      </c>
      <c r="B95" s="356" t="s">
        <v>16</v>
      </c>
      <c r="C95" s="357">
        <v>11403</v>
      </c>
      <c r="D95" s="358" t="s">
        <v>286</v>
      </c>
      <c r="E95" s="359" t="s">
        <v>372</v>
      </c>
      <c r="F95" s="359" t="s">
        <v>196</v>
      </c>
      <c r="G95" s="362">
        <f>IF(F95="I",IFERROR(VLOOKUP(C95,'BG32025'!A:O,4,),0),0)</f>
        <v>0</v>
      </c>
      <c r="H95" s="361">
        <f>IF(F95="I",IFERROR(VLOOKUP(D95,#REF!,5,FALSE),0),0)</f>
        <v>0</v>
      </c>
      <c r="I95" s="361">
        <f>IF(F95="I",IFERROR(VLOOKUP(D95,#REF!,14,FALSE),0),0)</f>
        <v>0</v>
      </c>
      <c r="K95" s="258">
        <f>+VLOOKUP(C95,'CA EF'!B:B,1,FALSE)</f>
        <v>11403</v>
      </c>
    </row>
    <row r="96" spans="1:11" ht="12" hidden="1" customHeight="1" x14ac:dyDescent="0.25">
      <c r="A96" s="356" t="s">
        <v>21</v>
      </c>
      <c r="B96" s="356" t="s">
        <v>16</v>
      </c>
      <c r="C96" s="357">
        <v>114031</v>
      </c>
      <c r="D96" s="358" t="s">
        <v>287</v>
      </c>
      <c r="E96" s="359" t="s">
        <v>372</v>
      </c>
      <c r="F96" s="359" t="s">
        <v>196</v>
      </c>
      <c r="G96" s="362">
        <f>IF(F96="I",IFERROR(VLOOKUP(C96,'BG32025'!A:O,4,),0),0)</f>
        <v>0</v>
      </c>
      <c r="H96" s="361">
        <f>IF(F96="I",IFERROR(VLOOKUP(D96,#REF!,5,FALSE),0),0)</f>
        <v>0</v>
      </c>
      <c r="I96" s="361">
        <f>IF(F96="I",IFERROR(VLOOKUP(D96,#REF!,14,FALSE),0),0)</f>
        <v>0</v>
      </c>
      <c r="K96" s="258">
        <f>+VLOOKUP(C96,'CA EF'!B:B,1,FALSE)</f>
        <v>114031</v>
      </c>
    </row>
    <row r="97" spans="1:11" ht="12" hidden="1" customHeight="1" x14ac:dyDescent="0.25">
      <c r="A97" s="356" t="s">
        <v>21</v>
      </c>
      <c r="B97" s="356" t="s">
        <v>16</v>
      </c>
      <c r="C97" s="357">
        <v>11403101</v>
      </c>
      <c r="D97" s="358" t="s">
        <v>288</v>
      </c>
      <c r="E97" s="359" t="s">
        <v>372</v>
      </c>
      <c r="F97" s="359" t="s">
        <v>196</v>
      </c>
      <c r="G97" s="362">
        <f>IF(F97="I",IFERROR(VLOOKUP(C97,'BG32025'!A:O,4,),0),0)</f>
        <v>0</v>
      </c>
      <c r="H97" s="361">
        <f>IF(F97="I",IFERROR(VLOOKUP(D97,#REF!,5,FALSE),0),0)</f>
        <v>0</v>
      </c>
      <c r="I97" s="361">
        <f>IF(F97="I",IFERROR(VLOOKUP(D97,#REF!,14,FALSE),0),0)</f>
        <v>0</v>
      </c>
      <c r="K97" s="258">
        <f>+VLOOKUP(C97,'CA EF'!B:B,1,FALSE)</f>
        <v>11403101</v>
      </c>
    </row>
    <row r="98" spans="1:11" ht="12" hidden="1" customHeight="1" x14ac:dyDescent="0.25">
      <c r="A98" s="356" t="s">
        <v>21</v>
      </c>
      <c r="B98" s="356" t="s">
        <v>16</v>
      </c>
      <c r="C98" s="357">
        <v>1140310102</v>
      </c>
      <c r="D98" s="358" t="s">
        <v>289</v>
      </c>
      <c r="E98" s="359" t="s">
        <v>372</v>
      </c>
      <c r="F98" s="359" t="s">
        <v>202</v>
      </c>
      <c r="G98" s="362">
        <f>IF(F98="I",IFERROR(VLOOKUP(C98,'BG32025'!A:O,4,),0),0)</f>
        <v>0</v>
      </c>
      <c r="H98" s="361">
        <f>IF(F98="I",IFERROR(VLOOKUP(D98,#REF!,5,FALSE),0),0)</f>
        <v>0</v>
      </c>
      <c r="I98" s="361">
        <f>IF(F98="I",IFERROR(VLOOKUP(D98,#REF!,14,FALSE),0),0)</f>
        <v>0</v>
      </c>
      <c r="K98" s="258">
        <f>+VLOOKUP(C98,'CA EF'!B:B,1,FALSE)</f>
        <v>1140310102</v>
      </c>
    </row>
    <row r="99" spans="1:11" ht="12" hidden="1" customHeight="1" x14ac:dyDescent="0.25">
      <c r="A99" s="356" t="s">
        <v>21</v>
      </c>
      <c r="B99" s="356" t="s">
        <v>16</v>
      </c>
      <c r="C99" s="357">
        <v>11406</v>
      </c>
      <c r="D99" s="358" t="s">
        <v>290</v>
      </c>
      <c r="E99" s="359" t="s">
        <v>372</v>
      </c>
      <c r="F99" s="359" t="s">
        <v>196</v>
      </c>
      <c r="G99" s="362">
        <f>IF(F99="I",IFERROR(VLOOKUP(C99,'BG32025'!A:O,4,),0),0)</f>
        <v>0</v>
      </c>
      <c r="H99" s="361">
        <f>IF(F99="I",IFERROR(VLOOKUP(D99,#REF!,5,FALSE),0),0)</f>
        <v>0</v>
      </c>
      <c r="I99" s="361">
        <f>IF(F99="I",IFERROR(VLOOKUP(D99,#REF!,14,FALSE),0),0)</f>
        <v>0</v>
      </c>
      <c r="K99" s="258">
        <f>+VLOOKUP(C99,'CA EF'!B:B,1,FALSE)</f>
        <v>11406</v>
      </c>
    </row>
    <row r="100" spans="1:11" ht="12" hidden="1" customHeight="1" x14ac:dyDescent="0.25">
      <c r="A100" s="356" t="s">
        <v>21</v>
      </c>
      <c r="B100" s="356" t="s">
        <v>16</v>
      </c>
      <c r="C100" s="357">
        <v>114061</v>
      </c>
      <c r="D100" s="358" t="s">
        <v>291</v>
      </c>
      <c r="E100" s="359" t="s">
        <v>372</v>
      </c>
      <c r="F100" s="359" t="s">
        <v>196</v>
      </c>
      <c r="G100" s="362">
        <f>IF(F100="I",IFERROR(VLOOKUP(C100,'BG32025'!A:O,4,),0),0)</f>
        <v>0</v>
      </c>
      <c r="H100" s="361">
        <f>IF(F100="I",IFERROR(VLOOKUP(D100,#REF!,5,FALSE),0),0)</f>
        <v>0</v>
      </c>
      <c r="I100" s="361">
        <f>IF(F100="I",IFERROR(VLOOKUP(D100,#REF!,14,FALSE),0),0)</f>
        <v>0</v>
      </c>
      <c r="K100" s="258">
        <f>+VLOOKUP(C100,'CA EF'!B:B,1,FALSE)</f>
        <v>114061</v>
      </c>
    </row>
    <row r="101" spans="1:11" ht="12" hidden="1" customHeight="1" x14ac:dyDescent="0.25">
      <c r="A101" s="356" t="s">
        <v>21</v>
      </c>
      <c r="B101" s="356" t="s">
        <v>16</v>
      </c>
      <c r="C101" s="357">
        <v>11406103</v>
      </c>
      <c r="D101" s="358" t="s">
        <v>292</v>
      </c>
      <c r="E101" s="359" t="s">
        <v>372</v>
      </c>
      <c r="F101" s="359" t="s">
        <v>196</v>
      </c>
      <c r="G101" s="362">
        <f>IF(F101="I",IFERROR(VLOOKUP(C101,'BG32025'!A:O,4,),0),0)</f>
        <v>0</v>
      </c>
      <c r="H101" s="361">
        <f>IF(F101="I",IFERROR(VLOOKUP(D101,#REF!,5,FALSE),0),0)</f>
        <v>0</v>
      </c>
      <c r="I101" s="361">
        <f>IF(F101="I",IFERROR(VLOOKUP(D101,#REF!,14,FALSE),0),0)</f>
        <v>0</v>
      </c>
      <c r="K101" s="258">
        <f>+VLOOKUP(C101,'CA EF'!B:B,1,FALSE)</f>
        <v>11406103</v>
      </c>
    </row>
    <row r="102" spans="1:11" ht="12" hidden="1" customHeight="1" x14ac:dyDescent="0.25">
      <c r="A102" s="356" t="s">
        <v>21</v>
      </c>
      <c r="B102" s="356" t="s">
        <v>16</v>
      </c>
      <c r="C102" s="357">
        <v>1140610302</v>
      </c>
      <c r="D102" s="358" t="s">
        <v>293</v>
      </c>
      <c r="E102" s="359" t="s">
        <v>372</v>
      </c>
      <c r="F102" s="359" t="s">
        <v>202</v>
      </c>
      <c r="G102" s="362">
        <f>IF(F102="I",IFERROR(VLOOKUP(C102,'BG32025'!A:O,4,),0),0)</f>
        <v>16299</v>
      </c>
      <c r="H102" s="361">
        <f>IF(F102="I",IFERROR(VLOOKUP(D102,#REF!,5,FALSE),0),0)</f>
        <v>0</v>
      </c>
      <c r="I102" s="361">
        <f>IF(F102="I",IFERROR(VLOOKUP(D102,#REF!,14,FALSE),0),0)</f>
        <v>0</v>
      </c>
      <c r="K102" s="258">
        <f>+VLOOKUP(C102,'CA EF'!B:B,1,FALSE)</f>
        <v>1140610302</v>
      </c>
    </row>
    <row r="103" spans="1:11" ht="12" hidden="1" customHeight="1" x14ac:dyDescent="0.25">
      <c r="A103" s="356" t="s">
        <v>21</v>
      </c>
      <c r="B103" s="356" t="s">
        <v>16</v>
      </c>
      <c r="C103" s="357">
        <v>11406104</v>
      </c>
      <c r="D103" s="358" t="s">
        <v>294</v>
      </c>
      <c r="E103" s="359" t="s">
        <v>372</v>
      </c>
      <c r="F103" s="359" t="s">
        <v>196</v>
      </c>
      <c r="G103" s="362">
        <f>IF(F103="I",IFERROR(VLOOKUP(C103,'BG32025'!A:O,4,),0),0)</f>
        <v>0</v>
      </c>
      <c r="H103" s="361">
        <f>IF(F103="I",IFERROR(VLOOKUP(D103,#REF!,5,FALSE),0),0)</f>
        <v>0</v>
      </c>
      <c r="I103" s="361">
        <f>IF(F103="I",IFERROR(VLOOKUP(D103,#REF!,14,FALSE),0),0)</f>
        <v>0</v>
      </c>
      <c r="K103" s="258">
        <f>+VLOOKUP(C103,'CA EF'!B:B,1,FALSE)</f>
        <v>11406104</v>
      </c>
    </row>
    <row r="104" spans="1:11" ht="12" hidden="1" customHeight="1" x14ac:dyDescent="0.25">
      <c r="A104" s="356" t="s">
        <v>21</v>
      </c>
      <c r="B104" s="356" t="s">
        <v>26</v>
      </c>
      <c r="C104" s="357">
        <v>1140610402</v>
      </c>
      <c r="D104" s="358" t="s">
        <v>294</v>
      </c>
      <c r="E104" s="359" t="s">
        <v>372</v>
      </c>
      <c r="F104" s="359" t="s">
        <v>202</v>
      </c>
      <c r="G104" s="362">
        <f>IF(F104="I",IFERROR(VLOOKUP(C104,'BG32025'!A:O,4,),0),0)</f>
        <v>-7500</v>
      </c>
      <c r="H104" s="361">
        <f>IF(F104="I",IFERROR(VLOOKUP(D104,#REF!,5,FALSE),0),0)</f>
        <v>0</v>
      </c>
      <c r="I104" s="361">
        <f>IF(F104="I",IFERROR(VLOOKUP(D104,#REF!,14,FALSE),0),0)</f>
        <v>0</v>
      </c>
      <c r="K104" s="258">
        <f>+VLOOKUP(C104,'CA EF'!B:B,1,FALSE)</f>
        <v>1140610402</v>
      </c>
    </row>
    <row r="105" spans="1:11" ht="12" hidden="1" customHeight="1" x14ac:dyDescent="0.25">
      <c r="A105" s="356" t="s">
        <v>21</v>
      </c>
      <c r="B105" s="356" t="s">
        <v>26</v>
      </c>
      <c r="C105" s="357">
        <v>114062</v>
      </c>
      <c r="D105" s="358" t="s">
        <v>295</v>
      </c>
      <c r="E105" s="359" t="s">
        <v>372</v>
      </c>
      <c r="F105" s="359" t="s">
        <v>196</v>
      </c>
      <c r="G105" s="362">
        <f>IF(F105="I",IFERROR(VLOOKUP(C105,'BG32025'!A:O,4,),0),0)</f>
        <v>0</v>
      </c>
      <c r="H105" s="361">
        <f>IF(F105="I",IFERROR(VLOOKUP(D105,#REF!,5,FALSE),0),0)</f>
        <v>0</v>
      </c>
      <c r="I105" s="361">
        <f>IF(F105="I",IFERROR(VLOOKUP(D105,#REF!,14,FALSE),0),0)</f>
        <v>0</v>
      </c>
      <c r="K105" s="258">
        <f>+VLOOKUP(C105,'CA EF'!B:B,1,FALSE)</f>
        <v>114062</v>
      </c>
    </row>
    <row r="106" spans="1:11" ht="12" hidden="1" customHeight="1" x14ac:dyDescent="0.25">
      <c r="A106" s="356" t="s">
        <v>21</v>
      </c>
      <c r="B106" s="356" t="s">
        <v>26</v>
      </c>
      <c r="C106" s="357">
        <v>11406202</v>
      </c>
      <c r="D106" s="358" t="s">
        <v>214</v>
      </c>
      <c r="E106" s="359" t="s">
        <v>372</v>
      </c>
      <c r="F106" s="359" t="s">
        <v>196</v>
      </c>
      <c r="G106" s="362">
        <f>IF(F106="I",IFERROR(VLOOKUP(C106,'BG32025'!A:O,4,),0),0)</f>
        <v>0</v>
      </c>
      <c r="H106" s="361">
        <f>IF(F106="I",IFERROR(VLOOKUP(D106,#REF!,5,FALSE),0),0)</f>
        <v>0</v>
      </c>
      <c r="I106" s="361">
        <f>IF(F106="I",IFERROR(VLOOKUP(D106,#REF!,14,FALSE),0),0)</f>
        <v>0</v>
      </c>
      <c r="K106" s="258">
        <f>+VLOOKUP(C106,'CA EF'!B:B,1,FALSE)</f>
        <v>11406202</v>
      </c>
    </row>
    <row r="107" spans="1:11" ht="12" hidden="1" customHeight="1" x14ac:dyDescent="0.25">
      <c r="A107" s="356" t="s">
        <v>21</v>
      </c>
      <c r="B107" s="356" t="s">
        <v>26</v>
      </c>
      <c r="C107" s="357">
        <v>1140620202</v>
      </c>
      <c r="D107" s="358" t="s">
        <v>215</v>
      </c>
      <c r="E107" s="359" t="s">
        <v>372</v>
      </c>
      <c r="F107" s="359" t="s">
        <v>202</v>
      </c>
      <c r="G107" s="362">
        <f>IF(F107="I",IFERROR(VLOOKUP(C107,'BG32025'!A:O,4,),0),0)</f>
        <v>1950905</v>
      </c>
      <c r="H107" s="361">
        <f>IF(F107="I",IFERROR(VLOOKUP(D107,#REF!,5,FALSE),0),0)</f>
        <v>0</v>
      </c>
      <c r="I107" s="361">
        <f>IF(F107="I",IFERROR(VLOOKUP(D107,#REF!,14,FALSE),0),0)</f>
        <v>0</v>
      </c>
      <c r="K107" s="258">
        <f>+VLOOKUP(C107,'CA EF'!B:B,1,FALSE)</f>
        <v>1140620202</v>
      </c>
    </row>
    <row r="108" spans="1:11" ht="12" hidden="1" customHeight="1" x14ac:dyDescent="0.25">
      <c r="A108" s="356" t="s">
        <v>21</v>
      </c>
      <c r="B108" s="356" t="s">
        <v>26</v>
      </c>
      <c r="C108" s="357">
        <v>11406204</v>
      </c>
      <c r="D108" s="358" t="s">
        <v>214</v>
      </c>
      <c r="E108" s="359" t="s">
        <v>372</v>
      </c>
      <c r="F108" s="359" t="s">
        <v>196</v>
      </c>
      <c r="G108" s="362">
        <f>IF(F108="I",IFERROR(VLOOKUP(C108,'BG32025'!A:O,4,),0),0)</f>
        <v>0</v>
      </c>
      <c r="H108" s="361">
        <f>IF(F108="I",IFERROR(VLOOKUP(D108,#REF!,5,FALSE),0),0)</f>
        <v>0</v>
      </c>
      <c r="I108" s="361">
        <f>IF(F108="I",IFERROR(VLOOKUP(D108,#REF!,14,FALSE),0),0)</f>
        <v>0</v>
      </c>
      <c r="K108" s="258">
        <f>+VLOOKUP(C108,'CA EF'!B:B,1,FALSE)</f>
        <v>11406204</v>
      </c>
    </row>
    <row r="109" spans="1:11" ht="12" hidden="1" customHeight="1" x14ac:dyDescent="0.25">
      <c r="A109" s="356" t="s">
        <v>21</v>
      </c>
      <c r="B109" s="356" t="s">
        <v>26</v>
      </c>
      <c r="C109" s="357">
        <v>1140620402</v>
      </c>
      <c r="D109" s="358" t="s">
        <v>215</v>
      </c>
      <c r="E109" s="359" t="s">
        <v>372</v>
      </c>
      <c r="F109" s="359" t="s">
        <v>202</v>
      </c>
      <c r="G109" s="362">
        <f>IF(F109="I",IFERROR(VLOOKUP(C109,'BG32025'!A:O,4,),0),0)</f>
        <v>785726</v>
      </c>
      <c r="H109" s="361">
        <f>IF(F109="I",IFERROR(VLOOKUP(D109,#REF!,5,FALSE),0),0)</f>
        <v>0</v>
      </c>
      <c r="I109" s="361">
        <f>IF(F109="I",IFERROR(VLOOKUP(D109,#REF!,14,FALSE),0),0)</f>
        <v>0</v>
      </c>
      <c r="K109" s="258">
        <f>+VLOOKUP(C109,'CA EF'!B:B,1,FALSE)</f>
        <v>1140620402</v>
      </c>
    </row>
    <row r="110" spans="1:11" ht="12" hidden="1" customHeight="1" x14ac:dyDescent="0.25">
      <c r="A110" s="356" t="s">
        <v>21</v>
      </c>
      <c r="B110" s="356" t="s">
        <v>26</v>
      </c>
      <c r="C110" s="357">
        <v>11406201</v>
      </c>
      <c r="D110" s="358" t="s">
        <v>212</v>
      </c>
      <c r="E110" s="359" t="s">
        <v>372</v>
      </c>
      <c r="F110" s="359" t="s">
        <v>196</v>
      </c>
      <c r="G110" s="362">
        <f>IF(F110="I",IFERROR(VLOOKUP(C110,'BG32025'!A:O,4,),0),0)</f>
        <v>0</v>
      </c>
      <c r="H110" s="361">
        <f>IF(F110="I",IFERROR(VLOOKUP(D110,#REF!,5,FALSE),0),0)</f>
        <v>0</v>
      </c>
      <c r="I110" s="361">
        <f>IF(F110="I",IFERROR(VLOOKUP(D110,#REF!,14,FALSE),0),0)</f>
        <v>0</v>
      </c>
      <c r="K110" s="258">
        <f>+VLOOKUP(C110,'CA EF'!B:B,1,FALSE)</f>
        <v>11406201</v>
      </c>
    </row>
    <row r="111" spans="1:11" ht="12" hidden="1" customHeight="1" x14ac:dyDescent="0.25">
      <c r="A111" s="356" t="s">
        <v>21</v>
      </c>
      <c r="B111" s="356" t="s">
        <v>26</v>
      </c>
      <c r="C111" s="357">
        <v>1140620102</v>
      </c>
      <c r="D111" s="358" t="s">
        <v>213</v>
      </c>
      <c r="E111" s="359" t="s">
        <v>372</v>
      </c>
      <c r="F111" s="359" t="s">
        <v>202</v>
      </c>
      <c r="G111" s="362">
        <f>IF(F111="I",IFERROR(VLOOKUP(C111,'BG32025'!A:O,4,),0),0)</f>
        <v>252989</v>
      </c>
      <c r="H111" s="361">
        <f>IF(F111="I",IFERROR(VLOOKUP(D111,#REF!,5,FALSE),0),0)</f>
        <v>0</v>
      </c>
      <c r="I111" s="361">
        <f>IF(F111="I",IFERROR(VLOOKUP(D111,#REF!,14,FALSE),0),0)</f>
        <v>0</v>
      </c>
      <c r="K111" s="258">
        <f>+VLOOKUP(C111,'CA EF'!B:B,1,FALSE)</f>
        <v>1140620102</v>
      </c>
    </row>
    <row r="112" spans="1:11" ht="12" hidden="1" customHeight="1" x14ac:dyDescent="0.25">
      <c r="A112" s="356" t="s">
        <v>21</v>
      </c>
      <c r="B112" s="356" t="s">
        <v>16</v>
      </c>
      <c r="C112" s="357">
        <v>11407</v>
      </c>
      <c r="D112" s="358" t="s">
        <v>296</v>
      </c>
      <c r="E112" s="359" t="s">
        <v>372</v>
      </c>
      <c r="F112" s="359" t="s">
        <v>196</v>
      </c>
      <c r="G112" s="362">
        <f>IF(F112="I",IFERROR(VLOOKUP(C112,'BG32025'!A:O,4,),0),0)</f>
        <v>0</v>
      </c>
      <c r="H112" s="361">
        <f>IF(F112="I",IFERROR(VLOOKUP(D112,#REF!,5,FALSE),0),0)</f>
        <v>0</v>
      </c>
      <c r="I112" s="361">
        <f>IF(F112="I",IFERROR(VLOOKUP(D112,#REF!,14,FALSE),0),0)</f>
        <v>0</v>
      </c>
      <c r="K112" s="258">
        <f>+VLOOKUP(C112,'CA EF'!B:B,1,FALSE)</f>
        <v>11407</v>
      </c>
    </row>
    <row r="113" spans="1:11" ht="12" hidden="1" customHeight="1" x14ac:dyDescent="0.25">
      <c r="A113" s="356" t="s">
        <v>21</v>
      </c>
      <c r="B113" s="356" t="s">
        <v>16</v>
      </c>
      <c r="C113" s="357">
        <v>114071</v>
      </c>
      <c r="D113" s="358" t="s">
        <v>297</v>
      </c>
      <c r="E113" s="359" t="s">
        <v>372</v>
      </c>
      <c r="F113" s="359" t="s">
        <v>196</v>
      </c>
      <c r="G113" s="362">
        <f>IF(F113="I",IFERROR(VLOOKUP(C113,'BG32025'!A:O,4,),0),0)</f>
        <v>0</v>
      </c>
      <c r="H113" s="361">
        <f>IF(F113="I",IFERROR(VLOOKUP(D113,#REF!,5,FALSE),0),0)</f>
        <v>0</v>
      </c>
      <c r="I113" s="361">
        <f>IF(F113="I",IFERROR(VLOOKUP(D113,#REF!,14,FALSE),0),0)</f>
        <v>0</v>
      </c>
      <c r="K113" s="258">
        <f>+VLOOKUP(C113,'CA EF'!B:B,1,FALSE)</f>
        <v>114071</v>
      </c>
    </row>
    <row r="114" spans="1:11" ht="12" hidden="1" customHeight="1" x14ac:dyDescent="0.25">
      <c r="A114" s="356" t="s">
        <v>21</v>
      </c>
      <c r="B114" s="356" t="s">
        <v>16</v>
      </c>
      <c r="C114" s="357">
        <v>11407102</v>
      </c>
      <c r="D114" s="358" t="s">
        <v>298</v>
      </c>
      <c r="E114" s="359" t="s">
        <v>372</v>
      </c>
      <c r="F114" s="359" t="s">
        <v>202</v>
      </c>
      <c r="G114" s="360">
        <v>0</v>
      </c>
      <c r="H114" s="361">
        <f>IF(F114="I",IFERROR(VLOOKUP(D114,#REF!,5,FALSE),0),0)</f>
        <v>0</v>
      </c>
      <c r="I114" s="361">
        <f>IF(F114="I",IFERROR(VLOOKUP(D114,#REF!,14,FALSE),0),0)</f>
        <v>0</v>
      </c>
      <c r="K114" s="258">
        <f>+VLOOKUP(C114,'CA EF'!B:B,1,FALSE)</f>
        <v>11407102</v>
      </c>
    </row>
    <row r="115" spans="1:11" ht="12" hidden="1" customHeight="1" x14ac:dyDescent="0.25">
      <c r="A115" s="267" t="s">
        <v>299</v>
      </c>
      <c r="B115" s="267" t="s">
        <v>28</v>
      </c>
      <c r="C115" s="268">
        <v>2</v>
      </c>
      <c r="D115" s="269" t="s">
        <v>299</v>
      </c>
      <c r="E115" s="270" t="s">
        <v>372</v>
      </c>
      <c r="F115" s="270" t="s">
        <v>196</v>
      </c>
      <c r="G115" s="271">
        <f>IF(F115="I",IFERROR(VLOOKUP(C115,'BG32025'!A:O,4,),0),0)</f>
        <v>0</v>
      </c>
      <c r="H115" s="272">
        <f>IF(F115="I",IFERROR(VLOOKUP(D115,#REF!,5,FALSE),0),0)</f>
        <v>0</v>
      </c>
      <c r="I115" s="272">
        <f>IF(F115="I",IFERROR(VLOOKUP(D115,#REF!,14,FALSE),0),0)</f>
        <v>0</v>
      </c>
      <c r="K115" s="258">
        <f>+VLOOKUP(C115,'CA EF'!B:B,1,FALSE)</f>
        <v>2</v>
      </c>
    </row>
    <row r="116" spans="1:11" ht="12" hidden="1" customHeight="1" x14ac:dyDescent="0.25">
      <c r="A116" s="267" t="s">
        <v>299</v>
      </c>
      <c r="B116" s="267" t="s">
        <v>28</v>
      </c>
      <c r="C116" s="268">
        <v>21</v>
      </c>
      <c r="D116" s="269" t="s">
        <v>300</v>
      </c>
      <c r="E116" s="270" t="s">
        <v>372</v>
      </c>
      <c r="F116" s="270" t="s">
        <v>196</v>
      </c>
      <c r="G116" s="271">
        <f>IF(F116="I",IFERROR(VLOOKUP(C116,'BG32025'!A:O,4,),0),0)</f>
        <v>0</v>
      </c>
      <c r="H116" s="272">
        <f>IF(F116="I",IFERROR(VLOOKUP(D116,#REF!,5,FALSE),0),0)</f>
        <v>0</v>
      </c>
      <c r="I116" s="272">
        <f>IF(F116="I",IFERROR(VLOOKUP(D116,#REF!,14,FALSE),0),0)</f>
        <v>0</v>
      </c>
      <c r="K116" s="258">
        <f>+VLOOKUP(C116,'CA EF'!B:B,1,FALSE)</f>
        <v>21</v>
      </c>
    </row>
    <row r="117" spans="1:11" ht="12" hidden="1" customHeight="1" x14ac:dyDescent="0.25">
      <c r="A117" s="267" t="s">
        <v>299</v>
      </c>
      <c r="B117" s="267" t="s">
        <v>28</v>
      </c>
      <c r="C117" s="268">
        <v>211</v>
      </c>
      <c r="D117" s="269" t="s">
        <v>301</v>
      </c>
      <c r="E117" s="270" t="s">
        <v>372</v>
      </c>
      <c r="F117" s="270" t="s">
        <v>196</v>
      </c>
      <c r="G117" s="271">
        <f>IF(F117="I",IFERROR(VLOOKUP(C117,'BG32025'!A:O,4,),0),0)</f>
        <v>0</v>
      </c>
      <c r="H117" s="272">
        <f>IF(F117="I",IFERROR(VLOOKUP(D117,#REF!,5,FALSE),0),0)</f>
        <v>0</v>
      </c>
      <c r="I117" s="272">
        <f>IF(F117="I",IFERROR(VLOOKUP(D117,#REF!,14,FALSE),0),0)</f>
        <v>0</v>
      </c>
      <c r="K117" s="258">
        <f>+VLOOKUP(C117,'CA EF'!B:B,1,FALSE)</f>
        <v>211</v>
      </c>
    </row>
    <row r="118" spans="1:11" ht="12" hidden="1" customHeight="1" x14ac:dyDescent="0.25">
      <c r="A118" s="267" t="s">
        <v>299</v>
      </c>
      <c r="B118" s="267" t="s">
        <v>28</v>
      </c>
      <c r="C118" s="268">
        <v>21101</v>
      </c>
      <c r="D118" s="269" t="s">
        <v>296</v>
      </c>
      <c r="E118" s="270" t="s">
        <v>372</v>
      </c>
      <c r="F118" s="270" t="s">
        <v>196</v>
      </c>
      <c r="G118" s="271">
        <f>IF(F118="I",IFERROR(VLOOKUP(C118,'BG32025'!A:O,4,),0),0)</f>
        <v>0</v>
      </c>
      <c r="H118" s="272">
        <f>IF(F118="I",IFERROR(VLOOKUP(D118,#REF!,5,FALSE),0),0)</f>
        <v>0</v>
      </c>
      <c r="I118" s="272">
        <f>IF(F118="I",IFERROR(VLOOKUP(D118,#REF!,14,FALSE),0),0)</f>
        <v>0</v>
      </c>
      <c r="K118" s="258">
        <f>+VLOOKUP(C118,'CA EF'!B:B,1,FALSE)</f>
        <v>21101</v>
      </c>
    </row>
    <row r="119" spans="1:11" ht="12" hidden="1" customHeight="1" x14ac:dyDescent="0.25">
      <c r="A119" s="267" t="s">
        <v>299</v>
      </c>
      <c r="B119" s="267" t="s">
        <v>28</v>
      </c>
      <c r="C119" s="268">
        <v>211011</v>
      </c>
      <c r="D119" s="269" t="s">
        <v>297</v>
      </c>
      <c r="E119" s="270" t="s">
        <v>372</v>
      </c>
      <c r="F119" s="270" t="s">
        <v>196</v>
      </c>
      <c r="G119" s="271">
        <f>IF(F119="I",IFERROR(VLOOKUP(C119,'BG32025'!A:O,4,),0),0)</f>
        <v>0</v>
      </c>
      <c r="H119" s="272">
        <f>IF(F119="I",IFERROR(VLOOKUP(D119,#REF!,5,FALSE),0),0)</f>
        <v>0</v>
      </c>
      <c r="I119" s="272">
        <f>IF(F119="I",IFERROR(VLOOKUP(D119,#REF!,14,FALSE),0),0)</f>
        <v>0</v>
      </c>
      <c r="K119" s="258">
        <f>+VLOOKUP(C119,'CA EF'!B:B,1,FALSE)</f>
        <v>211011</v>
      </c>
    </row>
    <row r="120" spans="1:11" ht="12" customHeight="1" x14ac:dyDescent="0.25">
      <c r="A120" s="267" t="s">
        <v>299</v>
      </c>
      <c r="B120" s="267" t="s">
        <v>32</v>
      </c>
      <c r="C120" s="268">
        <v>21101101</v>
      </c>
      <c r="D120" s="269" t="s">
        <v>439</v>
      </c>
      <c r="E120" s="270" t="s">
        <v>372</v>
      </c>
      <c r="F120" s="270" t="s">
        <v>202</v>
      </c>
      <c r="G120" s="271">
        <f>IF(F120="I",IFERROR(VLOOKUP(C120,'BG32025'!A:O,4,),0),0)</f>
        <v>173123</v>
      </c>
      <c r="H120" s="272"/>
      <c r="I120" s="272"/>
    </row>
    <row r="121" spans="1:11" ht="12" customHeight="1" x14ac:dyDescent="0.25">
      <c r="A121" s="267" t="s">
        <v>299</v>
      </c>
      <c r="B121" s="267" t="s">
        <v>32</v>
      </c>
      <c r="C121" s="268">
        <v>21101102</v>
      </c>
      <c r="D121" s="269" t="s">
        <v>302</v>
      </c>
      <c r="E121" s="270" t="s">
        <v>372</v>
      </c>
      <c r="F121" s="270" t="s">
        <v>202</v>
      </c>
      <c r="G121" s="271">
        <v>590082</v>
      </c>
      <c r="H121" s="272">
        <f>IF(F121="I",IFERROR(VLOOKUP(D121,#REF!,5,FALSE),0),0)</f>
        <v>0</v>
      </c>
      <c r="I121" s="272">
        <f>IF(F121="I",IFERROR(VLOOKUP(D121,#REF!,14,FALSE),0),0)</f>
        <v>0</v>
      </c>
      <c r="J121" s="274"/>
      <c r="K121" s="258">
        <f>+VLOOKUP(C121,'CA EF'!B:B,1,FALSE)</f>
        <v>21101102</v>
      </c>
    </row>
    <row r="122" spans="1:11" ht="12" customHeight="1" x14ac:dyDescent="0.25">
      <c r="A122" s="267" t="s">
        <v>299</v>
      </c>
      <c r="B122" s="267" t="s">
        <v>32</v>
      </c>
      <c r="C122" s="268">
        <v>211012</v>
      </c>
      <c r="D122" s="269" t="s">
        <v>425</v>
      </c>
      <c r="E122" s="270" t="s">
        <v>372</v>
      </c>
      <c r="F122" s="270" t="s">
        <v>196</v>
      </c>
      <c r="G122" s="271">
        <f>IF(F122="I",IFERROR(VLOOKUP(C122,'BG32025'!A:O,4,),0),0)</f>
        <v>0</v>
      </c>
      <c r="H122" s="272"/>
      <c r="I122" s="272"/>
      <c r="J122" s="274"/>
    </row>
    <row r="123" spans="1:11" ht="12" customHeight="1" x14ac:dyDescent="0.25">
      <c r="A123" s="267" t="s">
        <v>299</v>
      </c>
      <c r="B123" s="267" t="s">
        <v>32</v>
      </c>
      <c r="C123" s="268">
        <v>21101202</v>
      </c>
      <c r="D123" s="269" t="s">
        <v>302</v>
      </c>
      <c r="E123" s="270" t="s">
        <v>372</v>
      </c>
      <c r="F123" s="270" t="s">
        <v>202</v>
      </c>
      <c r="G123" s="271">
        <f>IF(F123="I",IFERROR(VLOOKUP(C123,'BG32025'!A:O,4,),0),0)</f>
        <v>8500</v>
      </c>
      <c r="H123" s="272"/>
      <c r="I123" s="272"/>
      <c r="J123" s="274"/>
    </row>
    <row r="124" spans="1:11" ht="12" hidden="1" customHeight="1" x14ac:dyDescent="0.25">
      <c r="A124" s="267" t="s">
        <v>299</v>
      </c>
      <c r="B124" s="267" t="s">
        <v>30</v>
      </c>
      <c r="C124" s="268">
        <v>211014</v>
      </c>
      <c r="D124" s="269" t="s">
        <v>303</v>
      </c>
      <c r="E124" s="270" t="s">
        <v>372</v>
      </c>
      <c r="F124" s="270" t="s">
        <v>196</v>
      </c>
      <c r="G124" s="271">
        <f>IF(F124="I",IFERROR(VLOOKUP(C124,'BG32025'!A:O,4,),0),0)</f>
        <v>0</v>
      </c>
      <c r="H124" s="272">
        <f>IF(F124="I",IFERROR(VLOOKUP(D124,#REF!,5,FALSE),0),0)</f>
        <v>0</v>
      </c>
      <c r="I124" s="272">
        <f>IF(F124="I",IFERROR(VLOOKUP(D124,#REF!,14,FALSE),0),0)</f>
        <v>0</v>
      </c>
      <c r="K124" s="258">
        <f>+VLOOKUP(C124,'CA EF'!B:B,1,FALSE)</f>
        <v>211014</v>
      </c>
    </row>
    <row r="125" spans="1:11" ht="12" hidden="1" customHeight="1" x14ac:dyDescent="0.25">
      <c r="A125" s="267" t="s">
        <v>299</v>
      </c>
      <c r="B125" s="267" t="s">
        <v>30</v>
      </c>
      <c r="C125" s="268">
        <v>21101402</v>
      </c>
      <c r="D125" s="269" t="s">
        <v>304</v>
      </c>
      <c r="E125" s="270" t="s">
        <v>372</v>
      </c>
      <c r="F125" s="270" t="s">
        <v>202</v>
      </c>
      <c r="G125" s="271">
        <f>IF(F125="I",IFERROR(VLOOKUP(C125,'BG32025'!A:O,4,),0),0)</f>
        <v>12442</v>
      </c>
      <c r="H125" s="272">
        <f>IF(F125="I",IFERROR(VLOOKUP(D125,#REF!,5,FALSE),0),0)</f>
        <v>0</v>
      </c>
      <c r="I125" s="272">
        <f>IF(F125="I",IFERROR(VLOOKUP(D125,#REF!,14,FALSE),0),0)</f>
        <v>0</v>
      </c>
      <c r="K125" s="258">
        <f>+VLOOKUP(C125,'CA EF'!B:B,1,FALSE)</f>
        <v>21101402</v>
      </c>
    </row>
    <row r="126" spans="1:11" ht="12" customHeight="1" x14ac:dyDescent="0.25">
      <c r="A126" s="267" t="s">
        <v>299</v>
      </c>
      <c r="B126" s="267" t="s">
        <v>32</v>
      </c>
      <c r="C126" s="268">
        <v>21304</v>
      </c>
      <c r="D126" s="269" t="s">
        <v>374</v>
      </c>
      <c r="E126" s="270" t="s">
        <v>372</v>
      </c>
      <c r="F126" s="270" t="s">
        <v>196</v>
      </c>
      <c r="G126" s="271">
        <f>IF(F126="I",IFERROR(VLOOKUP(C126,'BG32025'!A:O,4,),0),0)</f>
        <v>0</v>
      </c>
      <c r="H126" s="272">
        <f>IF(F126="I",IFERROR(VLOOKUP(D126,#REF!,5,FALSE),0),0)</f>
        <v>0</v>
      </c>
      <c r="I126" s="272">
        <f>IF(F126="I",IFERROR(VLOOKUP(D126,#REF!,14,FALSE),0),0)</f>
        <v>0</v>
      </c>
      <c r="K126" s="258" t="e">
        <f>+VLOOKUP(C126,'CA EF'!B:B,1,FALSE)</f>
        <v>#N/A</v>
      </c>
    </row>
    <row r="127" spans="1:11" ht="12" customHeight="1" x14ac:dyDescent="0.25">
      <c r="A127" s="267" t="s">
        <v>299</v>
      </c>
      <c r="B127" s="267" t="s">
        <v>32</v>
      </c>
      <c r="C127" s="268">
        <v>213041</v>
      </c>
      <c r="D127" s="269" t="s">
        <v>236</v>
      </c>
      <c r="E127" s="270" t="s">
        <v>372</v>
      </c>
      <c r="F127" s="270" t="s">
        <v>196</v>
      </c>
      <c r="G127" s="271">
        <f>IF(F127="I",IFERROR(VLOOKUP(C127,'BG32025'!A:O,4,),0),0)</f>
        <v>0</v>
      </c>
      <c r="H127" s="272">
        <f>IF(F127="I",IFERROR(VLOOKUP(D127,#REF!,5,FALSE),0),0)</f>
        <v>0</v>
      </c>
      <c r="I127" s="272">
        <f>IF(F127="I",IFERROR(VLOOKUP(D127,#REF!,14,FALSE),0),0)</f>
        <v>0</v>
      </c>
      <c r="K127" s="258">
        <f>+VLOOKUP(C127,'CA EF'!B:B,1,FALSE)</f>
        <v>213041</v>
      </c>
    </row>
    <row r="128" spans="1:11" ht="12" customHeight="1" x14ac:dyDescent="0.25">
      <c r="A128" s="267" t="s">
        <v>299</v>
      </c>
      <c r="B128" s="267" t="s">
        <v>32</v>
      </c>
      <c r="C128" s="268">
        <v>21304102</v>
      </c>
      <c r="D128" s="269" t="s">
        <v>237</v>
      </c>
      <c r="E128" s="270" t="s">
        <v>372</v>
      </c>
      <c r="F128" s="270" t="s">
        <v>202</v>
      </c>
      <c r="G128" s="271">
        <f>IF(F128="I",IFERROR(VLOOKUP(C128,'BG32025'!A:O,4,),0),0)</f>
        <v>0</v>
      </c>
      <c r="H128" s="272">
        <f>IF(F128="I",IFERROR(VLOOKUP(D128,#REF!,5,FALSE),0),0)</f>
        <v>0</v>
      </c>
      <c r="I128" s="272">
        <f>IF(F128="I",IFERROR(VLOOKUP(D128,#REF!,14,FALSE),0),0)</f>
        <v>0</v>
      </c>
      <c r="K128" s="258">
        <f>+VLOOKUP(C128,'CA EF'!B:B,1,FALSE)</f>
        <v>21304102</v>
      </c>
    </row>
    <row r="129" spans="1:11" ht="12" customHeight="1" x14ac:dyDescent="0.25">
      <c r="A129" s="267" t="s">
        <v>299</v>
      </c>
      <c r="B129" s="267" t="s">
        <v>32</v>
      </c>
      <c r="C129" s="268">
        <v>213042</v>
      </c>
      <c r="D129" s="269" t="s">
        <v>234</v>
      </c>
      <c r="E129" s="270" t="s">
        <v>372</v>
      </c>
      <c r="F129" s="270" t="s">
        <v>196</v>
      </c>
      <c r="G129" s="271">
        <f>IF(F129="I",IFERROR(VLOOKUP(C129,'BG32025'!A:O,4,),0),0)</f>
        <v>0</v>
      </c>
      <c r="H129" s="272">
        <f>IF(F129="I",IFERROR(VLOOKUP(D129,#REF!,5,FALSE),0),0)</f>
        <v>0</v>
      </c>
      <c r="I129" s="272">
        <f>IF(F129="I",IFERROR(VLOOKUP(D129,#REF!,14,FALSE),0),0)</f>
        <v>0</v>
      </c>
      <c r="K129" s="258">
        <f>+VLOOKUP(C129,'CA EF'!B:B,1,FALSE)</f>
        <v>213042</v>
      </c>
    </row>
    <row r="130" spans="1:11" ht="12" customHeight="1" x14ac:dyDescent="0.25">
      <c r="A130" s="267" t="s">
        <v>299</v>
      </c>
      <c r="B130" s="267" t="s">
        <v>32</v>
      </c>
      <c r="C130" s="268">
        <v>21304202</v>
      </c>
      <c r="D130" s="269" t="s">
        <v>305</v>
      </c>
      <c r="E130" s="270" t="s">
        <v>372</v>
      </c>
      <c r="F130" s="270" t="s">
        <v>202</v>
      </c>
      <c r="G130" s="271">
        <f>IF(F130="I",IFERROR(VLOOKUP(C130,'BG32025'!A:O,4,),0),0)</f>
        <v>1447</v>
      </c>
      <c r="H130" s="272">
        <f>IF(F130="I",IFERROR(VLOOKUP(D130,#REF!,5,FALSE),0),0)</f>
        <v>0</v>
      </c>
      <c r="I130" s="272">
        <f>IF(F130="I",IFERROR(VLOOKUP(D130,#REF!,14,FALSE),0),0)</f>
        <v>0</v>
      </c>
      <c r="K130" s="258">
        <f>+VLOOKUP(C130,'CA EF'!B:B,1,FALSE)</f>
        <v>21304202</v>
      </c>
    </row>
    <row r="131" spans="1:11" ht="12" customHeight="1" x14ac:dyDescent="0.25">
      <c r="A131" s="267" t="s">
        <v>299</v>
      </c>
      <c r="B131" s="267" t="s">
        <v>32</v>
      </c>
      <c r="C131" s="268">
        <v>213043</v>
      </c>
      <c r="D131" s="269" t="s">
        <v>238</v>
      </c>
      <c r="E131" s="270" t="s">
        <v>372</v>
      </c>
      <c r="F131" s="270" t="s">
        <v>196</v>
      </c>
      <c r="G131" s="271">
        <f>IF(F131="I",IFERROR(VLOOKUP(C131,'BG32025'!A:O,4,),0),0)</f>
        <v>0</v>
      </c>
      <c r="H131" s="272">
        <f>IF(F131="I",IFERROR(VLOOKUP(D131,#REF!,5,FALSE),0),0)</f>
        <v>0</v>
      </c>
      <c r="I131" s="272">
        <f>IF(F131="I",IFERROR(VLOOKUP(D131,#REF!,14,FALSE),0),0)</f>
        <v>0</v>
      </c>
      <c r="K131" s="258">
        <f>+VLOOKUP(C131,'CA EF'!B:B,1,FALSE)</f>
        <v>213043</v>
      </c>
    </row>
    <row r="132" spans="1:11" ht="12" customHeight="1" x14ac:dyDescent="0.25">
      <c r="A132" s="267" t="s">
        <v>299</v>
      </c>
      <c r="B132" s="267" t="s">
        <v>32</v>
      </c>
      <c r="C132" s="268">
        <v>21304302</v>
      </c>
      <c r="D132" s="269" t="s">
        <v>239</v>
      </c>
      <c r="E132" s="270" t="s">
        <v>372</v>
      </c>
      <c r="F132" s="270" t="s">
        <v>202</v>
      </c>
      <c r="G132" s="271">
        <f>IF(F132="I",IFERROR(VLOOKUP(C132,'BG32025'!A:O,4,),0),0)</f>
        <v>31</v>
      </c>
      <c r="H132" s="272">
        <f>IF(F132="I",IFERROR(VLOOKUP(D132,#REF!,5,FALSE),0),0)</f>
        <v>0</v>
      </c>
      <c r="I132" s="272">
        <f>IF(F132="I",IFERROR(VLOOKUP(D132,#REF!,14,FALSE),0),0)</f>
        <v>0</v>
      </c>
      <c r="K132" s="258">
        <f>+VLOOKUP(C132,'CA EF'!B:B,1,FALSE)</f>
        <v>21304302</v>
      </c>
    </row>
    <row r="133" spans="1:11" ht="12" customHeight="1" x14ac:dyDescent="0.25">
      <c r="A133" s="267" t="s">
        <v>299</v>
      </c>
      <c r="B133" s="267" t="s">
        <v>32</v>
      </c>
      <c r="C133" s="268">
        <v>213044</v>
      </c>
      <c r="D133" s="269" t="s">
        <v>232</v>
      </c>
      <c r="E133" s="270" t="s">
        <v>372</v>
      </c>
      <c r="F133" s="270" t="s">
        <v>196</v>
      </c>
      <c r="G133" s="271">
        <f>IF(F133="I",IFERROR(VLOOKUP(C133,'BG32025'!A:O,4,),0),0)</f>
        <v>0</v>
      </c>
      <c r="H133" s="272">
        <f>IF(F133="I",IFERROR(VLOOKUP(D133,#REF!,5,FALSE),0),0)</f>
        <v>0</v>
      </c>
      <c r="I133" s="272">
        <f>IF(F133="I",IFERROR(VLOOKUP(D133,#REF!,14,FALSE),0),0)</f>
        <v>0</v>
      </c>
      <c r="K133" s="258">
        <f>+VLOOKUP(C133,'CA EF'!B:B,1,FALSE)</f>
        <v>213044</v>
      </c>
    </row>
    <row r="134" spans="1:11" ht="12" customHeight="1" x14ac:dyDescent="0.25">
      <c r="A134" s="267" t="s">
        <v>299</v>
      </c>
      <c r="B134" s="267" t="s">
        <v>32</v>
      </c>
      <c r="C134" s="268">
        <v>21304402</v>
      </c>
      <c r="D134" s="269" t="s">
        <v>306</v>
      </c>
      <c r="E134" s="270" t="s">
        <v>372</v>
      </c>
      <c r="F134" s="270" t="s">
        <v>202</v>
      </c>
      <c r="G134" s="271">
        <f>IF(F134="I",IFERROR(VLOOKUP(C134,'BG32025'!A:O,4,),0),0)</f>
        <v>42</v>
      </c>
      <c r="H134" s="272">
        <f>IF(F134="I",IFERROR(VLOOKUP(D134,#REF!,5,FALSE),0),0)</f>
        <v>0</v>
      </c>
      <c r="I134" s="272">
        <f>IF(F134="I",IFERROR(VLOOKUP(D134,#REF!,14,FALSE),0),0)</f>
        <v>0</v>
      </c>
      <c r="K134" s="258">
        <f>+VLOOKUP(C134,'CA EF'!B:B,1,FALSE)</f>
        <v>21304402</v>
      </c>
    </row>
    <row r="135" spans="1:11" ht="12" customHeight="1" x14ac:dyDescent="0.25">
      <c r="A135" s="267" t="s">
        <v>299</v>
      </c>
      <c r="B135" s="267" t="s">
        <v>32</v>
      </c>
      <c r="C135" s="268">
        <v>213046</v>
      </c>
      <c r="D135" s="269" t="s">
        <v>240</v>
      </c>
      <c r="E135" s="270" t="s">
        <v>372</v>
      </c>
      <c r="F135" s="270" t="s">
        <v>196</v>
      </c>
      <c r="G135" s="271">
        <f>IF(F135="I",IFERROR(VLOOKUP(C135,'BG32025'!A:O,4,),0),0)</f>
        <v>0</v>
      </c>
      <c r="H135" s="272">
        <f>IF(F135="I",IFERROR(VLOOKUP(D135,#REF!,5,FALSE),0),0)</f>
        <v>0</v>
      </c>
      <c r="I135" s="272">
        <f>IF(F135="I",IFERROR(VLOOKUP(D135,#REF!,14,FALSE),0),0)</f>
        <v>0</v>
      </c>
      <c r="K135" s="258">
        <f>+VLOOKUP(C135,'CA EF'!B:B,1,FALSE)</f>
        <v>213046</v>
      </c>
    </row>
    <row r="136" spans="1:11" ht="12" customHeight="1" x14ac:dyDescent="0.25">
      <c r="A136" s="267" t="s">
        <v>299</v>
      </c>
      <c r="B136" s="267" t="s">
        <v>32</v>
      </c>
      <c r="C136" s="268">
        <v>21304602</v>
      </c>
      <c r="D136" s="269" t="s">
        <v>241</v>
      </c>
      <c r="E136" s="270" t="s">
        <v>372</v>
      </c>
      <c r="F136" s="270" t="s">
        <v>202</v>
      </c>
      <c r="G136" s="271">
        <f>IF(F136="I",IFERROR(VLOOKUP(C136,'BG32025'!A:O,4,),0),0)</f>
        <v>33434</v>
      </c>
      <c r="H136" s="272">
        <f>IF(F136="I",IFERROR(VLOOKUP(D136,#REF!,5,FALSE),0),0)</f>
        <v>0</v>
      </c>
      <c r="I136" s="272">
        <f>IF(F136="I",IFERROR(VLOOKUP(D136,#REF!,14,FALSE),0),0)</f>
        <v>0</v>
      </c>
      <c r="K136" s="258">
        <f>+VLOOKUP(C136,'CA EF'!B:B,1,FALSE)</f>
        <v>21304602</v>
      </c>
    </row>
    <row r="137" spans="1:11" ht="12" customHeight="1" x14ac:dyDescent="0.25">
      <c r="A137" s="267" t="s">
        <v>299</v>
      </c>
      <c r="B137" s="267" t="s">
        <v>32</v>
      </c>
      <c r="C137" s="268">
        <v>213047</v>
      </c>
      <c r="D137" s="269" t="s">
        <v>307</v>
      </c>
      <c r="E137" s="270" t="s">
        <v>372</v>
      </c>
      <c r="F137" s="270" t="s">
        <v>196</v>
      </c>
      <c r="G137" s="271">
        <f>IF(F137="I",IFERROR(VLOOKUP(C137,'BG32025'!A:O,4,),0),0)</f>
        <v>0</v>
      </c>
      <c r="H137" s="272">
        <f>IF(F137="I",IFERROR(VLOOKUP(D137,#REF!,5,FALSE),0),0)</f>
        <v>0</v>
      </c>
      <c r="I137" s="272">
        <f>IF(F137="I",IFERROR(VLOOKUP(D137,#REF!,14,FALSE),0),0)</f>
        <v>0</v>
      </c>
      <c r="K137" s="258">
        <f>+VLOOKUP(C137,'CA EF'!B:B,1,FALSE)</f>
        <v>213047</v>
      </c>
    </row>
    <row r="138" spans="1:11" ht="12" customHeight="1" x14ac:dyDescent="0.25">
      <c r="A138" s="267" t="s">
        <v>299</v>
      </c>
      <c r="B138" s="267" t="s">
        <v>32</v>
      </c>
      <c r="C138" s="268">
        <v>21304702</v>
      </c>
      <c r="D138" s="269" t="s">
        <v>308</v>
      </c>
      <c r="E138" s="270" t="s">
        <v>372</v>
      </c>
      <c r="F138" s="270" t="s">
        <v>202</v>
      </c>
      <c r="G138" s="271">
        <f>IF(F138="I",IFERROR(VLOOKUP(C138,'BG32025'!A:O,4,),0),0)</f>
        <v>0</v>
      </c>
      <c r="H138" s="272">
        <f>IF(F138="I",IFERROR(VLOOKUP(D138,#REF!,5,FALSE),0),0)</f>
        <v>0</v>
      </c>
      <c r="I138" s="272">
        <f>IF(F138="I",IFERROR(VLOOKUP(D138,#REF!,14,FALSE),0),0)</f>
        <v>0</v>
      </c>
      <c r="K138" s="258">
        <f>+VLOOKUP(C138,'CA EF'!B:B,1,FALSE)</f>
        <v>21304702</v>
      </c>
    </row>
    <row r="139" spans="1:11" ht="12" hidden="1" customHeight="1" x14ac:dyDescent="0.25">
      <c r="A139" s="267" t="s">
        <v>375</v>
      </c>
      <c r="B139" s="267"/>
      <c r="C139" s="268">
        <v>3</v>
      </c>
      <c r="D139" s="269" t="s">
        <v>309</v>
      </c>
      <c r="E139" s="270" t="s">
        <v>372</v>
      </c>
      <c r="F139" s="270" t="s">
        <v>196</v>
      </c>
      <c r="G139" s="271">
        <f>IF(F139="I",IFERROR(VLOOKUP(C139,'BG32025'!A:O,4,),0),0)</f>
        <v>0</v>
      </c>
      <c r="H139" s="272">
        <f>IF(F139="I",IFERROR(VLOOKUP(D139,#REF!,5,FALSE),0),0)</f>
        <v>0</v>
      </c>
      <c r="I139" s="272">
        <f>IF(F139="I",IFERROR(VLOOKUP(D139,#REF!,14,FALSE),0),0)</f>
        <v>0</v>
      </c>
      <c r="K139" s="258">
        <f>+VLOOKUP(C139,'CA EF'!B:B,1,FALSE)</f>
        <v>3</v>
      </c>
    </row>
    <row r="140" spans="1:11" ht="12" hidden="1" customHeight="1" x14ac:dyDescent="0.25">
      <c r="A140" s="267" t="s">
        <v>375</v>
      </c>
      <c r="B140" s="267"/>
      <c r="C140" s="268">
        <v>30</v>
      </c>
      <c r="D140" s="269" t="s">
        <v>310</v>
      </c>
      <c r="E140" s="270" t="s">
        <v>372</v>
      </c>
      <c r="F140" s="270" t="s">
        <v>196</v>
      </c>
      <c r="G140" s="271">
        <f>IF(F140="I",IFERROR(VLOOKUP(C140,'BG32025'!A:O,4,),0),0)</f>
        <v>0</v>
      </c>
      <c r="H140" s="272">
        <f>IF(F140="I",IFERROR(VLOOKUP(D140,#REF!,5,FALSE),0),0)</f>
        <v>0</v>
      </c>
      <c r="I140" s="272">
        <f>IF(F140="I",IFERROR(VLOOKUP(D140,#REF!,14,FALSE),0),0)</f>
        <v>0</v>
      </c>
      <c r="K140" s="258">
        <f>+VLOOKUP(C140,'CA EF'!B:B,1,FALSE)</f>
        <v>30</v>
      </c>
    </row>
    <row r="141" spans="1:11" ht="12" hidden="1" customHeight="1" x14ac:dyDescent="0.25">
      <c r="A141" s="267" t="s">
        <v>375</v>
      </c>
      <c r="B141" s="267"/>
      <c r="C141" s="268">
        <v>301</v>
      </c>
      <c r="D141" s="269" t="s">
        <v>311</v>
      </c>
      <c r="E141" s="270" t="s">
        <v>372</v>
      </c>
      <c r="F141" s="270" t="s">
        <v>196</v>
      </c>
      <c r="G141" s="271">
        <f>IF(F141="I",IFERROR(VLOOKUP(C141,'BG32025'!A:O,4,),0),0)</f>
        <v>0</v>
      </c>
      <c r="H141" s="272">
        <f>IF(F141="I",IFERROR(VLOOKUP(D141,#REF!,5,FALSE),0),0)</f>
        <v>0</v>
      </c>
      <c r="I141" s="272">
        <f>IF(F141="I",IFERROR(VLOOKUP(D141,#REF!,14,FALSE),0),0)</f>
        <v>0</v>
      </c>
      <c r="K141" s="258">
        <f>+VLOOKUP(C141,'CA EF'!B:B,1,FALSE)</f>
        <v>301</v>
      </c>
    </row>
    <row r="142" spans="1:11" ht="12" hidden="1" customHeight="1" x14ac:dyDescent="0.25">
      <c r="A142" s="267" t="s">
        <v>375</v>
      </c>
      <c r="B142" s="267"/>
      <c r="C142" s="268">
        <v>30111</v>
      </c>
      <c r="D142" s="269" t="s">
        <v>311</v>
      </c>
      <c r="E142" s="270" t="s">
        <v>372</v>
      </c>
      <c r="F142" s="270" t="s">
        <v>196</v>
      </c>
      <c r="G142" s="271">
        <f>IF(F142="I",IFERROR(VLOOKUP(C142,'BG32025'!A:O,4,),0),0)</f>
        <v>0</v>
      </c>
      <c r="H142" s="272">
        <f>IF(F142="I",IFERROR(VLOOKUP(D142,#REF!,5,FALSE),0),0)</f>
        <v>0</v>
      </c>
      <c r="I142" s="272">
        <f>IF(F142="I",IFERROR(VLOOKUP(D142,#REF!,14,FALSE),0),0)</f>
        <v>0</v>
      </c>
      <c r="K142" s="258">
        <f>+VLOOKUP(C142,'CA EF'!B:B,1,FALSE)</f>
        <v>30111</v>
      </c>
    </row>
    <row r="143" spans="1:11" ht="12" hidden="1" customHeight="1" x14ac:dyDescent="0.25">
      <c r="A143" s="267" t="s">
        <v>375</v>
      </c>
      <c r="B143" s="267"/>
      <c r="C143" s="268">
        <v>301111</v>
      </c>
      <c r="D143" s="269" t="s">
        <v>311</v>
      </c>
      <c r="E143" s="270" t="s">
        <v>372</v>
      </c>
      <c r="F143" s="270" t="s">
        <v>196</v>
      </c>
      <c r="G143" s="271">
        <f>IF(F143="I",IFERROR(VLOOKUP(C143,'BG32025'!A:O,4,),0),0)</f>
        <v>0</v>
      </c>
      <c r="H143" s="272">
        <f>IF(F143="I",IFERROR(VLOOKUP(D143,#REF!,5,FALSE),0),0)</f>
        <v>0</v>
      </c>
      <c r="I143" s="272">
        <f>IF(F143="I",IFERROR(VLOOKUP(D143,#REF!,14,FALSE),0),0)</f>
        <v>0</v>
      </c>
      <c r="K143" s="258">
        <f>+VLOOKUP(C143,'CA EF'!B:B,1,FALSE)</f>
        <v>301111</v>
      </c>
    </row>
    <row r="144" spans="1:11" ht="12" hidden="1" customHeight="1" x14ac:dyDescent="0.25">
      <c r="A144" s="267" t="s">
        <v>375</v>
      </c>
      <c r="B144" s="267"/>
      <c r="C144" s="268">
        <v>30111101</v>
      </c>
      <c r="D144" s="269" t="s">
        <v>64</v>
      </c>
      <c r="E144" s="270" t="s">
        <v>372</v>
      </c>
      <c r="F144" s="270" t="s">
        <v>196</v>
      </c>
      <c r="G144" s="271">
        <f>IF(F144="I",IFERROR(VLOOKUP(C144,'BG32025'!A:O,4,),0),0)</f>
        <v>0</v>
      </c>
      <c r="H144" s="272">
        <f>IF(F144="I",IFERROR(VLOOKUP(D144,#REF!,5,FALSE),0),0)</f>
        <v>0</v>
      </c>
      <c r="I144" s="272">
        <f>IF(F144="I",IFERROR(VLOOKUP(D144,#REF!,14,FALSE),0),0)</f>
        <v>0</v>
      </c>
      <c r="K144" s="258">
        <f>+VLOOKUP(C144,'CA EF'!B:B,1,FALSE)</f>
        <v>30111101</v>
      </c>
    </row>
    <row r="145" spans="1:11" ht="12" hidden="1" customHeight="1" x14ac:dyDescent="0.25">
      <c r="A145" s="267" t="s">
        <v>375</v>
      </c>
      <c r="B145" s="267"/>
      <c r="C145" s="268">
        <v>3011110102</v>
      </c>
      <c r="D145" s="269" t="s">
        <v>312</v>
      </c>
      <c r="E145" s="270" t="s">
        <v>372</v>
      </c>
      <c r="F145" s="270" t="s">
        <v>202</v>
      </c>
      <c r="G145" s="271">
        <f>IF(F145="I",IFERROR(VLOOKUP(C145,'BG32025'!A:O,4,),0),0)</f>
        <v>9535029</v>
      </c>
      <c r="H145" s="272">
        <f>IF(F145="I",IFERROR(VLOOKUP(D145,#REF!,5,FALSE),0),0)</f>
        <v>0</v>
      </c>
      <c r="I145" s="272">
        <f>IF(F145="I",IFERROR(VLOOKUP(D145,#REF!,14,FALSE),0),0)</f>
        <v>0</v>
      </c>
      <c r="K145" s="258">
        <f>+VLOOKUP(C145,'CA EF'!B:B,1,FALSE)</f>
        <v>3011110102</v>
      </c>
    </row>
    <row r="146" spans="1:11" ht="12" hidden="1" customHeight="1" x14ac:dyDescent="0.25">
      <c r="A146" s="267" t="s">
        <v>375</v>
      </c>
      <c r="B146" s="267"/>
      <c r="C146" s="268">
        <v>303</v>
      </c>
      <c r="D146" s="269" t="s">
        <v>61</v>
      </c>
      <c r="E146" s="270" t="s">
        <v>372</v>
      </c>
      <c r="F146" s="270" t="s">
        <v>196</v>
      </c>
      <c r="G146" s="271">
        <f>IF(F146="I",IFERROR(VLOOKUP(C146,'BG32025'!A:O,4,),0),0)</f>
        <v>0</v>
      </c>
      <c r="H146" s="272">
        <f>IF(F146="I",IFERROR(VLOOKUP(D146,#REF!,5,FALSE),0),0)</f>
        <v>0</v>
      </c>
      <c r="I146" s="272">
        <f>IF(F146="I",IFERROR(VLOOKUP(D146,#REF!,14,FALSE),0),0)</f>
        <v>0</v>
      </c>
      <c r="K146" s="258">
        <f>+VLOOKUP(C146,'CA EF'!B:B,1,FALSE)</f>
        <v>303</v>
      </c>
    </row>
    <row r="147" spans="1:11" ht="12" hidden="1" customHeight="1" x14ac:dyDescent="0.25">
      <c r="A147" s="267" t="s">
        <v>375</v>
      </c>
      <c r="B147" s="267"/>
      <c r="C147" s="268">
        <v>30311</v>
      </c>
      <c r="D147" s="269" t="s">
        <v>313</v>
      </c>
      <c r="E147" s="270" t="s">
        <v>372</v>
      </c>
      <c r="F147" s="270" t="s">
        <v>196</v>
      </c>
      <c r="G147" s="271">
        <f>IF(F147="I",IFERROR(VLOOKUP(C147,'BG32025'!A:O,4,),0),0)</f>
        <v>0</v>
      </c>
      <c r="H147" s="272">
        <f>IF(F147="I",IFERROR(VLOOKUP(D147,#REF!,5,FALSE),0),0)</f>
        <v>0</v>
      </c>
      <c r="I147" s="272">
        <f>IF(F147="I",IFERROR(VLOOKUP(D147,#REF!,14,FALSE),0),0)</f>
        <v>0</v>
      </c>
      <c r="K147" s="258">
        <f>+VLOOKUP(C147,'CA EF'!B:B,1,FALSE)</f>
        <v>30311</v>
      </c>
    </row>
    <row r="148" spans="1:11" ht="12" hidden="1" customHeight="1" x14ac:dyDescent="0.25">
      <c r="A148" s="267" t="s">
        <v>375</v>
      </c>
      <c r="B148" s="267"/>
      <c r="C148" s="268">
        <v>303111</v>
      </c>
      <c r="D148" s="269" t="s">
        <v>313</v>
      </c>
      <c r="E148" s="270" t="s">
        <v>372</v>
      </c>
      <c r="F148" s="270" t="s">
        <v>196</v>
      </c>
      <c r="G148" s="271">
        <f>IF(F148="I",IFERROR(VLOOKUP(C148,'BG32025'!A:O,4,),0),0)</f>
        <v>0</v>
      </c>
      <c r="H148" s="272">
        <f>IF(F148="I",IFERROR(VLOOKUP(D148,#REF!,5,FALSE),0),0)</f>
        <v>0</v>
      </c>
      <c r="I148" s="272">
        <f>IF(F148="I",IFERROR(VLOOKUP(D148,#REF!,14,FALSE),0),0)</f>
        <v>0</v>
      </c>
      <c r="K148" s="258">
        <f>+VLOOKUP(C148,'CA EF'!B:B,1,FALSE)</f>
        <v>303111</v>
      </c>
    </row>
    <row r="149" spans="1:11" ht="12" hidden="1" customHeight="1" x14ac:dyDescent="0.25">
      <c r="A149" s="267" t="s">
        <v>375</v>
      </c>
      <c r="B149" s="267"/>
      <c r="C149" s="268">
        <v>30311101</v>
      </c>
      <c r="D149" s="269" t="s">
        <v>314</v>
      </c>
      <c r="E149" s="270" t="s">
        <v>372</v>
      </c>
      <c r="F149" s="270" t="s">
        <v>202</v>
      </c>
      <c r="G149" s="271">
        <f>IF(F149="I",IFERROR(VLOOKUP(C149,'BG32025'!A:O,4,),0),0)</f>
        <v>332326</v>
      </c>
      <c r="H149" s="272">
        <f>IF(F149="I",IFERROR(VLOOKUP(D149,#REF!,5,FALSE),0),0)</f>
        <v>0</v>
      </c>
      <c r="I149" s="272">
        <f>IF(F149="I",IFERROR(VLOOKUP(D149,#REF!,14,FALSE),0),0)</f>
        <v>0</v>
      </c>
      <c r="K149" s="258">
        <f>+VLOOKUP(C149,'CA EF'!B:B,1,FALSE)</f>
        <v>30311101</v>
      </c>
    </row>
    <row r="150" spans="1:11" ht="12" hidden="1" customHeight="1" x14ac:dyDescent="0.25">
      <c r="A150" s="267" t="s">
        <v>375</v>
      </c>
      <c r="B150" s="267"/>
      <c r="C150" s="268">
        <v>30311102</v>
      </c>
      <c r="D150" s="269" t="s">
        <v>315</v>
      </c>
      <c r="E150" s="270" t="s">
        <v>372</v>
      </c>
      <c r="F150" s="270" t="s">
        <v>202</v>
      </c>
      <c r="G150" s="271">
        <f>IF(F150="I",IFERROR(VLOOKUP(C150,'BG32025'!A:O,4,),0),0)</f>
        <v>91012</v>
      </c>
      <c r="H150" s="272">
        <f>IF(F150="I",IFERROR(VLOOKUP(D150,#REF!,5,FALSE),0),0)</f>
        <v>0</v>
      </c>
      <c r="I150" s="272">
        <f>IF(F150="I",IFERROR(VLOOKUP(D150,#REF!,14,FALSE),0),0)</f>
        <v>0</v>
      </c>
      <c r="K150" s="258">
        <f>+VLOOKUP(C150,'CA EF'!B:B,1,FALSE)</f>
        <v>30311102</v>
      </c>
    </row>
    <row r="151" spans="1:11" ht="12" hidden="1" customHeight="1" x14ac:dyDescent="0.25">
      <c r="A151" s="267"/>
      <c r="B151" s="267"/>
      <c r="C151" s="268"/>
      <c r="D151" s="269"/>
      <c r="E151" s="270" t="s">
        <v>372</v>
      </c>
      <c r="F151" s="270"/>
      <c r="G151" s="271">
        <f>IF(F151="I",IFERROR(VLOOKUP(C151,'BG32025'!A:O,4,),0),0)</f>
        <v>0</v>
      </c>
      <c r="H151" s="272">
        <f>IF(F151="I",IFERROR(VLOOKUP(D151,#REF!,5,FALSE),0),0)</f>
        <v>0</v>
      </c>
      <c r="I151" s="272">
        <f>IF(F151="I",IFERROR(VLOOKUP(D151,#REF!,14,FALSE),0),0)</f>
        <v>0</v>
      </c>
      <c r="K151" s="258" t="e">
        <f>+VLOOKUP(C151,'CA EF'!B:B,1,FALSE)</f>
        <v>#N/A</v>
      </c>
    </row>
    <row r="152" spans="1:11" ht="12" hidden="1" customHeight="1" x14ac:dyDescent="0.25">
      <c r="A152" s="267" t="s">
        <v>376</v>
      </c>
      <c r="B152" s="267" t="s">
        <v>44</v>
      </c>
      <c r="C152" s="268">
        <v>4</v>
      </c>
      <c r="D152" s="269" t="s">
        <v>43</v>
      </c>
      <c r="E152" s="270" t="s">
        <v>372</v>
      </c>
      <c r="F152" s="270" t="s">
        <v>196</v>
      </c>
      <c r="G152" s="271">
        <f>IF(F152="I",IFERROR(VLOOKUP(C152,'BG32025'!A:O,4,),0),0)</f>
        <v>0</v>
      </c>
      <c r="H152" s="272">
        <f>IF(F152="I",IFERROR(VLOOKUP(D152,#REF!,5,FALSE),0),0)</f>
        <v>0</v>
      </c>
      <c r="I152" s="272">
        <f>IF(F152="I",IFERROR(VLOOKUP(D152,#REF!,14,FALSE),0),0)</f>
        <v>0</v>
      </c>
      <c r="K152" s="258">
        <f>+VLOOKUP(C152,'CA EF'!B:B,1,FALSE)</f>
        <v>4</v>
      </c>
    </row>
    <row r="153" spans="1:11" ht="12" hidden="1" customHeight="1" x14ac:dyDescent="0.25">
      <c r="A153" s="267" t="s">
        <v>376</v>
      </c>
      <c r="B153" s="267" t="s">
        <v>44</v>
      </c>
      <c r="C153" s="268">
        <v>41</v>
      </c>
      <c r="D153" s="269" t="s">
        <v>316</v>
      </c>
      <c r="E153" s="270" t="s">
        <v>372</v>
      </c>
      <c r="F153" s="270" t="s">
        <v>196</v>
      </c>
      <c r="G153" s="271">
        <f>IF(F153="I",IFERROR(VLOOKUP(C153,'BG32025'!A:O,4,),0),0)</f>
        <v>0</v>
      </c>
      <c r="H153" s="272">
        <f>IF(F153="I",IFERROR(VLOOKUP(D153,#REF!,5,FALSE),0),0)</f>
        <v>0</v>
      </c>
      <c r="I153" s="272">
        <f>IF(F153="I",IFERROR(VLOOKUP(D153,#REF!,14,FALSE),0),0)</f>
        <v>0</v>
      </c>
      <c r="K153" s="258">
        <f>+VLOOKUP(C153,'CA EF'!B:B,1,FALSE)</f>
        <v>41</v>
      </c>
    </row>
    <row r="154" spans="1:11" ht="12" hidden="1" customHeight="1" x14ac:dyDescent="0.25">
      <c r="A154" s="267" t="s">
        <v>376</v>
      </c>
      <c r="B154" s="267" t="s">
        <v>44</v>
      </c>
      <c r="C154" s="268">
        <v>413</v>
      </c>
      <c r="D154" s="269" t="s">
        <v>317</v>
      </c>
      <c r="E154" s="270" t="s">
        <v>372</v>
      </c>
      <c r="F154" s="270" t="s">
        <v>196</v>
      </c>
      <c r="G154" s="271">
        <f>IF(F154="I",IFERROR(VLOOKUP(C154,'BG32025'!A:O,4,),0),0)</f>
        <v>0</v>
      </c>
      <c r="H154" s="272">
        <f>IF(F154="I",IFERROR(VLOOKUP(D154,#REF!,5,FALSE),0),0)</f>
        <v>0</v>
      </c>
      <c r="I154" s="272">
        <f>IF(F154="I",IFERROR(VLOOKUP(D154,#REF!,14,FALSE),0),0)</f>
        <v>0</v>
      </c>
      <c r="K154" s="258">
        <f>+VLOOKUP(C154,'CA EF'!B:B,1,FALSE)</f>
        <v>413</v>
      </c>
    </row>
    <row r="155" spans="1:11" ht="12" hidden="1" customHeight="1" x14ac:dyDescent="0.25">
      <c r="A155" s="267" t="s">
        <v>376</v>
      </c>
      <c r="B155" s="267" t="s">
        <v>44</v>
      </c>
      <c r="C155" s="268">
        <v>41301</v>
      </c>
      <c r="D155" s="269" t="s">
        <v>318</v>
      </c>
      <c r="E155" s="270" t="s">
        <v>372</v>
      </c>
      <c r="F155" s="270" t="s">
        <v>196</v>
      </c>
      <c r="G155" s="271">
        <f>IF(F155="I",IFERROR(VLOOKUP(C155,'BG32025'!A:O,4,),0),0)</f>
        <v>0</v>
      </c>
      <c r="H155" s="272">
        <f>IF(F155="I",IFERROR(VLOOKUP(D155,#REF!,5,FALSE),0),0)</f>
        <v>0</v>
      </c>
      <c r="I155" s="272">
        <f>IF(F155="I",IFERROR(VLOOKUP(D155,#REF!,14,FALSE),0),0)</f>
        <v>0</v>
      </c>
      <c r="K155" s="258">
        <f>+VLOOKUP(C155,'CA EF'!B:B,1,FALSE)</f>
        <v>41301</v>
      </c>
    </row>
    <row r="156" spans="1:11" ht="12" hidden="1" customHeight="1" x14ac:dyDescent="0.25">
      <c r="A156" s="267" t="s">
        <v>376</v>
      </c>
      <c r="B156" s="267" t="s">
        <v>44</v>
      </c>
      <c r="C156" s="268">
        <v>413011</v>
      </c>
      <c r="D156" s="269" t="s">
        <v>318</v>
      </c>
      <c r="E156" s="270" t="s">
        <v>372</v>
      </c>
      <c r="F156" s="270" t="s">
        <v>196</v>
      </c>
      <c r="G156" s="271">
        <f>IF(F156="I",IFERROR(VLOOKUP(C156,'BG32025'!A:O,4,),0),0)</f>
        <v>0</v>
      </c>
      <c r="H156" s="272">
        <f>IF(F156="I",IFERROR(VLOOKUP(D156,#REF!,5,FALSE),0),0)</f>
        <v>0</v>
      </c>
      <c r="I156" s="272">
        <f>IF(F156="I",IFERROR(VLOOKUP(D156,#REF!,14,FALSE),0),0)</f>
        <v>0</v>
      </c>
      <c r="K156" s="258">
        <f>+VLOOKUP(C156,'CA EF'!B:B,1,FALSE)</f>
        <v>413011</v>
      </c>
    </row>
    <row r="157" spans="1:11" ht="12" hidden="1" customHeight="1" x14ac:dyDescent="0.25">
      <c r="A157" s="267" t="s">
        <v>376</v>
      </c>
      <c r="B157" s="267" t="s">
        <v>44</v>
      </c>
      <c r="C157" s="268">
        <v>41301101</v>
      </c>
      <c r="D157" s="269" t="s">
        <v>212</v>
      </c>
      <c r="E157" s="270" t="s">
        <v>372</v>
      </c>
      <c r="F157" s="270" t="s">
        <v>196</v>
      </c>
      <c r="G157" s="271">
        <f>IF(F157="I",IFERROR(VLOOKUP(C157,'BG32025'!A:O,4,),0),0)</f>
        <v>0</v>
      </c>
      <c r="H157" s="272">
        <f>IF(F157="I",IFERROR(VLOOKUP(D157,#REF!,5,FALSE),0),0)</f>
        <v>0</v>
      </c>
      <c r="I157" s="272">
        <f>IF(F157="I",IFERROR(VLOOKUP(D157,#REF!,14,FALSE),0),0)</f>
        <v>0</v>
      </c>
      <c r="K157" s="258">
        <f>+VLOOKUP(C157,'CA EF'!B:B,1,FALSE)</f>
        <v>41301101</v>
      </c>
    </row>
    <row r="158" spans="1:11" ht="12" hidden="1" customHeight="1" x14ac:dyDescent="0.25">
      <c r="A158" s="267" t="s">
        <v>376</v>
      </c>
      <c r="B158" s="267" t="s">
        <v>44</v>
      </c>
      <c r="C158" s="268">
        <v>4130110102</v>
      </c>
      <c r="D158" s="269" t="s">
        <v>213</v>
      </c>
      <c r="E158" s="270" t="s">
        <v>372</v>
      </c>
      <c r="F158" s="270" t="s">
        <v>202</v>
      </c>
      <c r="G158" s="271">
        <f>IF(F158="I",IFERROR(VLOOKUP(C158,'BG32025'!A:O,4,),0),0)</f>
        <v>7818</v>
      </c>
      <c r="H158" s="272">
        <f>IF(F158="I",IFERROR(VLOOKUP(D158,#REF!,5,FALSE),0),0)</f>
        <v>0</v>
      </c>
      <c r="I158" s="272">
        <f>IF(F158="I",IFERROR(VLOOKUP(D158,#REF!,14,FALSE),0),0)</f>
        <v>0</v>
      </c>
      <c r="K158" s="258">
        <f>+VLOOKUP(C158,'CA EF'!B:B,1,FALSE)</f>
        <v>4130110102</v>
      </c>
    </row>
    <row r="159" spans="1:11" ht="12" hidden="1" customHeight="1" x14ac:dyDescent="0.25">
      <c r="A159" s="267" t="s">
        <v>376</v>
      </c>
      <c r="B159" s="267" t="s">
        <v>44</v>
      </c>
      <c r="C159" s="268">
        <v>41301102</v>
      </c>
      <c r="D159" s="269" t="s">
        <v>214</v>
      </c>
      <c r="E159" s="270" t="s">
        <v>372</v>
      </c>
      <c r="F159" s="270" t="s">
        <v>196</v>
      </c>
      <c r="G159" s="271">
        <f>IF(F159="I",IFERROR(VLOOKUP(C159,'BG32025'!A:O,4,),0),0)</f>
        <v>0</v>
      </c>
      <c r="H159" s="272">
        <f>IF(F159="I",IFERROR(VLOOKUP(D159,#REF!,5,FALSE),0),0)</f>
        <v>0</v>
      </c>
      <c r="I159" s="272">
        <f>IF(F159="I",IFERROR(VLOOKUP(D159,#REF!,14,FALSE),0),0)</f>
        <v>0</v>
      </c>
      <c r="K159" s="258">
        <f>+VLOOKUP(C159,'CA EF'!B:B,1,FALSE)</f>
        <v>41301102</v>
      </c>
    </row>
    <row r="160" spans="1:11" ht="12" hidden="1" customHeight="1" x14ac:dyDescent="0.25">
      <c r="A160" s="267" t="s">
        <v>376</v>
      </c>
      <c r="B160" s="267" t="s">
        <v>44</v>
      </c>
      <c r="C160" s="268">
        <v>4130110202</v>
      </c>
      <c r="D160" s="269" t="s">
        <v>215</v>
      </c>
      <c r="E160" s="270" t="s">
        <v>372</v>
      </c>
      <c r="F160" s="270" t="s">
        <v>202</v>
      </c>
      <c r="G160" s="271">
        <f>IF(F160="I",IFERROR(VLOOKUP(C160,'BG32025'!A:O,4,),0),0)</f>
        <v>22013</v>
      </c>
      <c r="H160" s="272">
        <f>IF(F160="I",IFERROR(VLOOKUP(D160,#REF!,5,FALSE),0),0)</f>
        <v>0</v>
      </c>
      <c r="I160" s="272">
        <f>IF(F160="I",IFERROR(VLOOKUP(D160,#REF!,14,FALSE),0),0)</f>
        <v>0</v>
      </c>
      <c r="K160" s="258">
        <f>+VLOOKUP(C160,'CA EF'!B:B,1,FALSE)</f>
        <v>4130110202</v>
      </c>
    </row>
    <row r="161" spans="1:11" ht="12" hidden="1" customHeight="1" x14ac:dyDescent="0.25">
      <c r="A161" s="267" t="s">
        <v>376</v>
      </c>
      <c r="B161" s="267" t="s">
        <v>44</v>
      </c>
      <c r="C161" s="268">
        <v>41301103</v>
      </c>
      <c r="D161" s="269" t="s">
        <v>216</v>
      </c>
      <c r="E161" s="270" t="s">
        <v>372</v>
      </c>
      <c r="F161" s="270" t="s">
        <v>196</v>
      </c>
      <c r="G161" s="271">
        <f>IF(F161="I",IFERROR(VLOOKUP(C161,'BG32025'!A:O,4,),0),0)</f>
        <v>0</v>
      </c>
      <c r="H161" s="272">
        <f>IF(F161="I",IFERROR(VLOOKUP(D161,#REF!,5,FALSE),0),0)</f>
        <v>0</v>
      </c>
      <c r="I161" s="272">
        <f>IF(F161="I",IFERROR(VLOOKUP(D161,#REF!,14,FALSE),0),0)</f>
        <v>0</v>
      </c>
      <c r="K161" s="258">
        <f>+VLOOKUP(C161,'CA EF'!B:B,1,FALSE)</f>
        <v>41301103</v>
      </c>
    </row>
    <row r="162" spans="1:11" ht="12" hidden="1" customHeight="1" x14ac:dyDescent="0.25">
      <c r="A162" s="267" t="s">
        <v>376</v>
      </c>
      <c r="B162" s="267" t="s">
        <v>44</v>
      </c>
      <c r="C162" s="268">
        <v>4130110302</v>
      </c>
      <c r="D162" s="269" t="s">
        <v>217</v>
      </c>
      <c r="E162" s="270" t="s">
        <v>372</v>
      </c>
      <c r="F162" s="270" t="s">
        <v>202</v>
      </c>
      <c r="G162" s="271">
        <f>IF(F162="I",IFERROR(VLOOKUP(C162,'BG32025'!A:O,4,),0),0)</f>
        <v>63514</v>
      </c>
      <c r="H162" s="272">
        <f>IF(F162="I",IFERROR(VLOOKUP(D162,#REF!,5,FALSE),0),0)</f>
        <v>0</v>
      </c>
      <c r="I162" s="272">
        <f>IF(F162="I",IFERROR(VLOOKUP(D162,#REF!,14,FALSE),0),0)</f>
        <v>0</v>
      </c>
      <c r="K162" s="258">
        <f>+VLOOKUP(C162,'CA EF'!B:B,1,FALSE)</f>
        <v>4130110302</v>
      </c>
    </row>
    <row r="163" spans="1:11" ht="12" hidden="1" customHeight="1" x14ac:dyDescent="0.25">
      <c r="A163" s="267" t="s">
        <v>376</v>
      </c>
      <c r="B163" s="267" t="s">
        <v>44</v>
      </c>
      <c r="C163" s="268">
        <v>41301104</v>
      </c>
      <c r="D163" s="269" t="s">
        <v>219</v>
      </c>
      <c r="E163" s="270" t="s">
        <v>372</v>
      </c>
      <c r="F163" s="270" t="s">
        <v>196</v>
      </c>
      <c r="G163" s="271">
        <f>IF(F163="I",IFERROR(VLOOKUP(C163,'BG32025'!A:O,4,),0),0)</f>
        <v>0</v>
      </c>
      <c r="H163" s="272">
        <f>IF(F163="I",IFERROR(VLOOKUP(D163,#REF!,5,FALSE),0),0)</f>
        <v>0</v>
      </c>
      <c r="I163" s="272">
        <f>IF(F163="I",IFERROR(VLOOKUP(D163,#REF!,14,FALSE),0),0)</f>
        <v>0</v>
      </c>
      <c r="K163" s="258">
        <f>+VLOOKUP(C163,'CA EF'!B:B,1,FALSE)</f>
        <v>41301104</v>
      </c>
    </row>
    <row r="164" spans="1:11" ht="12" hidden="1" customHeight="1" x14ac:dyDescent="0.25">
      <c r="A164" s="267" t="s">
        <v>376</v>
      </c>
      <c r="B164" s="267" t="s">
        <v>44</v>
      </c>
      <c r="C164" s="268">
        <v>4130110402</v>
      </c>
      <c r="D164" s="269" t="s">
        <v>220</v>
      </c>
      <c r="E164" s="270" t="s">
        <v>372</v>
      </c>
      <c r="F164" s="270" t="s">
        <v>202</v>
      </c>
      <c r="G164" s="271">
        <f>IF(F164="I",IFERROR(VLOOKUP(C164,'BG32025'!A:O,4,),0),0)</f>
        <v>15066</v>
      </c>
      <c r="H164" s="272">
        <f>IF(F164="I",IFERROR(VLOOKUP(D164,#REF!,5,FALSE),0),0)</f>
        <v>0</v>
      </c>
      <c r="I164" s="272">
        <f>IF(F164="I",IFERROR(VLOOKUP(D164,#REF!,14,FALSE),0),0)</f>
        <v>0</v>
      </c>
      <c r="K164" s="258">
        <f>+VLOOKUP(C164,'CA EF'!B:B,1,FALSE)</f>
        <v>4130110402</v>
      </c>
    </row>
    <row r="165" spans="1:11" ht="12" hidden="1" customHeight="1" x14ac:dyDescent="0.25">
      <c r="A165" s="267" t="s">
        <v>376</v>
      </c>
      <c r="B165" s="267" t="s">
        <v>44</v>
      </c>
      <c r="C165" s="268">
        <v>41301105</v>
      </c>
      <c r="D165" s="269" t="s">
        <v>221</v>
      </c>
      <c r="E165" s="270" t="s">
        <v>372</v>
      </c>
      <c r="F165" s="270" t="s">
        <v>196</v>
      </c>
      <c r="G165" s="271">
        <f>IF(F165="I",IFERROR(VLOOKUP(C165,'BG32025'!A:O,4,),0),0)</f>
        <v>0</v>
      </c>
      <c r="H165" s="272">
        <f>IF(F165="I",IFERROR(VLOOKUP(D165,#REF!,5,FALSE),0),0)</f>
        <v>0</v>
      </c>
      <c r="I165" s="272">
        <f>IF(F165="I",IFERROR(VLOOKUP(D165,#REF!,14,FALSE),0),0)</f>
        <v>0</v>
      </c>
      <c r="K165" s="258">
        <f>+VLOOKUP(C165,'CA EF'!B:B,1,FALSE)</f>
        <v>41301105</v>
      </c>
    </row>
    <row r="166" spans="1:11" ht="12" hidden="1" customHeight="1" x14ac:dyDescent="0.25">
      <c r="A166" s="267" t="s">
        <v>376</v>
      </c>
      <c r="B166" s="267" t="s">
        <v>44</v>
      </c>
      <c r="C166" s="268">
        <v>4130110502</v>
      </c>
      <c r="D166" s="269" t="s">
        <v>222</v>
      </c>
      <c r="E166" s="270" t="s">
        <v>372</v>
      </c>
      <c r="F166" s="270" t="s">
        <v>202</v>
      </c>
      <c r="G166" s="271">
        <f>IF(F166="I",IFERROR(VLOOKUP(C166,'BG32025'!A:O,4,),0),0)</f>
        <v>12232</v>
      </c>
      <c r="H166" s="272">
        <f>IF(F166="I",IFERROR(VLOOKUP(D166,#REF!,5,FALSE),0),0)</f>
        <v>0</v>
      </c>
      <c r="I166" s="272">
        <f>IF(F166="I",IFERROR(VLOOKUP(D166,#REF!,14,FALSE),0),0)</f>
        <v>0</v>
      </c>
      <c r="K166" s="258">
        <f>+VLOOKUP(C166,'CA EF'!B:B,1,FALSE)</f>
        <v>4130110502</v>
      </c>
    </row>
    <row r="167" spans="1:11" ht="12" hidden="1" customHeight="1" x14ac:dyDescent="0.25">
      <c r="A167" s="267" t="s">
        <v>376</v>
      </c>
      <c r="B167" s="267" t="s">
        <v>44</v>
      </c>
      <c r="C167" s="268">
        <v>41301106</v>
      </c>
      <c r="D167" s="269" t="s">
        <v>319</v>
      </c>
      <c r="E167" s="270" t="s">
        <v>372</v>
      </c>
      <c r="F167" s="270" t="s">
        <v>196</v>
      </c>
      <c r="G167" s="271">
        <f>IF(F167="I",IFERROR(VLOOKUP(C167,'BG32025'!A:O,4,),0),0)</f>
        <v>0</v>
      </c>
      <c r="H167" s="272">
        <f>IF(F167="I",IFERROR(VLOOKUP(D167,#REF!,5,FALSE),0),0)</f>
        <v>0</v>
      </c>
      <c r="I167" s="272">
        <f>IF(F167="I",IFERROR(VLOOKUP(D167,#REF!,14,FALSE),0),0)</f>
        <v>0</v>
      </c>
      <c r="K167" s="258">
        <f>+VLOOKUP(C167,'CA EF'!B:B,1,FALSE)</f>
        <v>41301106</v>
      </c>
    </row>
    <row r="168" spans="1:11" ht="12" hidden="1" customHeight="1" x14ac:dyDescent="0.25">
      <c r="A168" s="267" t="s">
        <v>376</v>
      </c>
      <c r="B168" s="267" t="s">
        <v>44</v>
      </c>
      <c r="C168" s="268">
        <v>4130110602</v>
      </c>
      <c r="D168" s="269" t="s">
        <v>320</v>
      </c>
      <c r="E168" s="270" t="s">
        <v>372</v>
      </c>
      <c r="F168" s="270" t="s">
        <v>202</v>
      </c>
      <c r="G168" s="271">
        <f>IF(F168="I",IFERROR(VLOOKUP(C168,'BG32025'!A:O,4,),0),0)</f>
        <v>0</v>
      </c>
      <c r="H168" s="272">
        <f>IF(F168="I",IFERROR(VLOOKUP(D168,#REF!,5,FALSE),0),0)</f>
        <v>0</v>
      </c>
      <c r="I168" s="272">
        <f>IF(F168="I",IFERROR(VLOOKUP(D168,#REF!,14,FALSE),0),0)</f>
        <v>0</v>
      </c>
      <c r="K168" s="258">
        <f>+VLOOKUP(C168,'CA EF'!B:B,1,FALSE)</f>
        <v>4130110602</v>
      </c>
    </row>
    <row r="169" spans="1:11" ht="12" hidden="1" customHeight="1" x14ac:dyDescent="0.25">
      <c r="A169" s="267" t="s">
        <v>376</v>
      </c>
      <c r="B169" s="267" t="s">
        <v>44</v>
      </c>
      <c r="C169" s="268">
        <v>41301107</v>
      </c>
      <c r="D169" s="269" t="s">
        <v>321</v>
      </c>
      <c r="E169" s="270" t="s">
        <v>372</v>
      </c>
      <c r="F169" s="270" t="s">
        <v>196</v>
      </c>
      <c r="G169" s="271">
        <f>IF(F169="I",IFERROR(VLOOKUP(C169,'BG32025'!A:O,4,),0),0)</f>
        <v>0</v>
      </c>
      <c r="H169" s="272">
        <f>IF(F169="I",IFERROR(VLOOKUP(D169,#REF!,5,FALSE),0),0)</f>
        <v>0</v>
      </c>
      <c r="I169" s="272">
        <f>IF(F169="I",IFERROR(VLOOKUP(D169,#REF!,14,FALSE),0),0)</f>
        <v>0</v>
      </c>
      <c r="K169" s="258">
        <f>+VLOOKUP(C169,'CA EF'!B:B,1,FALSE)</f>
        <v>41301107</v>
      </c>
    </row>
    <row r="170" spans="1:11" ht="12" hidden="1" customHeight="1" x14ac:dyDescent="0.25">
      <c r="A170" s="267" t="s">
        <v>376</v>
      </c>
      <c r="B170" s="267" t="s">
        <v>44</v>
      </c>
      <c r="C170" s="268">
        <v>4130110702</v>
      </c>
      <c r="D170" s="269" t="s">
        <v>322</v>
      </c>
      <c r="E170" s="270" t="s">
        <v>372</v>
      </c>
      <c r="F170" s="270" t="s">
        <v>202</v>
      </c>
      <c r="G170" s="271">
        <f>IF(F170="I",IFERROR(VLOOKUP(C170,'BG32025'!A:O,4,),0),0)</f>
        <v>0</v>
      </c>
      <c r="H170" s="272">
        <f>IF(F170="I",IFERROR(VLOOKUP(D170,#REF!,5,FALSE),0),0)</f>
        <v>0</v>
      </c>
      <c r="I170" s="272">
        <f>IF(F170="I",IFERROR(VLOOKUP(D170,#REF!,14,FALSE),0),0)</f>
        <v>0</v>
      </c>
      <c r="K170" s="258">
        <f>+VLOOKUP(C170,'CA EF'!B:B,1,FALSE)</f>
        <v>4130110702</v>
      </c>
    </row>
    <row r="171" spans="1:11" ht="12" hidden="1" customHeight="1" x14ac:dyDescent="0.25">
      <c r="A171" s="267" t="s">
        <v>376</v>
      </c>
      <c r="B171" s="267" t="s">
        <v>44</v>
      </c>
      <c r="C171" s="268">
        <v>41301114</v>
      </c>
      <c r="D171" s="269" t="s">
        <v>323</v>
      </c>
      <c r="E171" s="270" t="s">
        <v>372</v>
      </c>
      <c r="F171" s="270" t="s">
        <v>196</v>
      </c>
      <c r="G171" s="271">
        <f>IF(F171="I",IFERROR(VLOOKUP(C171,'BG32025'!A:O,4,),0),0)</f>
        <v>0</v>
      </c>
      <c r="H171" s="272">
        <f>IF(F171="I",IFERROR(VLOOKUP(D171,#REF!,5,FALSE),0),0)</f>
        <v>0</v>
      </c>
      <c r="I171" s="272">
        <f>IF(F171="I",IFERROR(VLOOKUP(D171,#REF!,14,FALSE),0),0)</f>
        <v>0</v>
      </c>
      <c r="K171" s="258">
        <f>+VLOOKUP(C171,'CA EF'!B:B,1,FALSE)</f>
        <v>41301114</v>
      </c>
    </row>
    <row r="172" spans="1:11" ht="12" hidden="1" customHeight="1" x14ac:dyDescent="0.25">
      <c r="A172" s="267" t="s">
        <v>376</v>
      </c>
      <c r="B172" s="267" t="s">
        <v>44</v>
      </c>
      <c r="C172" s="268">
        <v>4130111402</v>
      </c>
      <c r="D172" s="269" t="s">
        <v>324</v>
      </c>
      <c r="E172" s="270" t="s">
        <v>372</v>
      </c>
      <c r="F172" s="270" t="s">
        <v>202</v>
      </c>
      <c r="G172" s="271">
        <f>IF(F172="I",IFERROR(VLOOKUP(C172,'BG32025'!A:O,4,),0),0)</f>
        <v>0</v>
      </c>
      <c r="H172" s="272">
        <f>IF(F172="I",IFERROR(VLOOKUP(D172,#REF!,5,FALSE),0),0)</f>
        <v>0</v>
      </c>
      <c r="I172" s="272">
        <f>IF(F172="I",IFERROR(VLOOKUP(D172,#REF!,14,FALSE),0),0)</f>
        <v>0</v>
      </c>
      <c r="K172" s="258">
        <f>+VLOOKUP(C172,'CA EF'!B:B,1,FALSE)</f>
        <v>4130111402</v>
      </c>
    </row>
    <row r="173" spans="1:11" ht="12" hidden="1" customHeight="1" x14ac:dyDescent="0.25">
      <c r="A173" s="267" t="s">
        <v>376</v>
      </c>
      <c r="B173" s="267" t="s">
        <v>44</v>
      </c>
      <c r="C173" s="268">
        <v>41302</v>
      </c>
      <c r="D173" s="269" t="s">
        <v>325</v>
      </c>
      <c r="E173" s="270" t="s">
        <v>372</v>
      </c>
      <c r="F173" s="270" t="s">
        <v>196</v>
      </c>
      <c r="G173" s="271">
        <f>IF(F173="I",IFERROR(VLOOKUP(C173,'BG32025'!A:O,4,),0),0)</f>
        <v>0</v>
      </c>
      <c r="H173" s="272">
        <f>IF(F173="I",IFERROR(VLOOKUP(D173,#REF!,5,FALSE),0),0)</f>
        <v>0</v>
      </c>
      <c r="I173" s="272">
        <f>IF(F173="I",IFERROR(VLOOKUP(D173,#REF!,14,FALSE),0),0)</f>
        <v>0</v>
      </c>
      <c r="K173" s="258">
        <f>+VLOOKUP(C173,'CA EF'!B:B,1,FALSE)</f>
        <v>41302</v>
      </c>
    </row>
    <row r="174" spans="1:11" ht="12" hidden="1" customHeight="1" x14ac:dyDescent="0.25">
      <c r="A174" s="267" t="s">
        <v>376</v>
      </c>
      <c r="B174" s="267" t="s">
        <v>44</v>
      </c>
      <c r="C174" s="268">
        <v>413021</v>
      </c>
      <c r="D174" s="269" t="s">
        <v>326</v>
      </c>
      <c r="E174" s="270" t="s">
        <v>372</v>
      </c>
      <c r="F174" s="270" t="s">
        <v>196</v>
      </c>
      <c r="G174" s="271">
        <f>IF(F174="I",IFERROR(VLOOKUP(C174,'BG32025'!A:O,4,),0),0)</f>
        <v>0</v>
      </c>
      <c r="H174" s="272">
        <f>IF(F174="I",IFERROR(VLOOKUP(D174,#REF!,5,FALSE),0),0)</f>
        <v>0</v>
      </c>
      <c r="I174" s="272">
        <f>IF(F174="I",IFERROR(VLOOKUP(D174,#REF!,14,FALSE),0),0)</f>
        <v>0</v>
      </c>
      <c r="K174" s="258">
        <f>+VLOOKUP(C174,'CA EF'!B:B,1,FALSE)</f>
        <v>413021</v>
      </c>
    </row>
    <row r="175" spans="1:11" ht="12" hidden="1" customHeight="1" x14ac:dyDescent="0.25">
      <c r="A175" s="267" t="s">
        <v>376</v>
      </c>
      <c r="B175" s="267" t="s">
        <v>44</v>
      </c>
      <c r="C175" s="268">
        <v>41302101</v>
      </c>
      <c r="D175" s="269" t="s">
        <v>212</v>
      </c>
      <c r="E175" s="270" t="s">
        <v>372</v>
      </c>
      <c r="F175" s="270" t="s">
        <v>196</v>
      </c>
      <c r="G175" s="271">
        <f>IF(F175="I",IFERROR(VLOOKUP(C175,'BG32025'!A:O,4,),0),0)</f>
        <v>0</v>
      </c>
      <c r="H175" s="272">
        <f>IF(F175="I",IFERROR(VLOOKUP(D175,#REF!,5,FALSE),0),0)</f>
        <v>0</v>
      </c>
      <c r="I175" s="272">
        <f>IF(F175="I",IFERROR(VLOOKUP(D175,#REF!,14,FALSE),0),0)</f>
        <v>0</v>
      </c>
      <c r="K175" s="258">
        <f>+VLOOKUP(C175,'CA EF'!B:B,1,FALSE)</f>
        <v>41302101</v>
      </c>
    </row>
    <row r="176" spans="1:11" ht="12" hidden="1" customHeight="1" x14ac:dyDescent="0.25">
      <c r="A176" s="267" t="s">
        <v>376</v>
      </c>
      <c r="B176" s="267" t="s">
        <v>44</v>
      </c>
      <c r="C176" s="268">
        <v>4130210102</v>
      </c>
      <c r="D176" s="269" t="s">
        <v>213</v>
      </c>
      <c r="E176" s="270" t="s">
        <v>372</v>
      </c>
      <c r="F176" s="270" t="s">
        <v>202</v>
      </c>
      <c r="G176" s="271">
        <f>IF(F176="I",IFERROR(VLOOKUP(C176,'BG32025'!A:O,4,),0),0)</f>
        <v>38</v>
      </c>
      <c r="H176" s="272">
        <f>IF(F176="I",IFERROR(VLOOKUP(D176,#REF!,5,FALSE),0),0)</f>
        <v>0</v>
      </c>
      <c r="I176" s="272">
        <f>IF(F176="I",IFERROR(VLOOKUP(D176,#REF!,14,FALSE),0),0)</f>
        <v>0</v>
      </c>
      <c r="K176" s="258">
        <f>+VLOOKUP(C176,'CA EF'!B:B,1,FALSE)</f>
        <v>4130210102</v>
      </c>
    </row>
    <row r="177" spans="1:11" ht="12" hidden="1" customHeight="1" x14ac:dyDescent="0.25">
      <c r="A177" s="267" t="s">
        <v>376</v>
      </c>
      <c r="B177" s="267" t="s">
        <v>44</v>
      </c>
      <c r="C177" s="268">
        <v>41302102</v>
      </c>
      <c r="D177" s="269" t="s">
        <v>214</v>
      </c>
      <c r="E177" s="270" t="s">
        <v>372</v>
      </c>
      <c r="F177" s="270" t="s">
        <v>196</v>
      </c>
      <c r="G177" s="271">
        <f>IF(F177="I",IFERROR(VLOOKUP(C177,'BG32025'!A:O,4,),0),0)</f>
        <v>0</v>
      </c>
      <c r="H177" s="272">
        <f>IF(F177="I",IFERROR(VLOOKUP(D177,#REF!,5,FALSE),0),0)</f>
        <v>0</v>
      </c>
      <c r="I177" s="272">
        <f>IF(F177="I",IFERROR(VLOOKUP(D177,#REF!,14,FALSE),0),0)</f>
        <v>0</v>
      </c>
      <c r="K177" s="258">
        <f>+VLOOKUP(C177,'CA EF'!B:B,1,FALSE)</f>
        <v>41302102</v>
      </c>
    </row>
    <row r="178" spans="1:11" ht="12" hidden="1" customHeight="1" x14ac:dyDescent="0.25">
      <c r="A178" s="267" t="s">
        <v>376</v>
      </c>
      <c r="B178" s="267" t="s">
        <v>44</v>
      </c>
      <c r="C178" s="268">
        <v>4130210202</v>
      </c>
      <c r="D178" s="269" t="s">
        <v>215</v>
      </c>
      <c r="E178" s="270" t="s">
        <v>372</v>
      </c>
      <c r="F178" s="270" t="s">
        <v>202</v>
      </c>
      <c r="G178" s="271">
        <f>IF(F178="I",IFERROR(VLOOKUP(C178,'BG32025'!A:O,4,),0),0)</f>
        <v>100</v>
      </c>
      <c r="H178" s="272">
        <f>IF(F178="I",IFERROR(VLOOKUP(D178,#REF!,5,FALSE),0),0)</f>
        <v>0</v>
      </c>
      <c r="I178" s="272">
        <f>IF(F178="I",IFERROR(VLOOKUP(D178,#REF!,14,FALSE),0),0)</f>
        <v>0</v>
      </c>
      <c r="K178" s="258">
        <f>+VLOOKUP(C178,'CA EF'!B:B,1,FALSE)</f>
        <v>4130210202</v>
      </c>
    </row>
    <row r="179" spans="1:11" ht="12" hidden="1" customHeight="1" x14ac:dyDescent="0.25">
      <c r="A179" s="267" t="s">
        <v>376</v>
      </c>
      <c r="B179" s="267" t="s">
        <v>44</v>
      </c>
      <c r="C179" s="268">
        <v>41302103</v>
      </c>
      <c r="D179" s="269" t="s">
        <v>216</v>
      </c>
      <c r="E179" s="270" t="s">
        <v>372</v>
      </c>
      <c r="F179" s="270" t="s">
        <v>196</v>
      </c>
      <c r="G179" s="271">
        <f>IF(F179="I",IFERROR(VLOOKUP(C179,'BG32025'!A:O,4,),0),0)</f>
        <v>0</v>
      </c>
      <c r="H179" s="272">
        <f>IF(F179="I",IFERROR(VLOOKUP(D179,#REF!,5,FALSE),0),0)</f>
        <v>0</v>
      </c>
      <c r="I179" s="272">
        <f>IF(F179="I",IFERROR(VLOOKUP(D179,#REF!,14,FALSE),0),0)</f>
        <v>0</v>
      </c>
      <c r="K179" s="258">
        <f>+VLOOKUP(C179,'CA EF'!B:B,1,FALSE)</f>
        <v>41302103</v>
      </c>
    </row>
    <row r="180" spans="1:11" ht="12" hidden="1" customHeight="1" x14ac:dyDescent="0.25">
      <c r="A180" s="267" t="s">
        <v>376</v>
      </c>
      <c r="B180" s="267" t="s">
        <v>44</v>
      </c>
      <c r="C180" s="268">
        <v>4130210302</v>
      </c>
      <c r="D180" s="269" t="s">
        <v>217</v>
      </c>
      <c r="E180" s="270" t="s">
        <v>372</v>
      </c>
      <c r="F180" s="270" t="s">
        <v>202</v>
      </c>
      <c r="G180" s="271">
        <f>IF(F180="I",IFERROR(VLOOKUP(C180,'BG32025'!A:O,4,),0),0)</f>
        <v>0</v>
      </c>
      <c r="H180" s="272">
        <f>IF(F180="I",IFERROR(VLOOKUP(D180,#REF!,5,FALSE),0),0)</f>
        <v>0</v>
      </c>
      <c r="I180" s="272">
        <f>IF(F180="I",IFERROR(VLOOKUP(D180,#REF!,14,FALSE),0),0)</f>
        <v>0</v>
      </c>
      <c r="K180" s="258">
        <f>+VLOOKUP(C180,'CA EF'!B:B,1,FALSE)</f>
        <v>4130210302</v>
      </c>
    </row>
    <row r="181" spans="1:11" ht="12" hidden="1" customHeight="1" x14ac:dyDescent="0.25">
      <c r="A181" s="267" t="s">
        <v>376</v>
      </c>
      <c r="B181" s="267" t="s">
        <v>44</v>
      </c>
      <c r="C181" s="268">
        <v>41302104</v>
      </c>
      <c r="D181" s="269" t="s">
        <v>219</v>
      </c>
      <c r="E181" s="270" t="s">
        <v>372</v>
      </c>
      <c r="F181" s="270" t="s">
        <v>196</v>
      </c>
      <c r="G181" s="271">
        <f>IF(F181="I",IFERROR(VLOOKUP(C181,'BG32025'!A:O,4,),0),0)</f>
        <v>0</v>
      </c>
      <c r="H181" s="272">
        <f>IF(F181="I",IFERROR(VLOOKUP(D181,#REF!,5,FALSE),0),0)</f>
        <v>0</v>
      </c>
      <c r="I181" s="272">
        <f>IF(F181="I",IFERROR(VLOOKUP(D181,#REF!,14,FALSE),0),0)</f>
        <v>0</v>
      </c>
      <c r="K181" s="258">
        <f>+VLOOKUP(C181,'CA EF'!B:B,1,FALSE)</f>
        <v>41302104</v>
      </c>
    </row>
    <row r="182" spans="1:11" ht="12" hidden="1" customHeight="1" x14ac:dyDescent="0.25">
      <c r="A182" s="267" t="s">
        <v>376</v>
      </c>
      <c r="B182" s="267" t="s">
        <v>44</v>
      </c>
      <c r="C182" s="268">
        <v>4130210402</v>
      </c>
      <c r="D182" s="269" t="s">
        <v>220</v>
      </c>
      <c r="E182" s="270" t="s">
        <v>372</v>
      </c>
      <c r="F182" s="270" t="s">
        <v>202</v>
      </c>
      <c r="G182" s="271">
        <f>IF(F182="I",IFERROR(VLOOKUP(C182,'BG32025'!A:O,4,),0),0)</f>
        <v>56</v>
      </c>
      <c r="H182" s="272">
        <f>IF(F182="I",IFERROR(VLOOKUP(D182,#REF!,5,FALSE),0),0)</f>
        <v>0</v>
      </c>
      <c r="I182" s="272">
        <f>IF(F182="I",IFERROR(VLOOKUP(D182,#REF!,14,FALSE),0),0)</f>
        <v>0</v>
      </c>
      <c r="K182" s="258">
        <f>+VLOOKUP(C182,'CA EF'!B:B,1,FALSE)</f>
        <v>4130210402</v>
      </c>
    </row>
    <row r="183" spans="1:11" ht="12" hidden="1" customHeight="1" x14ac:dyDescent="0.25">
      <c r="A183" s="267" t="s">
        <v>376</v>
      </c>
      <c r="B183" s="267" t="s">
        <v>44</v>
      </c>
      <c r="C183" s="268">
        <v>41302105</v>
      </c>
      <c r="D183" s="269" t="s">
        <v>221</v>
      </c>
      <c r="E183" s="270" t="s">
        <v>372</v>
      </c>
      <c r="F183" s="270" t="s">
        <v>196</v>
      </c>
      <c r="G183" s="271">
        <f>IF(F183="I",IFERROR(VLOOKUP(C183,'BG32025'!A:O,4,),0),0)</f>
        <v>0</v>
      </c>
      <c r="H183" s="272">
        <f>IF(F183="I",IFERROR(VLOOKUP(D183,#REF!,5,FALSE),0),0)</f>
        <v>0</v>
      </c>
      <c r="I183" s="272">
        <f>IF(F183="I",IFERROR(VLOOKUP(D183,#REF!,14,FALSE),0),0)</f>
        <v>0</v>
      </c>
      <c r="K183" s="258">
        <f>+VLOOKUP(C183,'CA EF'!B:B,1,FALSE)</f>
        <v>41302105</v>
      </c>
    </row>
    <row r="184" spans="1:11" ht="12" hidden="1" customHeight="1" x14ac:dyDescent="0.25">
      <c r="A184" s="267" t="s">
        <v>376</v>
      </c>
      <c r="B184" s="267" t="s">
        <v>44</v>
      </c>
      <c r="C184" s="268">
        <v>4130210502</v>
      </c>
      <c r="D184" s="269" t="s">
        <v>222</v>
      </c>
      <c r="E184" s="270" t="s">
        <v>372</v>
      </c>
      <c r="F184" s="270" t="s">
        <v>202</v>
      </c>
      <c r="G184" s="271">
        <f>IF(F184="I",IFERROR(VLOOKUP(C184,'BG32025'!A:O,4,),0),0)</f>
        <v>0</v>
      </c>
      <c r="H184" s="272">
        <f>IF(F184="I",IFERROR(VLOOKUP(D184,#REF!,5,FALSE),0),0)</f>
        <v>0</v>
      </c>
      <c r="I184" s="272">
        <f>IF(F184="I",IFERROR(VLOOKUP(D184,#REF!,14,FALSE),0),0)</f>
        <v>0</v>
      </c>
      <c r="K184" s="258">
        <f>+VLOOKUP(C184,'CA EF'!B:B,1,FALSE)</f>
        <v>4130210502</v>
      </c>
    </row>
    <row r="185" spans="1:11" ht="12" hidden="1" customHeight="1" x14ac:dyDescent="0.25">
      <c r="A185" s="267" t="s">
        <v>376</v>
      </c>
      <c r="B185" s="267" t="s">
        <v>44</v>
      </c>
      <c r="C185" s="268">
        <v>41302106</v>
      </c>
      <c r="D185" s="269" t="s">
        <v>319</v>
      </c>
      <c r="E185" s="270" t="s">
        <v>372</v>
      </c>
      <c r="F185" s="270" t="s">
        <v>196</v>
      </c>
      <c r="G185" s="271">
        <f>IF(F185="I",IFERROR(VLOOKUP(C185,'BG32025'!A:O,4,),0),0)</f>
        <v>0</v>
      </c>
      <c r="H185" s="272">
        <f>IF(F185="I",IFERROR(VLOOKUP(D185,#REF!,5,FALSE),0),0)</f>
        <v>0</v>
      </c>
      <c r="I185" s="272">
        <f>IF(F185="I",IFERROR(VLOOKUP(D185,#REF!,14,FALSE),0),0)</f>
        <v>0</v>
      </c>
      <c r="K185" s="258">
        <f>+VLOOKUP(C185,'CA EF'!B:B,1,FALSE)</f>
        <v>41302106</v>
      </c>
    </row>
    <row r="186" spans="1:11" ht="12" hidden="1" customHeight="1" x14ac:dyDescent="0.25">
      <c r="A186" s="267" t="s">
        <v>376</v>
      </c>
      <c r="B186" s="267" t="s">
        <v>44</v>
      </c>
      <c r="C186" s="268">
        <v>4130210602</v>
      </c>
      <c r="D186" s="269" t="s">
        <v>320</v>
      </c>
      <c r="E186" s="270" t="s">
        <v>372</v>
      </c>
      <c r="F186" s="270" t="s">
        <v>202</v>
      </c>
      <c r="G186" s="271">
        <f>IF(F186="I",IFERROR(VLOOKUP(C186,'BG32025'!A:O,4,),0),0)</f>
        <v>0</v>
      </c>
      <c r="H186" s="272">
        <f>IF(F186="I",IFERROR(VLOOKUP(D186,#REF!,5,FALSE),0),0)</f>
        <v>0</v>
      </c>
      <c r="I186" s="272">
        <f>IF(F186="I",IFERROR(VLOOKUP(D186,#REF!,14,FALSE),0),0)</f>
        <v>0</v>
      </c>
      <c r="K186" s="258">
        <f>+VLOOKUP(C186,'CA EF'!B:B,1,FALSE)</f>
        <v>4130210602</v>
      </c>
    </row>
    <row r="187" spans="1:11" ht="12" hidden="1" customHeight="1" x14ac:dyDescent="0.25">
      <c r="A187" s="267" t="s">
        <v>376</v>
      </c>
      <c r="B187" s="267" t="s">
        <v>44</v>
      </c>
      <c r="C187" s="268">
        <v>41302107</v>
      </c>
      <c r="D187" s="269" t="s">
        <v>327</v>
      </c>
      <c r="E187" s="270" t="s">
        <v>372</v>
      </c>
      <c r="F187" s="270" t="s">
        <v>196</v>
      </c>
      <c r="G187" s="271">
        <f>IF(F187="I",IFERROR(VLOOKUP(C187,'BG32025'!A:O,4,),0),0)</f>
        <v>0</v>
      </c>
      <c r="H187" s="272">
        <f>IF(F187="I",IFERROR(VLOOKUP(D187,#REF!,5,FALSE),0),0)</f>
        <v>0</v>
      </c>
      <c r="I187" s="272">
        <f>IF(F187="I",IFERROR(VLOOKUP(D187,#REF!,14,FALSE),0),0)</f>
        <v>0</v>
      </c>
      <c r="K187" s="258">
        <f>+VLOOKUP(C187,'CA EF'!B:B,1,FALSE)</f>
        <v>41302107</v>
      </c>
    </row>
    <row r="188" spans="1:11" ht="12" hidden="1" customHeight="1" x14ac:dyDescent="0.25">
      <c r="A188" s="267" t="s">
        <v>376</v>
      </c>
      <c r="B188" s="267" t="s">
        <v>44</v>
      </c>
      <c r="C188" s="268">
        <v>4130210702</v>
      </c>
      <c r="D188" s="269" t="s">
        <v>328</v>
      </c>
      <c r="E188" s="270" t="s">
        <v>372</v>
      </c>
      <c r="F188" s="270" t="s">
        <v>202</v>
      </c>
      <c r="G188" s="271">
        <f>IF(F188="I",IFERROR(VLOOKUP(C188,'BG32025'!A:O,4,),0),0)</f>
        <v>1714</v>
      </c>
      <c r="H188" s="272">
        <f>IF(F188="I",IFERROR(VLOOKUP(D188,#REF!,5,FALSE),0),0)</f>
        <v>0</v>
      </c>
      <c r="I188" s="272">
        <f>IF(F188="I",IFERROR(VLOOKUP(D188,#REF!,14,FALSE),0),0)</f>
        <v>0</v>
      </c>
      <c r="K188" s="258">
        <f>+VLOOKUP(C188,'CA EF'!B:B,1,FALSE)</f>
        <v>4130210702</v>
      </c>
    </row>
    <row r="189" spans="1:11" ht="12" hidden="1" customHeight="1" x14ac:dyDescent="0.25">
      <c r="A189" s="267" t="s">
        <v>376</v>
      </c>
      <c r="B189" s="267" t="s">
        <v>44</v>
      </c>
      <c r="C189" s="268">
        <v>413022</v>
      </c>
      <c r="D189" s="269" t="s">
        <v>329</v>
      </c>
      <c r="E189" s="270" t="s">
        <v>372</v>
      </c>
      <c r="F189" s="270" t="s">
        <v>196</v>
      </c>
      <c r="G189" s="271">
        <f>IF(F189="I",IFERROR(VLOOKUP(C189,'BG32025'!A:O,4,),0),0)</f>
        <v>0</v>
      </c>
      <c r="H189" s="272">
        <f>IF(F189="I",IFERROR(VLOOKUP(D189,#REF!,5,FALSE),0),0)</f>
        <v>0</v>
      </c>
      <c r="I189" s="272">
        <f>IF(F189="I",IFERROR(VLOOKUP(D189,#REF!,14,FALSE),0),0)</f>
        <v>0</v>
      </c>
      <c r="K189" s="258">
        <f>+VLOOKUP(C189,'CA EF'!B:B,1,FALSE)</f>
        <v>413022</v>
      </c>
    </row>
    <row r="190" spans="1:11" ht="12" hidden="1" customHeight="1" x14ac:dyDescent="0.25">
      <c r="A190" s="267" t="s">
        <v>376</v>
      </c>
      <c r="B190" s="267" t="s">
        <v>44</v>
      </c>
      <c r="C190" s="268">
        <v>41302202</v>
      </c>
      <c r="D190" s="269" t="s">
        <v>329</v>
      </c>
      <c r="E190" s="270" t="s">
        <v>372</v>
      </c>
      <c r="F190" s="270" t="s">
        <v>196</v>
      </c>
      <c r="G190" s="271">
        <f>IF(F190="I",IFERROR(VLOOKUP(C190,'BG32025'!A:O,4,),0),0)</f>
        <v>0</v>
      </c>
      <c r="H190" s="272">
        <f>IF(F190="I",IFERROR(VLOOKUP(D190,#REF!,5,FALSE),0),0)</f>
        <v>0</v>
      </c>
      <c r="I190" s="272">
        <f>IF(F190="I",IFERROR(VLOOKUP(D190,#REF!,14,FALSE),0),0)</f>
        <v>0</v>
      </c>
      <c r="K190" s="258">
        <f>+VLOOKUP(C190,'CA EF'!B:B,1,FALSE)</f>
        <v>41302202</v>
      </c>
    </row>
    <row r="191" spans="1:11" ht="12" hidden="1" customHeight="1" x14ac:dyDescent="0.25">
      <c r="A191" s="267" t="s">
        <v>376</v>
      </c>
      <c r="B191" s="267" t="s">
        <v>44</v>
      </c>
      <c r="C191" s="268">
        <v>4130220201</v>
      </c>
      <c r="D191" s="269" t="s">
        <v>330</v>
      </c>
      <c r="E191" s="270" t="s">
        <v>372</v>
      </c>
      <c r="F191" s="270" t="s">
        <v>202</v>
      </c>
      <c r="G191" s="271">
        <f>IF(F191="I",IFERROR(VLOOKUP(C191,'BG32025'!A:O,4,),0),0)</f>
        <v>0</v>
      </c>
      <c r="H191" s="272">
        <f>IF(F191="I",IFERROR(VLOOKUP(D191,#REF!,5,FALSE),0),0)</f>
        <v>0</v>
      </c>
      <c r="I191" s="272">
        <f>IF(F191="I",IFERROR(VLOOKUP(D191,#REF!,14,FALSE),0),0)</f>
        <v>0</v>
      </c>
      <c r="K191" s="258">
        <f>+VLOOKUP(C191,'CA EF'!B:B,1,FALSE)</f>
        <v>4130220201</v>
      </c>
    </row>
    <row r="192" spans="1:11" ht="12" hidden="1" customHeight="1" x14ac:dyDescent="0.25">
      <c r="A192" s="267" t="s">
        <v>376</v>
      </c>
      <c r="B192" s="267" t="s">
        <v>44</v>
      </c>
      <c r="C192" s="268">
        <v>4130220202</v>
      </c>
      <c r="D192" s="269" t="s">
        <v>331</v>
      </c>
      <c r="E192" s="270" t="s">
        <v>372</v>
      </c>
      <c r="F192" s="270" t="s">
        <v>202</v>
      </c>
      <c r="G192" s="271">
        <f>IF(F192="I",IFERROR(VLOOKUP(C192,'BG32025'!A:O,4,),0),0)</f>
        <v>0</v>
      </c>
      <c r="H192" s="272">
        <f>IF(F192="I",IFERROR(VLOOKUP(D192,#REF!,5,FALSE),0),0)</f>
        <v>0</v>
      </c>
      <c r="I192" s="272">
        <f>IF(F192="I",IFERROR(VLOOKUP(D192,#REF!,14,FALSE),0),0)</f>
        <v>0</v>
      </c>
      <c r="K192" s="258">
        <f>+VLOOKUP(C192,'CA EF'!B:B,1,FALSE)</f>
        <v>4130220202</v>
      </c>
    </row>
    <row r="193" spans="1:11" ht="12" hidden="1" customHeight="1" x14ac:dyDescent="0.25">
      <c r="A193" s="267" t="s">
        <v>376</v>
      </c>
      <c r="B193" s="267" t="s">
        <v>44</v>
      </c>
      <c r="C193" s="268">
        <v>4130220203</v>
      </c>
      <c r="D193" s="269" t="s">
        <v>332</v>
      </c>
      <c r="E193" s="270" t="s">
        <v>372</v>
      </c>
      <c r="F193" s="270" t="s">
        <v>202</v>
      </c>
      <c r="G193" s="271">
        <f>IF(F193="I",IFERROR(VLOOKUP(C193,'BG32025'!A:O,4,),0),0)</f>
        <v>0</v>
      </c>
      <c r="H193" s="272">
        <f>IF(F193="I",IFERROR(VLOOKUP(D193,#REF!,5,FALSE),0),0)</f>
        <v>0</v>
      </c>
      <c r="I193" s="272">
        <f>IF(F193="I",IFERROR(VLOOKUP(D193,#REF!,14,FALSE),0),0)</f>
        <v>0</v>
      </c>
      <c r="K193" s="258">
        <f>+VLOOKUP(C193,'CA EF'!B:B,1,FALSE)</f>
        <v>4130220203</v>
      </c>
    </row>
    <row r="194" spans="1:11" ht="12" hidden="1" customHeight="1" x14ac:dyDescent="0.25">
      <c r="A194" s="267" t="s">
        <v>376</v>
      </c>
      <c r="B194" s="267" t="s">
        <v>44</v>
      </c>
      <c r="C194" s="268">
        <v>4130220204</v>
      </c>
      <c r="D194" s="269" t="s">
        <v>333</v>
      </c>
      <c r="E194" s="270" t="s">
        <v>372</v>
      </c>
      <c r="F194" s="270" t="s">
        <v>202</v>
      </c>
      <c r="G194" s="271">
        <f>IF(F194="I",IFERROR(VLOOKUP(C194,'BG32025'!A:O,4,),0),0)</f>
        <v>0</v>
      </c>
      <c r="H194" s="272">
        <f>IF(F194="I",IFERROR(VLOOKUP(D194,#REF!,5,FALSE),0),0)</f>
        <v>0</v>
      </c>
      <c r="I194" s="272">
        <f>IF(F194="I",IFERROR(VLOOKUP(D194,#REF!,14,FALSE),0),0)</f>
        <v>0</v>
      </c>
      <c r="K194" s="258">
        <f>+VLOOKUP(C194,'CA EF'!B:B,1,FALSE)</f>
        <v>4130220204</v>
      </c>
    </row>
    <row r="195" spans="1:11" ht="12" hidden="1" customHeight="1" x14ac:dyDescent="0.25">
      <c r="A195" s="267" t="s">
        <v>376</v>
      </c>
      <c r="B195" s="267" t="s">
        <v>44</v>
      </c>
      <c r="C195" s="268">
        <v>413023</v>
      </c>
      <c r="D195" s="269" t="s">
        <v>334</v>
      </c>
      <c r="E195" s="270" t="s">
        <v>372</v>
      </c>
      <c r="F195" s="270" t="s">
        <v>196</v>
      </c>
      <c r="G195" s="271">
        <f>IF(F195="I",IFERROR(VLOOKUP(C195,'BG32025'!A:O,4,),0),0)</f>
        <v>0</v>
      </c>
      <c r="H195" s="272">
        <f>IF(F195="I",IFERROR(VLOOKUP(D195,#REF!,5,FALSE),0),0)</f>
        <v>0</v>
      </c>
      <c r="I195" s="272">
        <f>IF(F195="I",IFERROR(VLOOKUP(D195,#REF!,14,FALSE),0),0)</f>
        <v>0</v>
      </c>
      <c r="K195" s="258">
        <f>+VLOOKUP(C195,'CA EF'!B:B,1,FALSE)</f>
        <v>413023</v>
      </c>
    </row>
    <row r="196" spans="1:11" ht="12" hidden="1" customHeight="1" x14ac:dyDescent="0.25">
      <c r="A196" s="267" t="s">
        <v>376</v>
      </c>
      <c r="B196" s="267" t="s">
        <v>44</v>
      </c>
      <c r="C196" s="268">
        <v>41302301</v>
      </c>
      <c r="D196" s="269" t="s">
        <v>212</v>
      </c>
      <c r="E196" s="270" t="s">
        <v>372</v>
      </c>
      <c r="F196" s="270" t="s">
        <v>196</v>
      </c>
      <c r="G196" s="271">
        <f>IF(F196="I",IFERROR(VLOOKUP(C196,'BG32025'!A:O,4,),0),0)</f>
        <v>0</v>
      </c>
      <c r="H196" s="272">
        <f>IF(F196="I",IFERROR(VLOOKUP(D196,#REF!,5,FALSE),0),0)</f>
        <v>0</v>
      </c>
      <c r="I196" s="272">
        <f>IF(F196="I",IFERROR(VLOOKUP(D196,#REF!,14,FALSE),0),0)</f>
        <v>0</v>
      </c>
      <c r="K196" s="258">
        <f>+VLOOKUP(C196,'CA EF'!B:B,1,FALSE)</f>
        <v>41302301</v>
      </c>
    </row>
    <row r="197" spans="1:11" ht="12" hidden="1" customHeight="1" x14ac:dyDescent="0.25">
      <c r="A197" s="267" t="s">
        <v>376</v>
      </c>
      <c r="B197" s="267" t="s">
        <v>44</v>
      </c>
      <c r="C197" s="268">
        <v>4130230102</v>
      </c>
      <c r="D197" s="269" t="s">
        <v>213</v>
      </c>
      <c r="E197" s="270" t="s">
        <v>372</v>
      </c>
      <c r="F197" s="270" t="s">
        <v>202</v>
      </c>
      <c r="G197" s="271">
        <f>IF(F197="I",IFERROR(VLOOKUP(C197,'BG32025'!A:O,4,),0),0)</f>
        <v>0</v>
      </c>
      <c r="H197" s="272">
        <f>IF(F197="I",IFERROR(VLOOKUP(D197,#REF!,5,FALSE),0),0)</f>
        <v>0</v>
      </c>
      <c r="I197" s="272">
        <f>IF(F197="I",IFERROR(VLOOKUP(D197,#REF!,14,FALSE),0),0)</f>
        <v>0</v>
      </c>
      <c r="K197" s="258">
        <f>+VLOOKUP(C197,'CA EF'!B:B,1,FALSE)</f>
        <v>4130230102</v>
      </c>
    </row>
    <row r="198" spans="1:11" ht="12" hidden="1" customHeight="1" x14ac:dyDescent="0.25">
      <c r="A198" s="267" t="s">
        <v>376</v>
      </c>
      <c r="B198" s="267" t="s">
        <v>44</v>
      </c>
      <c r="C198" s="268">
        <v>41302302</v>
      </c>
      <c r="D198" s="269" t="s">
        <v>214</v>
      </c>
      <c r="E198" s="270" t="s">
        <v>372</v>
      </c>
      <c r="F198" s="270" t="s">
        <v>196</v>
      </c>
      <c r="G198" s="271">
        <f>IF(F198="I",IFERROR(VLOOKUP(C198,'BG32025'!A:O,4,),0),0)</f>
        <v>0</v>
      </c>
      <c r="H198" s="272">
        <f>IF(F198="I",IFERROR(VLOOKUP(D198,#REF!,5,FALSE),0),0)</f>
        <v>0</v>
      </c>
      <c r="I198" s="272">
        <f>IF(F198="I",IFERROR(VLOOKUP(D198,#REF!,14,FALSE),0),0)</f>
        <v>0</v>
      </c>
      <c r="K198" s="258">
        <f>+VLOOKUP(C198,'CA EF'!B:B,1,FALSE)</f>
        <v>41302302</v>
      </c>
    </row>
    <row r="199" spans="1:11" ht="12" hidden="1" customHeight="1" x14ac:dyDescent="0.25">
      <c r="A199" s="267" t="s">
        <v>376</v>
      </c>
      <c r="B199" s="267" t="s">
        <v>44</v>
      </c>
      <c r="C199" s="268">
        <v>4130230202</v>
      </c>
      <c r="D199" s="269" t="s">
        <v>215</v>
      </c>
      <c r="E199" s="270" t="s">
        <v>372</v>
      </c>
      <c r="F199" s="270" t="s">
        <v>202</v>
      </c>
      <c r="G199" s="271">
        <f>IF(F199="I",IFERROR(VLOOKUP(C199,'BG32025'!A:O,4,),0),0)</f>
        <v>0</v>
      </c>
      <c r="H199" s="272">
        <f>IF(F199="I",IFERROR(VLOOKUP(D199,#REF!,5,FALSE),0),0)</f>
        <v>0</v>
      </c>
      <c r="I199" s="272">
        <f>IF(F199="I",IFERROR(VLOOKUP(D199,#REF!,14,FALSE),0),0)</f>
        <v>0</v>
      </c>
      <c r="K199" s="258">
        <f>+VLOOKUP(C199,'CA EF'!B:B,1,FALSE)</f>
        <v>4130230202</v>
      </c>
    </row>
    <row r="200" spans="1:11" ht="12" hidden="1" customHeight="1" x14ac:dyDescent="0.25">
      <c r="A200" s="267" t="s">
        <v>376</v>
      </c>
      <c r="B200" s="267" t="s">
        <v>44</v>
      </c>
      <c r="C200" s="268">
        <v>41302303</v>
      </c>
      <c r="D200" s="269" t="s">
        <v>216</v>
      </c>
      <c r="E200" s="270" t="s">
        <v>372</v>
      </c>
      <c r="F200" s="270" t="s">
        <v>196</v>
      </c>
      <c r="G200" s="271">
        <f>IF(F200="I",IFERROR(VLOOKUP(C200,'BG32025'!A:O,4,),0),0)</f>
        <v>0</v>
      </c>
      <c r="H200" s="272">
        <f>IF(F200="I",IFERROR(VLOOKUP(D200,#REF!,5,FALSE),0),0)</f>
        <v>0</v>
      </c>
      <c r="I200" s="272">
        <f>IF(F200="I",IFERROR(VLOOKUP(D200,#REF!,14,FALSE),0),0)</f>
        <v>0</v>
      </c>
      <c r="K200" s="258">
        <f>+VLOOKUP(C200,'CA EF'!B:B,1,FALSE)</f>
        <v>41302303</v>
      </c>
    </row>
    <row r="201" spans="1:11" ht="12" hidden="1" customHeight="1" x14ac:dyDescent="0.25">
      <c r="A201" s="267" t="s">
        <v>376</v>
      </c>
      <c r="B201" s="267" t="s">
        <v>44</v>
      </c>
      <c r="C201" s="268">
        <v>4130230302</v>
      </c>
      <c r="D201" s="269" t="s">
        <v>217</v>
      </c>
      <c r="E201" s="270" t="s">
        <v>372</v>
      </c>
      <c r="F201" s="270" t="s">
        <v>202</v>
      </c>
      <c r="G201" s="271">
        <f>IF(F201="I",IFERROR(VLOOKUP(C201,'BG32025'!A:O,4,),0),0)</f>
        <v>6986</v>
      </c>
      <c r="H201" s="272">
        <f>IF(F201="I",IFERROR(VLOOKUP(D201,#REF!,5,FALSE),0),0)</f>
        <v>0</v>
      </c>
      <c r="I201" s="272">
        <f>IF(F201="I",IFERROR(VLOOKUP(D201,#REF!,14,FALSE),0),0)</f>
        <v>0</v>
      </c>
      <c r="K201" s="258">
        <f>+VLOOKUP(C201,'CA EF'!B:B,1,FALSE)</f>
        <v>4130230302</v>
      </c>
    </row>
    <row r="202" spans="1:11" ht="12" hidden="1" customHeight="1" x14ac:dyDescent="0.25">
      <c r="A202" s="267" t="s">
        <v>376</v>
      </c>
      <c r="B202" s="267" t="s">
        <v>44</v>
      </c>
      <c r="C202" s="268">
        <v>41302304</v>
      </c>
      <c r="D202" s="269" t="s">
        <v>219</v>
      </c>
      <c r="E202" s="270" t="s">
        <v>372</v>
      </c>
      <c r="F202" s="270" t="s">
        <v>196</v>
      </c>
      <c r="G202" s="271">
        <f>IF(F202="I",IFERROR(VLOOKUP(C202,'BG32025'!A:O,4,),0),0)</f>
        <v>0</v>
      </c>
      <c r="H202" s="272">
        <f>IF(F202="I",IFERROR(VLOOKUP(D202,#REF!,5,FALSE),0),0)</f>
        <v>0</v>
      </c>
      <c r="I202" s="272">
        <f>IF(F202="I",IFERROR(VLOOKUP(D202,#REF!,14,FALSE),0),0)</f>
        <v>0</v>
      </c>
      <c r="K202" s="258">
        <f>+VLOOKUP(C202,'CA EF'!B:B,1,FALSE)</f>
        <v>41302304</v>
      </c>
    </row>
    <row r="203" spans="1:11" ht="12" hidden="1" customHeight="1" x14ac:dyDescent="0.25">
      <c r="A203" s="267" t="s">
        <v>376</v>
      </c>
      <c r="B203" s="267" t="s">
        <v>44</v>
      </c>
      <c r="C203" s="268">
        <v>4130230402</v>
      </c>
      <c r="D203" s="269" t="s">
        <v>220</v>
      </c>
      <c r="E203" s="270" t="s">
        <v>372</v>
      </c>
      <c r="F203" s="270" t="s">
        <v>202</v>
      </c>
      <c r="G203" s="271">
        <f>IF(F203="I",IFERROR(VLOOKUP(C203,'BG32025'!A:O,4,),0),0)</f>
        <v>0</v>
      </c>
      <c r="H203" s="272">
        <f>IF(F203="I",IFERROR(VLOOKUP(D203,#REF!,5,FALSE),0),0)</f>
        <v>0</v>
      </c>
      <c r="I203" s="272">
        <f>IF(F203="I",IFERROR(VLOOKUP(D203,#REF!,14,FALSE),0),0)</f>
        <v>0</v>
      </c>
      <c r="K203" s="258">
        <f>+VLOOKUP(C203,'CA EF'!B:B,1,FALSE)</f>
        <v>4130230402</v>
      </c>
    </row>
    <row r="204" spans="1:11" ht="12" hidden="1" customHeight="1" x14ac:dyDescent="0.25">
      <c r="A204" s="267" t="s">
        <v>376</v>
      </c>
      <c r="B204" s="267" t="s">
        <v>44</v>
      </c>
      <c r="C204" s="268">
        <v>41302305</v>
      </c>
      <c r="D204" s="269" t="s">
        <v>221</v>
      </c>
      <c r="E204" s="270" t="s">
        <v>372</v>
      </c>
      <c r="F204" s="270" t="s">
        <v>196</v>
      </c>
      <c r="G204" s="271">
        <f>IF(F204="I",IFERROR(VLOOKUP(C204,'BG32025'!A:O,4,),0),0)</f>
        <v>0</v>
      </c>
      <c r="H204" s="272">
        <f>IF(F204="I",IFERROR(VLOOKUP(D204,#REF!,5,FALSE),0),0)</f>
        <v>0</v>
      </c>
      <c r="I204" s="272">
        <f>IF(F204="I",IFERROR(VLOOKUP(D204,#REF!,14,FALSE),0),0)</f>
        <v>0</v>
      </c>
      <c r="K204" s="258">
        <f>+VLOOKUP(C204,'CA EF'!B:B,1,FALSE)</f>
        <v>41302305</v>
      </c>
    </row>
    <row r="205" spans="1:11" ht="12" hidden="1" customHeight="1" x14ac:dyDescent="0.25">
      <c r="A205" s="267" t="s">
        <v>376</v>
      </c>
      <c r="B205" s="267" t="s">
        <v>44</v>
      </c>
      <c r="C205" s="268">
        <v>4130230502</v>
      </c>
      <c r="D205" s="269" t="s">
        <v>222</v>
      </c>
      <c r="E205" s="270" t="s">
        <v>372</v>
      </c>
      <c r="F205" s="270" t="s">
        <v>202</v>
      </c>
      <c r="G205" s="271">
        <f>IF(F205="I",IFERROR(VLOOKUP(C205,'BG32025'!A:O,4,),0),0)</f>
        <v>0</v>
      </c>
      <c r="H205" s="272">
        <f>IF(F205="I",IFERROR(VLOOKUP(D205,#REF!,5,FALSE),0),0)</f>
        <v>0</v>
      </c>
      <c r="I205" s="272">
        <f>IF(F205="I",IFERROR(VLOOKUP(D205,#REF!,14,FALSE),0),0)</f>
        <v>0</v>
      </c>
      <c r="K205" s="258">
        <f>+VLOOKUP(C205,'CA EF'!B:B,1,FALSE)</f>
        <v>4130230502</v>
      </c>
    </row>
    <row r="206" spans="1:11" ht="12" hidden="1" customHeight="1" x14ac:dyDescent="0.25">
      <c r="A206" s="267" t="s">
        <v>376</v>
      </c>
      <c r="B206" s="267" t="s">
        <v>44</v>
      </c>
      <c r="C206" s="268">
        <v>42</v>
      </c>
      <c r="D206" s="269" t="s">
        <v>335</v>
      </c>
      <c r="E206" s="270" t="s">
        <v>372</v>
      </c>
      <c r="F206" s="270" t="s">
        <v>196</v>
      </c>
      <c r="G206" s="271">
        <f>IF(F206="I",IFERROR(VLOOKUP(C206,'BG32025'!A:O,4,),0),0)</f>
        <v>0</v>
      </c>
      <c r="H206" s="272">
        <f>IF(F206="I",IFERROR(VLOOKUP(D206,#REF!,5,FALSE),0),0)</f>
        <v>0</v>
      </c>
      <c r="I206" s="272">
        <f>IF(F206="I",IFERROR(VLOOKUP(D206,#REF!,14,FALSE),0),0)</f>
        <v>0</v>
      </c>
      <c r="K206" s="258">
        <f>+VLOOKUP(C206,'CA EF'!B:B,1,FALSE)</f>
        <v>42</v>
      </c>
    </row>
    <row r="207" spans="1:11" ht="12" hidden="1" customHeight="1" x14ac:dyDescent="0.25">
      <c r="A207" s="267" t="s">
        <v>376</v>
      </c>
      <c r="B207" s="267" t="s">
        <v>44</v>
      </c>
      <c r="C207" s="268">
        <v>421</v>
      </c>
      <c r="D207" s="269" t="s">
        <v>336</v>
      </c>
      <c r="E207" s="270" t="s">
        <v>372</v>
      </c>
      <c r="F207" s="270" t="s">
        <v>196</v>
      </c>
      <c r="G207" s="271">
        <f>IF(F207="I",IFERROR(VLOOKUP(C207,'BG32025'!A:O,4,),0),0)</f>
        <v>0</v>
      </c>
      <c r="H207" s="272">
        <f>IF(F207="I",IFERROR(VLOOKUP(D207,#REF!,5,FALSE),0),0)</f>
        <v>0</v>
      </c>
      <c r="I207" s="272">
        <f>IF(F207="I",IFERROR(VLOOKUP(D207,#REF!,14,FALSE),0),0)</f>
        <v>0</v>
      </c>
      <c r="K207" s="258">
        <f>+VLOOKUP(C207,'CA EF'!B:B,1,FALSE)</f>
        <v>421</v>
      </c>
    </row>
    <row r="208" spans="1:11" ht="12" hidden="1" customHeight="1" x14ac:dyDescent="0.25">
      <c r="A208" s="267" t="s">
        <v>376</v>
      </c>
      <c r="B208" s="267" t="s">
        <v>44</v>
      </c>
      <c r="C208" s="268">
        <v>42101</v>
      </c>
      <c r="D208" s="269" t="s">
        <v>336</v>
      </c>
      <c r="E208" s="270" t="s">
        <v>372</v>
      </c>
      <c r="F208" s="270" t="s">
        <v>196</v>
      </c>
      <c r="G208" s="271">
        <f>IF(F208="I",IFERROR(VLOOKUP(C208,'BG32025'!A:O,4,),0),0)</f>
        <v>0</v>
      </c>
      <c r="H208" s="272">
        <f>IF(F208="I",IFERROR(VLOOKUP(D208,#REF!,5,FALSE),0),0)</f>
        <v>0</v>
      </c>
      <c r="I208" s="272">
        <f>IF(F208="I",IFERROR(VLOOKUP(D208,#REF!,14,FALSE),0),0)</f>
        <v>0</v>
      </c>
      <c r="K208" s="258">
        <f>+VLOOKUP(C208,'CA EF'!B:B,1,FALSE)</f>
        <v>42101</v>
      </c>
    </row>
    <row r="209" spans="1:11" ht="12" hidden="1" customHeight="1" x14ac:dyDescent="0.25">
      <c r="A209" s="267" t="s">
        <v>376</v>
      </c>
      <c r="B209" s="267" t="s">
        <v>44</v>
      </c>
      <c r="C209" s="268">
        <v>421011</v>
      </c>
      <c r="D209" s="269" t="s">
        <v>336</v>
      </c>
      <c r="E209" s="270" t="s">
        <v>372</v>
      </c>
      <c r="F209" s="270" t="s">
        <v>196</v>
      </c>
      <c r="G209" s="271">
        <f>IF(F209="I",IFERROR(VLOOKUP(C209,'BG32025'!A:O,4,),0),0)</f>
        <v>0</v>
      </c>
      <c r="H209" s="272">
        <f>IF(F209="I",IFERROR(VLOOKUP(D209,#REF!,5,FALSE),0),0)</f>
        <v>0</v>
      </c>
      <c r="I209" s="272">
        <f>IF(F209="I",IFERROR(VLOOKUP(D209,#REF!,14,FALSE),0),0)</f>
        <v>0</v>
      </c>
      <c r="K209" s="258">
        <f>+VLOOKUP(C209,'CA EF'!B:B,1,FALSE)</f>
        <v>421011</v>
      </c>
    </row>
    <row r="210" spans="1:11" ht="12" hidden="1" customHeight="1" x14ac:dyDescent="0.25">
      <c r="A210" s="267" t="s">
        <v>376</v>
      </c>
      <c r="B210" s="267" t="s">
        <v>44</v>
      </c>
      <c r="C210" s="268">
        <v>42101102</v>
      </c>
      <c r="D210" s="269" t="s">
        <v>337</v>
      </c>
      <c r="E210" s="270" t="s">
        <v>372</v>
      </c>
      <c r="F210" s="270" t="s">
        <v>196</v>
      </c>
      <c r="G210" s="271">
        <f>IF(F210="I",IFERROR(VLOOKUP(C210,'BG32025'!A:O,4,),0),0)</f>
        <v>0</v>
      </c>
      <c r="H210" s="272">
        <f>IF(F210="I",IFERROR(VLOOKUP(D210,#REF!,5,FALSE),0),0)</f>
        <v>0</v>
      </c>
      <c r="I210" s="272">
        <f>IF(F210="I",IFERROR(VLOOKUP(D210,#REF!,14,FALSE),0),0)</f>
        <v>0</v>
      </c>
      <c r="K210" s="258">
        <f>+VLOOKUP(C210,'CA EF'!B:B,1,FALSE)</f>
        <v>42101102</v>
      </c>
    </row>
    <row r="211" spans="1:11" ht="12" hidden="1" customHeight="1" x14ac:dyDescent="0.25">
      <c r="A211" s="267" t="s">
        <v>376</v>
      </c>
      <c r="B211" s="267" t="s">
        <v>44</v>
      </c>
      <c r="C211" s="268">
        <v>4210110202</v>
      </c>
      <c r="D211" s="269" t="s">
        <v>338</v>
      </c>
      <c r="E211" s="270" t="s">
        <v>372</v>
      </c>
      <c r="F211" s="270" t="s">
        <v>202</v>
      </c>
      <c r="G211" s="271">
        <f>IF(F211="I",IFERROR(VLOOKUP(C211,'BG32025'!A:O,4,),0),0)</f>
        <v>639</v>
      </c>
      <c r="H211" s="272">
        <f>IF(F211="I",IFERROR(VLOOKUP(D211,#REF!,5,FALSE),0),0)</f>
        <v>0</v>
      </c>
      <c r="I211" s="272">
        <f>IF(F211="I",IFERROR(VLOOKUP(D211,#REF!,14,FALSE),0),0)</f>
        <v>0</v>
      </c>
      <c r="K211" s="258">
        <f>+VLOOKUP(C211,'CA EF'!B:B,1,FALSE)</f>
        <v>4210110202</v>
      </c>
    </row>
    <row r="212" spans="1:11" ht="12" hidden="1" customHeight="1" x14ac:dyDescent="0.25">
      <c r="A212" s="267" t="s">
        <v>376</v>
      </c>
      <c r="B212" s="267" t="s">
        <v>44</v>
      </c>
      <c r="C212" s="268">
        <v>48</v>
      </c>
      <c r="D212" s="269" t="s">
        <v>339</v>
      </c>
      <c r="E212" s="270" t="s">
        <v>372</v>
      </c>
      <c r="F212" s="270" t="s">
        <v>196</v>
      </c>
      <c r="G212" s="271">
        <f>IF(F212="I",IFERROR(VLOOKUP(C212,'BG32025'!A:O,4,),0),0)</f>
        <v>0</v>
      </c>
      <c r="H212" s="272">
        <f>IF(F212="I",IFERROR(VLOOKUP(D212,#REF!,5,FALSE),0),0)</f>
        <v>0</v>
      </c>
      <c r="I212" s="272">
        <f>IF(F212="I",IFERROR(VLOOKUP(D212,#REF!,14,FALSE),0),0)</f>
        <v>0</v>
      </c>
      <c r="K212" s="258">
        <f>+VLOOKUP(C212,'CA EF'!B:B,1,FALSE)</f>
        <v>48</v>
      </c>
    </row>
    <row r="213" spans="1:11" ht="12" hidden="1" customHeight="1" x14ac:dyDescent="0.25">
      <c r="A213" s="267" t="s">
        <v>376</v>
      </c>
      <c r="B213" s="267" t="s">
        <v>44</v>
      </c>
      <c r="C213" s="268">
        <v>481</v>
      </c>
      <c r="D213" s="269" t="s">
        <v>340</v>
      </c>
      <c r="E213" s="270" t="s">
        <v>372</v>
      </c>
      <c r="F213" s="270" t="s">
        <v>196</v>
      </c>
      <c r="G213" s="271">
        <f>IF(F213="I",IFERROR(VLOOKUP(C213,'BG32025'!A:O,4,),0),0)</f>
        <v>0</v>
      </c>
      <c r="H213" s="272">
        <f>IF(F213="I",IFERROR(VLOOKUP(D213,#REF!,5,FALSE),0),0)</f>
        <v>0</v>
      </c>
      <c r="I213" s="272">
        <f>IF(F213="I",IFERROR(VLOOKUP(D213,#REF!,14,FALSE),0),0)</f>
        <v>0</v>
      </c>
      <c r="K213" s="258">
        <f>+VLOOKUP(C213,'CA EF'!B:B,1,FALSE)</f>
        <v>481</v>
      </c>
    </row>
    <row r="214" spans="1:11" ht="12" hidden="1" customHeight="1" x14ac:dyDescent="0.25">
      <c r="A214" s="267" t="s">
        <v>376</v>
      </c>
      <c r="B214" s="267" t="s">
        <v>44</v>
      </c>
      <c r="C214" s="268">
        <v>48101</v>
      </c>
      <c r="D214" s="269" t="s">
        <v>340</v>
      </c>
      <c r="E214" s="270" t="s">
        <v>372</v>
      </c>
      <c r="F214" s="270" t="s">
        <v>196</v>
      </c>
      <c r="G214" s="271">
        <f>IF(F214="I",IFERROR(VLOOKUP(C214,'BG32025'!A:O,4,),0),0)</f>
        <v>0</v>
      </c>
      <c r="H214" s="272">
        <f>IF(F214="I",IFERROR(VLOOKUP(D214,#REF!,5,FALSE),0),0)</f>
        <v>0</v>
      </c>
      <c r="I214" s="272">
        <f>IF(F214="I",IFERROR(VLOOKUP(D214,#REF!,14,FALSE),0),0)</f>
        <v>0</v>
      </c>
      <c r="K214" s="258">
        <f>+VLOOKUP(C214,'CA EF'!B:B,1,FALSE)</f>
        <v>48101</v>
      </c>
    </row>
    <row r="215" spans="1:11" ht="12" hidden="1" customHeight="1" x14ac:dyDescent="0.25">
      <c r="A215" s="267" t="s">
        <v>376</v>
      </c>
      <c r="B215" s="267" t="s">
        <v>44</v>
      </c>
      <c r="C215" s="268">
        <v>481011</v>
      </c>
      <c r="D215" s="269" t="s">
        <v>340</v>
      </c>
      <c r="E215" s="270" t="s">
        <v>372</v>
      </c>
      <c r="F215" s="270" t="s">
        <v>196</v>
      </c>
      <c r="G215" s="271">
        <f>IF(F215="I",IFERROR(VLOOKUP(C215,'BG32025'!A:O,4,),0),0)</f>
        <v>0</v>
      </c>
      <c r="H215" s="272">
        <f>IF(F215="I",IFERROR(VLOOKUP(D215,#REF!,5,FALSE),0),0)</f>
        <v>0</v>
      </c>
      <c r="I215" s="272">
        <f>IF(F215="I",IFERROR(VLOOKUP(D215,#REF!,14,FALSE),0),0)</f>
        <v>0</v>
      </c>
      <c r="K215" s="258">
        <f>+VLOOKUP(C215,'CA EF'!B:B,1,FALSE)</f>
        <v>481011</v>
      </c>
    </row>
    <row r="216" spans="1:11" ht="12" hidden="1" customHeight="1" x14ac:dyDescent="0.25">
      <c r="A216" s="267" t="s">
        <v>376</v>
      </c>
      <c r="B216" s="267" t="s">
        <v>44</v>
      </c>
      <c r="C216" s="268">
        <v>48101102</v>
      </c>
      <c r="D216" s="269" t="s">
        <v>341</v>
      </c>
      <c r="E216" s="270" t="s">
        <v>372</v>
      </c>
      <c r="F216" s="270" t="s">
        <v>202</v>
      </c>
      <c r="G216" s="271">
        <f>IF(F216="I",IFERROR(VLOOKUP(C216,'BG32025'!A:O,4,),0),0)</f>
        <v>17</v>
      </c>
      <c r="H216" s="272">
        <f>IF(F216="I",IFERROR(VLOOKUP(D216,#REF!,5,FALSE),0),0)</f>
        <v>0</v>
      </c>
      <c r="I216" s="272">
        <f>IF(F216="I",IFERROR(VLOOKUP(D216,#REF!,14,FALSE),0),0)</f>
        <v>0</v>
      </c>
      <c r="K216" s="258">
        <f>+VLOOKUP(C216,'CA EF'!B:B,1,FALSE)</f>
        <v>48101102</v>
      </c>
    </row>
    <row r="217" spans="1:11" ht="12" hidden="1" customHeight="1" x14ac:dyDescent="0.25">
      <c r="A217" s="267" t="s">
        <v>376</v>
      </c>
      <c r="B217" s="267" t="s">
        <v>44</v>
      </c>
      <c r="C217" s="268">
        <v>48101103</v>
      </c>
      <c r="D217" s="269" t="s">
        <v>342</v>
      </c>
      <c r="E217" s="270" t="s">
        <v>372</v>
      </c>
      <c r="F217" s="270" t="s">
        <v>202</v>
      </c>
      <c r="G217" s="271">
        <f>IF(F217="I",IFERROR(VLOOKUP(C217,'BG32025'!A:O,4,),0),0)</f>
        <v>0</v>
      </c>
      <c r="H217" s="272">
        <f>IF(F217="I",IFERROR(VLOOKUP(D217,#REF!,5,FALSE),0),0)</f>
        <v>0</v>
      </c>
      <c r="I217" s="272">
        <f>IF(F217="I",IFERROR(VLOOKUP(D217,#REF!,14,FALSE),0),0)</f>
        <v>0</v>
      </c>
      <c r="J217" s="258" t="s">
        <v>377</v>
      </c>
      <c r="K217" s="258">
        <f>+VLOOKUP(C217,'CA EF'!B:B,1,FALSE)</f>
        <v>48101103</v>
      </c>
    </row>
    <row r="218" spans="1:11" ht="12" hidden="1" customHeight="1" x14ac:dyDescent="0.25">
      <c r="A218" s="267" t="s">
        <v>378</v>
      </c>
      <c r="B218" s="267" t="s">
        <v>51</v>
      </c>
      <c r="C218" s="268">
        <v>5</v>
      </c>
      <c r="D218" s="269" t="s">
        <v>50</v>
      </c>
      <c r="E218" s="270" t="s">
        <v>372</v>
      </c>
      <c r="F218" s="270" t="s">
        <v>196</v>
      </c>
      <c r="G218" s="271">
        <f>IF(F218="I",IFERROR(VLOOKUP(C218,'BG32025'!A:O,4,),0),0)</f>
        <v>0</v>
      </c>
      <c r="H218" s="272">
        <f>IF(F218="I",IFERROR(VLOOKUP(D218,#REF!,5,FALSE),0),0)</f>
        <v>0</v>
      </c>
      <c r="I218" s="272">
        <f>IF(F218="I",IFERROR(VLOOKUP(D218,#REF!,14,FALSE),0),0)</f>
        <v>0</v>
      </c>
      <c r="K218" s="258">
        <f>+VLOOKUP(C218,'CA EF'!B:B,1,FALSE)</f>
        <v>5</v>
      </c>
    </row>
    <row r="219" spans="1:11" ht="12" hidden="1" customHeight="1" x14ac:dyDescent="0.25">
      <c r="A219" s="267" t="s">
        <v>378</v>
      </c>
      <c r="B219" s="267" t="s">
        <v>51</v>
      </c>
      <c r="C219" s="268">
        <v>51</v>
      </c>
      <c r="D219" s="269" t="s">
        <v>343</v>
      </c>
      <c r="E219" s="270" t="s">
        <v>372</v>
      </c>
      <c r="F219" s="270" t="s">
        <v>196</v>
      </c>
      <c r="G219" s="271">
        <f>IF(F219="I",IFERROR(VLOOKUP(C219,'BG32025'!A:O,4,),0),0)</f>
        <v>0</v>
      </c>
      <c r="H219" s="272">
        <f>IF(F219="I",IFERROR(VLOOKUP(D219,#REF!,5,FALSE),0),0)</f>
        <v>0</v>
      </c>
      <c r="I219" s="272">
        <f>IF(F219="I",IFERROR(VLOOKUP(D219,#REF!,14,FALSE),0),0)</f>
        <v>0</v>
      </c>
      <c r="K219" s="258">
        <f>+VLOOKUP(C219,'CA EF'!B:B,1,FALSE)</f>
        <v>51</v>
      </c>
    </row>
    <row r="220" spans="1:11" ht="12" hidden="1" customHeight="1" x14ac:dyDescent="0.25">
      <c r="A220" s="267" t="s">
        <v>378</v>
      </c>
      <c r="B220" s="267" t="s">
        <v>51</v>
      </c>
      <c r="C220" s="268">
        <v>511</v>
      </c>
      <c r="D220" s="269" t="s">
        <v>344</v>
      </c>
      <c r="E220" s="270" t="s">
        <v>372</v>
      </c>
      <c r="F220" s="270" t="s">
        <v>196</v>
      </c>
      <c r="G220" s="271">
        <f>IF(F220="I",IFERROR(VLOOKUP(C220,'BG32025'!A:O,4,),0),0)</f>
        <v>0</v>
      </c>
      <c r="H220" s="272">
        <f>IF(F220="I",IFERROR(VLOOKUP(D220,#REF!,5,FALSE),0),0)</f>
        <v>0</v>
      </c>
      <c r="I220" s="272">
        <f>IF(F220="I",IFERROR(VLOOKUP(D220,#REF!,14,FALSE),0),0)</f>
        <v>0</v>
      </c>
      <c r="K220" s="258">
        <f>+VLOOKUP(C220,'CA EF'!B:B,1,FALSE)</f>
        <v>511</v>
      </c>
    </row>
    <row r="221" spans="1:11" ht="12" hidden="1" customHeight="1" x14ac:dyDescent="0.25">
      <c r="A221" s="267" t="s">
        <v>378</v>
      </c>
      <c r="B221" s="267" t="s">
        <v>51</v>
      </c>
      <c r="C221" s="268">
        <v>51101</v>
      </c>
      <c r="D221" s="269" t="s">
        <v>345</v>
      </c>
      <c r="E221" s="270" t="s">
        <v>372</v>
      </c>
      <c r="F221" s="270" t="s">
        <v>196</v>
      </c>
      <c r="G221" s="271">
        <f>IF(F221="I",IFERROR(VLOOKUP(C221,'BG32025'!A:O,4,),0),0)</f>
        <v>0</v>
      </c>
      <c r="H221" s="272">
        <f>IF(F221="I",IFERROR(VLOOKUP(D221,#REF!,5,FALSE),0),0)</f>
        <v>0</v>
      </c>
      <c r="I221" s="272">
        <f>IF(F221="I",IFERROR(VLOOKUP(D221,#REF!,14,FALSE),0),0)</f>
        <v>0</v>
      </c>
      <c r="K221" s="258">
        <f>+VLOOKUP(C221,'CA EF'!B:B,1,FALSE)</f>
        <v>51101</v>
      </c>
    </row>
    <row r="222" spans="1:11" ht="12" hidden="1" customHeight="1" x14ac:dyDescent="0.25">
      <c r="A222" s="267" t="s">
        <v>378</v>
      </c>
      <c r="B222" s="267" t="s">
        <v>51</v>
      </c>
      <c r="C222" s="268">
        <v>511011</v>
      </c>
      <c r="D222" s="269" t="s">
        <v>346</v>
      </c>
      <c r="E222" s="270" t="s">
        <v>372</v>
      </c>
      <c r="F222" s="270" t="s">
        <v>196</v>
      </c>
      <c r="G222" s="271">
        <f>IF(F222="I",IFERROR(VLOOKUP(C222,'BG32025'!A:O,4,),0),0)</f>
        <v>0</v>
      </c>
      <c r="H222" s="272">
        <f>IF(F222="I",IFERROR(VLOOKUP(D222,#REF!,5,FALSE),0),0)</f>
        <v>0</v>
      </c>
      <c r="I222" s="272">
        <f>IF(F222="I",IFERROR(VLOOKUP(D222,#REF!,14,FALSE),0),0)</f>
        <v>0</v>
      </c>
      <c r="K222" s="258">
        <f>+VLOOKUP(C222,'CA EF'!B:B,1,FALSE)</f>
        <v>511011</v>
      </c>
    </row>
    <row r="223" spans="1:11" ht="12" hidden="1" customHeight="1" x14ac:dyDescent="0.25">
      <c r="A223" s="267" t="s">
        <v>378</v>
      </c>
      <c r="B223" s="267" t="s">
        <v>51</v>
      </c>
      <c r="C223" s="268">
        <v>51101103</v>
      </c>
      <c r="D223" s="269" t="s">
        <v>304</v>
      </c>
      <c r="E223" s="270" t="s">
        <v>372</v>
      </c>
      <c r="F223" s="270" t="s">
        <v>196</v>
      </c>
      <c r="G223" s="271">
        <f>IF(F223="I",IFERROR(VLOOKUP(C223,'BG32025'!A:O,4,),0),0)</f>
        <v>0</v>
      </c>
      <c r="H223" s="272">
        <f>IF(F223="I",IFERROR(VLOOKUP(D223,#REF!,5,FALSE),0),0)</f>
        <v>0</v>
      </c>
      <c r="I223" s="272">
        <f>IF(F223="I",IFERROR(VLOOKUP(D223,#REF!,14,FALSE),0),0)</f>
        <v>0</v>
      </c>
      <c r="K223" s="258">
        <f>+VLOOKUP(C223,'CA EF'!B:B,1,FALSE)</f>
        <v>51101103</v>
      </c>
    </row>
    <row r="224" spans="1:11" ht="12" hidden="1" customHeight="1" x14ac:dyDescent="0.25">
      <c r="A224" s="267" t="s">
        <v>378</v>
      </c>
      <c r="B224" s="267" t="s">
        <v>51</v>
      </c>
      <c r="C224" s="268">
        <v>5110110302</v>
      </c>
      <c r="D224" s="269" t="s">
        <v>347</v>
      </c>
      <c r="E224" s="270" t="s">
        <v>372</v>
      </c>
      <c r="F224" s="270" t="s">
        <v>202</v>
      </c>
      <c r="G224" s="271">
        <f>IF(F224="I",IFERROR(VLOOKUP(C224,'BG32025'!A:O,4,),0),0)</f>
        <v>32474</v>
      </c>
      <c r="H224" s="272">
        <f>IF(F224="I",IFERROR(VLOOKUP(D224,#REF!,5,FALSE),0),0)</f>
        <v>0</v>
      </c>
      <c r="I224" s="272">
        <f>IF(F224="I",IFERROR(VLOOKUP(D224,#REF!,14,FALSE),0),0)</f>
        <v>0</v>
      </c>
      <c r="K224" s="258">
        <f>+VLOOKUP(C224,'CA EF'!B:B,1,FALSE)</f>
        <v>5110110302</v>
      </c>
    </row>
    <row r="225" spans="1:11" ht="12" hidden="1" customHeight="1" x14ac:dyDescent="0.25">
      <c r="A225" s="267" t="s">
        <v>378</v>
      </c>
      <c r="B225" s="267" t="s">
        <v>53</v>
      </c>
      <c r="C225" s="268">
        <v>51103</v>
      </c>
      <c r="D225" s="269" t="s">
        <v>53</v>
      </c>
      <c r="E225" s="270" t="s">
        <v>372</v>
      </c>
      <c r="F225" s="270" t="s">
        <v>196</v>
      </c>
      <c r="G225" s="271">
        <f>IF(F225="I",IFERROR(VLOOKUP(C225,'BG32025'!A:O,4,),0),0)</f>
        <v>0</v>
      </c>
      <c r="H225" s="272">
        <f>IF(F225="I",IFERROR(VLOOKUP(D225,#REF!,5,FALSE),0),0)</f>
        <v>0</v>
      </c>
      <c r="I225" s="272">
        <f>IF(F225="I",IFERROR(VLOOKUP(D225,#REF!,14,FALSE),0),0)</f>
        <v>0</v>
      </c>
      <c r="K225" s="258">
        <f>+VLOOKUP(C225,'CA EF'!B:B,1,FALSE)</f>
        <v>51103</v>
      </c>
    </row>
    <row r="226" spans="1:11" ht="12" hidden="1" customHeight="1" x14ac:dyDescent="0.25">
      <c r="A226" s="267" t="s">
        <v>378</v>
      </c>
      <c r="B226" s="267" t="s">
        <v>53</v>
      </c>
      <c r="C226" s="268">
        <v>511032</v>
      </c>
      <c r="D226" s="269" t="s">
        <v>348</v>
      </c>
      <c r="E226" s="270" t="s">
        <v>372</v>
      </c>
      <c r="F226" s="270" t="s">
        <v>196</v>
      </c>
      <c r="G226" s="271">
        <f>IF(F226="I",IFERROR(VLOOKUP(C226,'BG32025'!A:O,4,),0),0)</f>
        <v>0</v>
      </c>
      <c r="H226" s="272">
        <f>IF(F226="I",IFERROR(VLOOKUP(D226,#REF!,5,FALSE),0),0)</f>
        <v>0</v>
      </c>
      <c r="I226" s="272">
        <f>IF(F226="I",IFERROR(VLOOKUP(D226,#REF!,14,FALSE),0),0)</f>
        <v>0</v>
      </c>
      <c r="K226" s="258">
        <f>+VLOOKUP(C226,'CA EF'!B:B,1,FALSE)</f>
        <v>511032</v>
      </c>
    </row>
    <row r="227" spans="1:11" ht="12" hidden="1" customHeight="1" x14ac:dyDescent="0.25">
      <c r="A227" s="267" t="s">
        <v>378</v>
      </c>
      <c r="B227" s="267" t="s">
        <v>53</v>
      </c>
      <c r="C227" s="268">
        <v>51103201</v>
      </c>
      <c r="D227" s="269" t="s">
        <v>212</v>
      </c>
      <c r="E227" s="270" t="s">
        <v>372</v>
      </c>
      <c r="F227" s="270" t="s">
        <v>196</v>
      </c>
      <c r="G227" s="271">
        <f>IF(F227="I",IFERROR(VLOOKUP(C227,'BG32025'!A:O,4,),0),0)</f>
        <v>0</v>
      </c>
      <c r="H227" s="272">
        <f>IF(F227="I",IFERROR(VLOOKUP(D227,#REF!,5,FALSE),0),0)</f>
        <v>0</v>
      </c>
      <c r="I227" s="272">
        <f>IF(F227="I",IFERROR(VLOOKUP(D227,#REF!,14,FALSE),0),0)</f>
        <v>0</v>
      </c>
      <c r="K227" s="258">
        <f>+VLOOKUP(C227,'CA EF'!B:B,1,FALSE)</f>
        <v>51103201</v>
      </c>
    </row>
    <row r="228" spans="1:11" ht="12" hidden="1" customHeight="1" x14ac:dyDescent="0.25">
      <c r="A228" s="267" t="s">
        <v>378</v>
      </c>
      <c r="B228" s="267" t="s">
        <v>53</v>
      </c>
      <c r="C228" s="268">
        <v>5110320102</v>
      </c>
      <c r="D228" s="269" t="s">
        <v>213</v>
      </c>
      <c r="E228" s="270" t="s">
        <v>372</v>
      </c>
      <c r="F228" s="270" t="s">
        <v>202</v>
      </c>
      <c r="G228" s="271">
        <f>IF(F228="I",IFERROR(VLOOKUP(C228,'BG32025'!A:O,4,),0),0)</f>
        <v>224</v>
      </c>
      <c r="H228" s="272">
        <f>IF(F228="I",IFERROR(VLOOKUP(D228,#REF!,5,FALSE),0),0)</f>
        <v>0</v>
      </c>
      <c r="I228" s="272">
        <f>IF(F228="I",IFERROR(VLOOKUP(D228,#REF!,14,FALSE),0),0)</f>
        <v>0</v>
      </c>
      <c r="K228" s="258">
        <f>+VLOOKUP(C228,'CA EF'!B:B,1,FALSE)</f>
        <v>5110320102</v>
      </c>
    </row>
    <row r="229" spans="1:11" ht="12" hidden="1" customHeight="1" x14ac:dyDescent="0.25">
      <c r="A229" s="267" t="s">
        <v>378</v>
      </c>
      <c r="B229" s="267" t="s">
        <v>53</v>
      </c>
      <c r="C229" s="268">
        <v>51103202</v>
      </c>
      <c r="D229" s="269" t="s">
        <v>214</v>
      </c>
      <c r="E229" s="270" t="s">
        <v>372</v>
      </c>
      <c r="F229" s="270" t="s">
        <v>196</v>
      </c>
      <c r="G229" s="271">
        <f>IF(F229="I",IFERROR(VLOOKUP(C229,'BG32025'!A:O,4,),0),0)</f>
        <v>0</v>
      </c>
      <c r="H229" s="272">
        <f>IF(F229="I",IFERROR(VLOOKUP(D229,#REF!,5,FALSE),0),0)</f>
        <v>0</v>
      </c>
      <c r="I229" s="272">
        <f>IF(F229="I",IFERROR(VLOOKUP(D229,#REF!,14,FALSE),0),0)</f>
        <v>0</v>
      </c>
      <c r="K229" s="258">
        <f>+VLOOKUP(C229,'CA EF'!B:B,1,FALSE)</f>
        <v>51103202</v>
      </c>
    </row>
    <row r="230" spans="1:11" ht="12" hidden="1" customHeight="1" x14ac:dyDescent="0.25">
      <c r="A230" s="267" t="s">
        <v>378</v>
      </c>
      <c r="B230" s="267" t="s">
        <v>53</v>
      </c>
      <c r="C230" s="268">
        <v>5110320202</v>
      </c>
      <c r="D230" s="269" t="s">
        <v>215</v>
      </c>
      <c r="E230" s="270" t="s">
        <v>372</v>
      </c>
      <c r="F230" s="270" t="s">
        <v>202</v>
      </c>
      <c r="G230" s="271">
        <f>IF(F230="I",IFERROR(VLOOKUP(C230,'BG32025'!A:O,4,),0),0)</f>
        <v>3383</v>
      </c>
      <c r="H230" s="272">
        <f>IF(F230="I",IFERROR(VLOOKUP(D230,#REF!,5,FALSE),0),0)</f>
        <v>0</v>
      </c>
      <c r="I230" s="272">
        <f>IF(F230="I",IFERROR(VLOOKUP(D230,#REF!,14,FALSE),0),0)</f>
        <v>0</v>
      </c>
      <c r="K230" s="258">
        <f>+VLOOKUP(C230,'CA EF'!B:B,1,FALSE)</f>
        <v>5110320202</v>
      </c>
    </row>
    <row r="231" spans="1:11" ht="12" hidden="1" customHeight="1" x14ac:dyDescent="0.25">
      <c r="A231" s="267" t="s">
        <v>378</v>
      </c>
      <c r="B231" s="267" t="s">
        <v>53</v>
      </c>
      <c r="C231" s="268">
        <v>51103203</v>
      </c>
      <c r="D231" s="269" t="s">
        <v>216</v>
      </c>
      <c r="E231" s="270" t="s">
        <v>372</v>
      </c>
      <c r="F231" s="270" t="s">
        <v>196</v>
      </c>
      <c r="G231" s="271">
        <f>IF(F231="I",IFERROR(VLOOKUP(C231,'BG32025'!A:O,4,),0),0)</f>
        <v>0</v>
      </c>
      <c r="H231" s="272">
        <f>IF(F231="I",IFERROR(VLOOKUP(D231,#REF!,5,FALSE),0),0)</f>
        <v>0</v>
      </c>
      <c r="I231" s="272">
        <f>IF(F231="I",IFERROR(VLOOKUP(D231,#REF!,14,FALSE),0),0)</f>
        <v>0</v>
      </c>
      <c r="K231" s="258">
        <f>+VLOOKUP(C231,'CA EF'!B:B,1,FALSE)</f>
        <v>51103203</v>
      </c>
    </row>
    <row r="232" spans="1:11" ht="12" hidden="1" customHeight="1" x14ac:dyDescent="0.25">
      <c r="A232" s="267" t="s">
        <v>378</v>
      </c>
      <c r="B232" s="267" t="s">
        <v>53</v>
      </c>
      <c r="C232" s="268">
        <v>5110320302</v>
      </c>
      <c r="D232" s="269" t="s">
        <v>217</v>
      </c>
      <c r="E232" s="270" t="s">
        <v>372</v>
      </c>
      <c r="F232" s="270" t="s">
        <v>202</v>
      </c>
      <c r="G232" s="271">
        <f>IF(F232="I",IFERROR(VLOOKUP(C232,'BG32025'!A:O,4,),0),0)</f>
        <v>1281</v>
      </c>
      <c r="H232" s="272">
        <f>IF(F232="I",IFERROR(VLOOKUP(D232,#REF!,5,FALSE),0),0)</f>
        <v>0</v>
      </c>
      <c r="I232" s="272">
        <f>IF(F232="I",IFERROR(VLOOKUP(D232,#REF!,14,FALSE),0),0)</f>
        <v>0</v>
      </c>
      <c r="K232" s="258">
        <f>+VLOOKUP(C232,'CA EF'!B:B,1,FALSE)</f>
        <v>5110320302</v>
      </c>
    </row>
    <row r="233" spans="1:11" ht="12" hidden="1" customHeight="1" x14ac:dyDescent="0.25">
      <c r="A233" s="267" t="s">
        <v>378</v>
      </c>
      <c r="B233" s="267" t="s">
        <v>53</v>
      </c>
      <c r="C233" s="268">
        <v>51103204</v>
      </c>
      <c r="D233" s="269" t="s">
        <v>219</v>
      </c>
      <c r="E233" s="270" t="s">
        <v>372</v>
      </c>
      <c r="F233" s="270" t="s">
        <v>196</v>
      </c>
      <c r="G233" s="271">
        <f>IF(F233="I",IFERROR(VLOOKUP(C233,'BG32025'!A:O,4,),0),0)</f>
        <v>0</v>
      </c>
      <c r="H233" s="272">
        <f>IF(F233="I",IFERROR(VLOOKUP(D233,#REF!,5,FALSE),0),0)</f>
        <v>0</v>
      </c>
      <c r="I233" s="272">
        <f>IF(F233="I",IFERROR(VLOOKUP(D233,#REF!,14,FALSE),0),0)</f>
        <v>0</v>
      </c>
      <c r="K233" s="258">
        <f>+VLOOKUP(C233,'CA EF'!B:B,1,FALSE)</f>
        <v>51103204</v>
      </c>
    </row>
    <row r="234" spans="1:11" ht="12" hidden="1" customHeight="1" x14ac:dyDescent="0.25">
      <c r="A234" s="267" t="s">
        <v>378</v>
      </c>
      <c r="B234" s="267" t="s">
        <v>53</v>
      </c>
      <c r="C234" s="268">
        <v>5110320402</v>
      </c>
      <c r="D234" s="269" t="s">
        <v>220</v>
      </c>
      <c r="E234" s="270" t="s">
        <v>372</v>
      </c>
      <c r="F234" s="270" t="s">
        <v>202</v>
      </c>
      <c r="G234" s="271">
        <f>IF(F234="I",IFERROR(VLOOKUP(C234,'BG32025'!A:O,4,),0),0)</f>
        <v>1819</v>
      </c>
      <c r="H234" s="272">
        <f>IF(F234="I",IFERROR(VLOOKUP(D234,#REF!,5,FALSE),0),0)</f>
        <v>0</v>
      </c>
      <c r="I234" s="272">
        <f>IF(F234="I",IFERROR(VLOOKUP(D234,#REF!,14,FALSE),0),0)</f>
        <v>0</v>
      </c>
      <c r="K234" s="258">
        <f>+VLOOKUP(C234,'CA EF'!B:B,1,FALSE)</f>
        <v>5110320402</v>
      </c>
    </row>
    <row r="235" spans="1:11" ht="12" hidden="1" customHeight="1" x14ac:dyDescent="0.25">
      <c r="A235" s="267" t="s">
        <v>378</v>
      </c>
      <c r="B235" s="267" t="s">
        <v>53</v>
      </c>
      <c r="C235" s="268">
        <v>511033</v>
      </c>
      <c r="D235" s="269" t="s">
        <v>349</v>
      </c>
      <c r="E235" s="270" t="s">
        <v>372</v>
      </c>
      <c r="F235" s="270" t="s">
        <v>196</v>
      </c>
      <c r="G235" s="271">
        <f>IF(F235="I",IFERROR(VLOOKUP(C235,'BG32025'!A:O,4,),0),0)</f>
        <v>0</v>
      </c>
      <c r="H235" s="272">
        <f>IF(F235="I",IFERROR(VLOOKUP(D235,#REF!,5,FALSE),0),0)</f>
        <v>0</v>
      </c>
      <c r="I235" s="272">
        <f>IF(F235="I",IFERROR(VLOOKUP(D235,#REF!,14,FALSE),0),0)</f>
        <v>0</v>
      </c>
      <c r="K235" s="258">
        <f>+VLOOKUP(C235,'CA EF'!B:B,1,FALSE)</f>
        <v>511033</v>
      </c>
    </row>
    <row r="236" spans="1:11" ht="12" hidden="1" customHeight="1" x14ac:dyDescent="0.25">
      <c r="A236" s="267" t="s">
        <v>378</v>
      </c>
      <c r="B236" s="267" t="s">
        <v>53</v>
      </c>
      <c r="C236" s="268">
        <v>51103301</v>
      </c>
      <c r="D236" s="269" t="s">
        <v>212</v>
      </c>
      <c r="E236" s="270" t="s">
        <v>372</v>
      </c>
      <c r="F236" s="270" t="s">
        <v>196</v>
      </c>
      <c r="G236" s="271">
        <f>IF(F236="I",IFERROR(VLOOKUP(C236,'BG32025'!A:O,4,),0),0)</f>
        <v>0</v>
      </c>
      <c r="H236" s="272">
        <f>IF(F236="I",IFERROR(VLOOKUP(D236,#REF!,5,FALSE),0),0)</f>
        <v>0</v>
      </c>
      <c r="I236" s="272">
        <f>IF(F236="I",IFERROR(VLOOKUP(D236,#REF!,14,FALSE),0),0)</f>
        <v>0</v>
      </c>
      <c r="K236" s="258">
        <f>+VLOOKUP(C236,'CA EF'!B:B,1,FALSE)</f>
        <v>51103301</v>
      </c>
    </row>
    <row r="237" spans="1:11" ht="12" hidden="1" customHeight="1" x14ac:dyDescent="0.25">
      <c r="A237" s="267" t="s">
        <v>378</v>
      </c>
      <c r="B237" s="267" t="s">
        <v>53</v>
      </c>
      <c r="C237" s="268">
        <v>5110330102</v>
      </c>
      <c r="D237" s="269" t="s">
        <v>213</v>
      </c>
      <c r="E237" s="270" t="s">
        <v>372</v>
      </c>
      <c r="F237" s="270" t="s">
        <v>202</v>
      </c>
      <c r="G237" s="271">
        <f>IF(F237="I",IFERROR(VLOOKUP(C237,'BG32025'!A:O,4,),0),0)</f>
        <v>0</v>
      </c>
      <c r="H237" s="272">
        <f>IF(F237="I",IFERROR(VLOOKUP(D237,#REF!,5,FALSE),0),0)</f>
        <v>0</v>
      </c>
      <c r="I237" s="272">
        <f>IF(F237="I",IFERROR(VLOOKUP(D237,#REF!,14,FALSE),0),0)</f>
        <v>0</v>
      </c>
      <c r="K237" s="258">
        <f>+VLOOKUP(C237,'CA EF'!B:B,1,FALSE)</f>
        <v>5110330102</v>
      </c>
    </row>
    <row r="238" spans="1:11" ht="12" hidden="1" customHeight="1" x14ac:dyDescent="0.25">
      <c r="A238" s="267" t="s">
        <v>378</v>
      </c>
      <c r="B238" s="267" t="s">
        <v>53</v>
      </c>
      <c r="C238" s="268">
        <v>51103304</v>
      </c>
      <c r="D238" s="269" t="s">
        <v>219</v>
      </c>
      <c r="E238" s="270" t="s">
        <v>372</v>
      </c>
      <c r="F238" s="270" t="s">
        <v>196</v>
      </c>
      <c r="G238" s="271">
        <f>IF(F238="I",IFERROR(VLOOKUP(C238,'BG32025'!A:O,4,),0),0)</f>
        <v>0</v>
      </c>
      <c r="H238" s="272">
        <f>IF(F238="I",IFERROR(VLOOKUP(D238,#REF!,5,FALSE),0),0)</f>
        <v>0</v>
      </c>
      <c r="I238" s="272">
        <f>IF(F238="I",IFERROR(VLOOKUP(D238,#REF!,14,FALSE),0),0)</f>
        <v>0</v>
      </c>
      <c r="K238" s="258">
        <f>+VLOOKUP(C238,'CA EF'!B:B,1,FALSE)</f>
        <v>51103304</v>
      </c>
    </row>
    <row r="239" spans="1:11" ht="12" hidden="1" customHeight="1" x14ac:dyDescent="0.25">
      <c r="A239" s="267" t="s">
        <v>378</v>
      </c>
      <c r="B239" s="267" t="s">
        <v>53</v>
      </c>
      <c r="C239" s="268">
        <v>5110330402</v>
      </c>
      <c r="D239" s="269" t="s">
        <v>220</v>
      </c>
      <c r="E239" s="270" t="s">
        <v>372</v>
      </c>
      <c r="F239" s="270" t="s">
        <v>202</v>
      </c>
      <c r="G239" s="271">
        <f>IF(F239="I",IFERROR(VLOOKUP(C239,'BG32025'!A:O,4,),0),0)</f>
        <v>0</v>
      </c>
      <c r="H239" s="272">
        <f>IF(F239="I",IFERROR(VLOOKUP(D239,#REF!,5,FALSE),0),0)</f>
        <v>0</v>
      </c>
      <c r="I239" s="272">
        <f>IF(F239="I",IFERROR(VLOOKUP(D239,#REF!,14,FALSE),0),0)</f>
        <v>0</v>
      </c>
      <c r="K239" s="258">
        <f>+VLOOKUP(C239,'CA EF'!B:B,1,FALSE)</f>
        <v>5110330402</v>
      </c>
    </row>
    <row r="240" spans="1:11" ht="12" hidden="1" customHeight="1" x14ac:dyDescent="0.25">
      <c r="A240" s="267" t="s">
        <v>378</v>
      </c>
      <c r="B240" s="267" t="s">
        <v>53</v>
      </c>
      <c r="C240" s="268">
        <v>51103303</v>
      </c>
      <c r="D240" s="269" t="s">
        <v>216</v>
      </c>
      <c r="E240" s="270" t="s">
        <v>372</v>
      </c>
      <c r="F240" s="270" t="s">
        <v>196</v>
      </c>
      <c r="G240" s="271">
        <f>IF(F240="I",IFERROR(VLOOKUP(C240,'BG32025'!A:O,4,),0),0)</f>
        <v>0</v>
      </c>
      <c r="H240" s="272">
        <f>IF(F240="I",IFERROR(VLOOKUP(D240,#REF!,5,FALSE),0),0)</f>
        <v>0</v>
      </c>
      <c r="I240" s="272">
        <f>IF(F240="I",IFERROR(VLOOKUP(D240,#REF!,14,FALSE),0),0)</f>
        <v>0</v>
      </c>
      <c r="K240" s="258">
        <f>+VLOOKUP(C240,'CA EF'!B:B,1,FALSE)</f>
        <v>51103303</v>
      </c>
    </row>
    <row r="241" spans="1:11" ht="12" hidden="1" customHeight="1" x14ac:dyDescent="0.25">
      <c r="A241" s="267" t="s">
        <v>378</v>
      </c>
      <c r="B241" s="267" t="s">
        <v>53</v>
      </c>
      <c r="C241" s="268">
        <v>5110330302</v>
      </c>
      <c r="D241" s="269" t="s">
        <v>217</v>
      </c>
      <c r="E241" s="270" t="s">
        <v>372</v>
      </c>
      <c r="F241" s="270" t="s">
        <v>202</v>
      </c>
      <c r="G241" s="271">
        <f>IF(F241="I",IFERROR(VLOOKUP(C241,'BG32025'!A:O,4,),0),0)</f>
        <v>0</v>
      </c>
      <c r="H241" s="272">
        <f>IF(F241="I",IFERROR(VLOOKUP(D241,#REF!,5,FALSE),0),0)</f>
        <v>0</v>
      </c>
      <c r="I241" s="272">
        <f>IF(F241="I",IFERROR(VLOOKUP(D241,#REF!,14,FALSE),0),0)</f>
        <v>0</v>
      </c>
      <c r="J241" s="258" t="s">
        <v>377</v>
      </c>
      <c r="K241" s="258">
        <f>+VLOOKUP(C241,'CA EF'!B:B,1,FALSE)</f>
        <v>5110330302</v>
      </c>
    </row>
    <row r="242" spans="1:11" ht="12" hidden="1" customHeight="1" x14ac:dyDescent="0.25">
      <c r="A242" s="267" t="s">
        <v>378</v>
      </c>
      <c r="B242" s="267" t="s">
        <v>53</v>
      </c>
      <c r="C242" s="268">
        <v>51103307</v>
      </c>
      <c r="D242" s="269" t="s">
        <v>350</v>
      </c>
      <c r="E242" s="270" t="s">
        <v>372</v>
      </c>
      <c r="F242" s="270" t="s">
        <v>196</v>
      </c>
      <c r="G242" s="271">
        <f>IF(F242="I",IFERROR(VLOOKUP(C242,'BG32025'!A:O,4,),0),0)</f>
        <v>0</v>
      </c>
      <c r="H242" s="272">
        <f>IF(F242="I",IFERROR(VLOOKUP(D242,#REF!,5,FALSE),0),0)</f>
        <v>0</v>
      </c>
      <c r="I242" s="272">
        <f>IF(F242="I",IFERROR(VLOOKUP(D242,#REF!,14,FALSE),0),0)</f>
        <v>0</v>
      </c>
      <c r="K242" s="258">
        <f>+VLOOKUP(C242,'CA EF'!B:B,1,FALSE)</f>
        <v>51103307</v>
      </c>
    </row>
    <row r="243" spans="1:11" ht="12" hidden="1" customHeight="1" x14ac:dyDescent="0.25">
      <c r="A243" s="267" t="s">
        <v>378</v>
      </c>
      <c r="B243" s="267" t="s">
        <v>53</v>
      </c>
      <c r="C243" s="268">
        <v>5110330702</v>
      </c>
      <c r="D243" s="269" t="s">
        <v>351</v>
      </c>
      <c r="E243" s="270" t="s">
        <v>372</v>
      </c>
      <c r="F243" s="270" t="s">
        <v>202</v>
      </c>
      <c r="G243" s="271">
        <f>IF(F243="I",IFERROR(VLOOKUP(C243,'BG32025'!A:O,4,),0),0)</f>
        <v>0</v>
      </c>
      <c r="H243" s="272">
        <f>IF(F243="I",IFERROR(VLOOKUP(D243,#REF!,5,FALSE),0),0)</f>
        <v>0</v>
      </c>
      <c r="I243" s="272">
        <f>IF(F243="I",IFERROR(VLOOKUP(D243,#REF!,14,FALSE),0),0)</f>
        <v>0</v>
      </c>
      <c r="J243" s="258" t="s">
        <v>377</v>
      </c>
      <c r="K243" s="258">
        <f>+VLOOKUP(C243,'CA EF'!B:B,1,FALSE)</f>
        <v>5110330702</v>
      </c>
    </row>
    <row r="244" spans="1:11" ht="12" hidden="1" customHeight="1" x14ac:dyDescent="0.25">
      <c r="A244" s="267" t="s">
        <v>378</v>
      </c>
      <c r="B244" s="267" t="s">
        <v>53</v>
      </c>
      <c r="C244" s="268">
        <v>514</v>
      </c>
      <c r="D244" s="269" t="s">
        <v>352</v>
      </c>
      <c r="E244" s="270" t="s">
        <v>372</v>
      </c>
      <c r="F244" s="270" t="s">
        <v>196</v>
      </c>
      <c r="G244" s="271">
        <f>IF(F244="I",IFERROR(VLOOKUP(C244,'BG32025'!A:O,4,),0),0)</f>
        <v>0</v>
      </c>
      <c r="H244" s="272">
        <f>IF(F244="I",IFERROR(VLOOKUP(D244,#REF!,5,FALSE),0),0)</f>
        <v>0</v>
      </c>
      <c r="I244" s="272">
        <f>IF(F244="I",IFERROR(VLOOKUP(D244,#REF!,14,FALSE),0),0)</f>
        <v>0</v>
      </c>
      <c r="K244" s="258">
        <f>+VLOOKUP(C244,'CA EF'!B:B,1,FALSE)</f>
        <v>514</v>
      </c>
    </row>
    <row r="245" spans="1:11" ht="12" hidden="1" customHeight="1" x14ac:dyDescent="0.25">
      <c r="A245" s="267" t="s">
        <v>378</v>
      </c>
      <c r="B245" s="267" t="s">
        <v>53</v>
      </c>
      <c r="C245" s="268">
        <v>51401</v>
      </c>
      <c r="D245" s="269" t="s">
        <v>353</v>
      </c>
      <c r="E245" s="270" t="s">
        <v>372</v>
      </c>
      <c r="F245" s="270" t="s">
        <v>196</v>
      </c>
      <c r="G245" s="271">
        <f>IF(F245="I",IFERROR(VLOOKUP(C245,'BG32025'!A:O,4,),0),0)</f>
        <v>0</v>
      </c>
      <c r="H245" s="272">
        <f>IF(F245="I",IFERROR(VLOOKUP(D245,#REF!,5,FALSE),0),0)</f>
        <v>0</v>
      </c>
      <c r="I245" s="272">
        <f>IF(F245="I",IFERROR(VLOOKUP(D245,#REF!,14,FALSE),0),0)</f>
        <v>0</v>
      </c>
      <c r="K245" s="258">
        <f>+VLOOKUP(C245,'CA EF'!B:B,1,FALSE)</f>
        <v>51401</v>
      </c>
    </row>
    <row r="246" spans="1:11" ht="12" hidden="1" customHeight="1" x14ac:dyDescent="0.25">
      <c r="A246" s="267" t="s">
        <v>378</v>
      </c>
      <c r="B246" s="267" t="s">
        <v>53</v>
      </c>
      <c r="C246" s="268">
        <v>514012</v>
      </c>
      <c r="D246" s="269" t="s">
        <v>354</v>
      </c>
      <c r="E246" s="270" t="s">
        <v>372</v>
      </c>
      <c r="F246" s="270" t="s">
        <v>196</v>
      </c>
      <c r="G246" s="271">
        <f>IF(F246="I",IFERROR(VLOOKUP(C246,'BG32025'!A:O,4,),0),0)</f>
        <v>0</v>
      </c>
      <c r="H246" s="272">
        <f>IF(F246="I",IFERROR(VLOOKUP(D246,#REF!,5,FALSE),0),0)</f>
        <v>0</v>
      </c>
      <c r="I246" s="272">
        <f>IF(F246="I",IFERROR(VLOOKUP(D246,#REF!,14,FALSE),0),0)</f>
        <v>0</v>
      </c>
      <c r="K246" s="258">
        <f>+VLOOKUP(C246,'CA EF'!B:B,1,FALSE)</f>
        <v>514012</v>
      </c>
    </row>
    <row r="247" spans="1:11" ht="12" hidden="1" customHeight="1" x14ac:dyDescent="0.25">
      <c r="A247" s="267" t="s">
        <v>378</v>
      </c>
      <c r="B247" s="267" t="s">
        <v>53</v>
      </c>
      <c r="C247" s="268">
        <v>51401203</v>
      </c>
      <c r="D247" s="269" t="s">
        <v>355</v>
      </c>
      <c r="E247" s="270" t="s">
        <v>372</v>
      </c>
      <c r="F247" s="270" t="s">
        <v>202</v>
      </c>
      <c r="G247" s="271">
        <f>IF(F247="I",IFERROR(VLOOKUP(C247,'BG32025'!A:O,4,),0),0)</f>
        <v>0</v>
      </c>
      <c r="H247" s="272">
        <f>IF(F247="I",IFERROR(VLOOKUP(D247,#REF!,5,FALSE),0),0)</f>
        <v>0</v>
      </c>
      <c r="I247" s="272">
        <f>IF(F247="I",IFERROR(VLOOKUP(D247,#REF!,14,FALSE),0),0)</f>
        <v>0</v>
      </c>
      <c r="K247" s="258">
        <f>+VLOOKUP(C247,'CA EF'!B:B,1,FALSE)</f>
        <v>51401203</v>
      </c>
    </row>
    <row r="248" spans="1:11" ht="12" hidden="1" customHeight="1" x14ac:dyDescent="0.25">
      <c r="A248" s="267" t="s">
        <v>378</v>
      </c>
      <c r="B248" s="267" t="s">
        <v>53</v>
      </c>
      <c r="C248" s="268">
        <v>515</v>
      </c>
      <c r="D248" s="269" t="s">
        <v>356</v>
      </c>
      <c r="E248" s="270" t="s">
        <v>372</v>
      </c>
      <c r="F248" s="270" t="s">
        <v>196</v>
      </c>
      <c r="G248" s="271">
        <f>IF(F248="I",IFERROR(VLOOKUP(C248,'BG32025'!A:O,4,),0),0)</f>
        <v>0</v>
      </c>
      <c r="H248" s="272">
        <f>IF(F248="I",IFERROR(VLOOKUP(D248,#REF!,5,FALSE),0),0)</f>
        <v>0</v>
      </c>
      <c r="I248" s="272">
        <f>IF(F248="I",IFERROR(VLOOKUP(D248,#REF!,14,FALSE),0),0)</f>
        <v>0</v>
      </c>
      <c r="K248" s="258">
        <f>+VLOOKUP(C248,'CA EF'!B:B,1,FALSE)</f>
        <v>515</v>
      </c>
    </row>
    <row r="249" spans="1:11" ht="12" hidden="1" customHeight="1" x14ac:dyDescent="0.25">
      <c r="A249" s="267" t="s">
        <v>378</v>
      </c>
      <c r="B249" s="267" t="s">
        <v>53</v>
      </c>
      <c r="C249" s="268">
        <v>51501</v>
      </c>
      <c r="D249" s="269" t="s">
        <v>357</v>
      </c>
      <c r="E249" s="270" t="s">
        <v>372</v>
      </c>
      <c r="F249" s="270" t="s">
        <v>196</v>
      </c>
      <c r="G249" s="271">
        <f>IF(F249="I",IFERROR(VLOOKUP(C249,'BG32025'!A:O,4,),0),0)</f>
        <v>0</v>
      </c>
      <c r="H249" s="272">
        <f>IF(F249="I",IFERROR(VLOOKUP(D249,#REF!,5,FALSE),0),0)</f>
        <v>0</v>
      </c>
      <c r="I249" s="272">
        <f>IF(F249="I",IFERROR(VLOOKUP(D249,#REF!,14,FALSE),0),0)</f>
        <v>0</v>
      </c>
      <c r="K249" s="258">
        <f>+VLOOKUP(C249,'CA EF'!B:B,1,FALSE)</f>
        <v>51501</v>
      </c>
    </row>
    <row r="250" spans="1:11" ht="12" hidden="1" customHeight="1" x14ac:dyDescent="0.25">
      <c r="A250" s="267" t="s">
        <v>378</v>
      </c>
      <c r="B250" s="267" t="s">
        <v>53</v>
      </c>
      <c r="C250" s="268">
        <v>515011</v>
      </c>
      <c r="D250" s="269" t="s">
        <v>358</v>
      </c>
      <c r="E250" s="270" t="s">
        <v>372</v>
      </c>
      <c r="F250" s="270" t="s">
        <v>196</v>
      </c>
      <c r="G250" s="271">
        <f>IF(F250="I",IFERROR(VLOOKUP(C250,'BG32025'!A:O,4,),0),0)</f>
        <v>0</v>
      </c>
      <c r="H250" s="272">
        <f>IF(F250="I",IFERROR(VLOOKUP(D250,#REF!,5,FALSE),0),0)</f>
        <v>0</v>
      </c>
      <c r="I250" s="272">
        <f>IF(F250="I",IFERROR(VLOOKUP(D250,#REF!,14,FALSE),0),0)</f>
        <v>0</v>
      </c>
      <c r="K250" s="258">
        <f>+VLOOKUP(C250,'CA EF'!B:B,1,FALSE)</f>
        <v>515011</v>
      </c>
    </row>
    <row r="251" spans="1:11" ht="12" hidden="1" customHeight="1" x14ac:dyDescent="0.25">
      <c r="A251" s="267" t="s">
        <v>378</v>
      </c>
      <c r="B251" s="267" t="s">
        <v>53</v>
      </c>
      <c r="C251" s="268">
        <v>51501103</v>
      </c>
      <c r="D251" s="269" t="s">
        <v>359</v>
      </c>
      <c r="E251" s="270" t="s">
        <v>372</v>
      </c>
      <c r="F251" s="270" t="s">
        <v>202</v>
      </c>
      <c r="G251" s="271">
        <f>IF(F251="I",IFERROR(VLOOKUP(C251,'BG32025'!A:O,4,),0),0)</f>
        <v>0</v>
      </c>
      <c r="H251" s="272">
        <f>IF(F251="I",IFERROR(VLOOKUP(D251,#REF!,5,FALSE),0),0)</f>
        <v>0</v>
      </c>
      <c r="I251" s="272">
        <f>IF(F251="I",IFERROR(VLOOKUP(D251,#REF!,14,FALSE),0),0)</f>
        <v>0</v>
      </c>
      <c r="K251" s="258">
        <f>+VLOOKUP(C251,'CA EF'!B:B,1,FALSE)</f>
        <v>51501103</v>
      </c>
    </row>
    <row r="252" spans="1:11" ht="12" hidden="1" customHeight="1" x14ac:dyDescent="0.25">
      <c r="A252" s="267" t="s">
        <v>378</v>
      </c>
      <c r="B252" s="267" t="s">
        <v>53</v>
      </c>
      <c r="C252" s="268">
        <v>52</v>
      </c>
      <c r="D252" s="269" t="s">
        <v>360</v>
      </c>
      <c r="E252" s="270" t="s">
        <v>372</v>
      </c>
      <c r="F252" s="270" t="s">
        <v>196</v>
      </c>
      <c r="G252" s="271">
        <f>IF(F252="I",IFERROR(VLOOKUP(C252,'BG32025'!A:O,4,),0),0)</f>
        <v>0</v>
      </c>
      <c r="H252" s="272">
        <f>IF(F252="I",IFERROR(VLOOKUP(D252,#REF!,5,FALSE),0),0)</f>
        <v>0</v>
      </c>
      <c r="I252" s="272">
        <f>IF(F252="I",IFERROR(VLOOKUP(D252,#REF!,14,FALSE),0),0)</f>
        <v>0</v>
      </c>
      <c r="K252" s="258">
        <f>+VLOOKUP(C252,'CA EF'!B:B,1,FALSE)</f>
        <v>52</v>
      </c>
    </row>
    <row r="253" spans="1:11" ht="12" hidden="1" customHeight="1" x14ac:dyDescent="0.25">
      <c r="A253" s="267" t="s">
        <v>378</v>
      </c>
      <c r="B253" s="267" t="s">
        <v>53</v>
      </c>
      <c r="C253" s="268">
        <v>521</v>
      </c>
      <c r="D253" s="269" t="s">
        <v>360</v>
      </c>
      <c r="E253" s="270" t="s">
        <v>372</v>
      </c>
      <c r="F253" s="270" t="s">
        <v>196</v>
      </c>
      <c r="G253" s="271">
        <f>IF(F253="I",IFERROR(VLOOKUP(C253,'BG32025'!A:O,4,),0),0)</f>
        <v>0</v>
      </c>
      <c r="H253" s="272">
        <f>IF(F253="I",IFERROR(VLOOKUP(D253,#REF!,5,FALSE),0),0)</f>
        <v>0</v>
      </c>
      <c r="I253" s="272">
        <f>IF(F253="I",IFERROR(VLOOKUP(D253,#REF!,14,FALSE),0),0)</f>
        <v>0</v>
      </c>
      <c r="K253" s="258">
        <f>+VLOOKUP(C253,'CA EF'!B:B,1,FALSE)</f>
        <v>521</v>
      </c>
    </row>
    <row r="254" spans="1:11" ht="12" hidden="1" customHeight="1" x14ac:dyDescent="0.25">
      <c r="A254" s="267" t="s">
        <v>378</v>
      </c>
      <c r="B254" s="267" t="s">
        <v>53</v>
      </c>
      <c r="C254" s="268">
        <v>52101</v>
      </c>
      <c r="D254" s="269" t="s">
        <v>360</v>
      </c>
      <c r="E254" s="270" t="s">
        <v>372</v>
      </c>
      <c r="F254" s="270" t="s">
        <v>196</v>
      </c>
      <c r="G254" s="271">
        <f>IF(F254="I",IFERROR(VLOOKUP(C254,'BG32025'!A:O,4,),0),0)</f>
        <v>0</v>
      </c>
      <c r="H254" s="272">
        <f>IF(F254="I",IFERROR(VLOOKUP(D254,#REF!,5,FALSE),0),0)</f>
        <v>0</v>
      </c>
      <c r="I254" s="272">
        <f>IF(F254="I",IFERROR(VLOOKUP(D254,#REF!,14,FALSE),0),0)</f>
        <v>0</v>
      </c>
      <c r="K254" s="258">
        <f>+VLOOKUP(C254,'CA EF'!B:B,1,FALSE)</f>
        <v>52101</v>
      </c>
    </row>
    <row r="255" spans="1:11" ht="12" hidden="1" customHeight="1" x14ac:dyDescent="0.25">
      <c r="A255" s="267" t="s">
        <v>378</v>
      </c>
      <c r="B255" s="267" t="s">
        <v>53</v>
      </c>
      <c r="C255" s="268">
        <v>521011</v>
      </c>
      <c r="D255" s="269" t="s">
        <v>360</v>
      </c>
      <c r="E255" s="270" t="s">
        <v>372</v>
      </c>
      <c r="F255" s="270" t="s">
        <v>196</v>
      </c>
      <c r="G255" s="271">
        <f>IF(F255="I",IFERROR(VLOOKUP(C255,'BG32025'!A:O,4,),0),0)</f>
        <v>0</v>
      </c>
      <c r="H255" s="272">
        <f>IF(F255="I",IFERROR(VLOOKUP(D255,#REF!,5,FALSE),0),0)</f>
        <v>0</v>
      </c>
      <c r="I255" s="272">
        <f>IF(F255="I",IFERROR(VLOOKUP(D255,#REF!,14,FALSE),0),0)</f>
        <v>0</v>
      </c>
      <c r="K255" s="258">
        <f>+VLOOKUP(C255,'CA EF'!B:B,1,FALSE)</f>
        <v>521011</v>
      </c>
    </row>
    <row r="256" spans="1:11" ht="12" hidden="1" customHeight="1" x14ac:dyDescent="0.25">
      <c r="A256" s="267" t="s">
        <v>378</v>
      </c>
      <c r="B256" s="267" t="s">
        <v>53</v>
      </c>
      <c r="C256" s="268">
        <v>52101101</v>
      </c>
      <c r="D256" s="269" t="s">
        <v>361</v>
      </c>
      <c r="E256" s="270" t="s">
        <v>372</v>
      </c>
      <c r="F256" s="270" t="s">
        <v>202</v>
      </c>
      <c r="G256" s="271">
        <f>IF(F256="I",IFERROR(VLOOKUP(C256,'BG32025'!A:O,4,),0),0)</f>
        <v>0</v>
      </c>
      <c r="H256" s="272">
        <f>IF(F256="I",IFERROR(VLOOKUP(D256,#REF!,5,FALSE),0),0)</f>
        <v>0</v>
      </c>
      <c r="I256" s="272">
        <f>IF(F256="I",IFERROR(VLOOKUP(D256,#REF!,14,FALSE),0),0)</f>
        <v>0</v>
      </c>
      <c r="K256" s="258">
        <f>+VLOOKUP(C256,'CA EF'!B:B,1,FALSE)</f>
        <v>52101101</v>
      </c>
    </row>
    <row r="257" spans="1:10" x14ac:dyDescent="0.2">
      <c r="A257" s="275"/>
      <c r="B257" s="275"/>
      <c r="C257" s="276"/>
      <c r="D257" s="276"/>
    </row>
    <row r="258" spans="1:10" x14ac:dyDescent="0.2">
      <c r="A258" s="275"/>
      <c r="B258" s="275"/>
      <c r="C258" s="276"/>
      <c r="D258" s="276"/>
      <c r="E258" s="277" t="s">
        <v>21</v>
      </c>
      <c r="F258" s="277"/>
      <c r="G258" s="278">
        <f>SUMIF(A:A,E258,G:G)</f>
        <v>10777468</v>
      </c>
      <c r="H258" s="279">
        <f>SUMIF(A:A,E258,H:H)</f>
        <v>0</v>
      </c>
      <c r="I258" s="279">
        <f>SUMIF(A:A,E258,I:I)</f>
        <v>0</v>
      </c>
    </row>
    <row r="259" spans="1:10" x14ac:dyDescent="0.2">
      <c r="A259" s="275"/>
      <c r="B259" s="275"/>
      <c r="C259" s="276"/>
      <c r="D259" s="276"/>
      <c r="E259" s="277" t="s">
        <v>299</v>
      </c>
      <c r="F259" s="277"/>
      <c r="G259" s="278">
        <f>SUMIF(A:A,E259,G:G)</f>
        <v>819101</v>
      </c>
      <c r="H259" s="279">
        <f>SUMIF(A:A,E259,H:H)</f>
        <v>0</v>
      </c>
      <c r="I259" s="279">
        <f>SUMIF(A:A,E259,I:I)</f>
        <v>0</v>
      </c>
      <c r="J259" s="273">
        <f>+G259-'BG32025'!G2</f>
        <v>-20372802.079999998</v>
      </c>
    </row>
    <row r="260" spans="1:10" x14ac:dyDescent="0.2">
      <c r="A260" s="275"/>
      <c r="B260" s="275"/>
      <c r="C260" s="276"/>
      <c r="D260" s="276"/>
      <c r="E260" s="277" t="s">
        <v>375</v>
      </c>
      <c r="F260" s="277"/>
      <c r="G260" s="278">
        <f>SUMIF(A:A,E260,G:G)</f>
        <v>9958367</v>
      </c>
      <c r="H260" s="279">
        <f>SUMIF(A:A,E260,H:H)</f>
        <v>0</v>
      </c>
      <c r="I260" s="279">
        <f>SUMIF(A:A,E260,I:I)</f>
        <v>0</v>
      </c>
    </row>
    <row r="261" spans="1:10" ht="12" x14ac:dyDescent="0.25">
      <c r="A261" s="275"/>
      <c r="B261" s="275"/>
      <c r="C261" s="276"/>
      <c r="D261" s="276" t="s">
        <v>375</v>
      </c>
      <c r="E261" s="280" t="s">
        <v>379</v>
      </c>
      <c r="F261" s="280"/>
      <c r="G261" s="281">
        <f>+G258-G259-G260</f>
        <v>0</v>
      </c>
      <c r="H261" s="282">
        <f>+H258-H259-H260</f>
        <v>0</v>
      </c>
      <c r="I261" s="282">
        <f>+I258-I259-I260</f>
        <v>0</v>
      </c>
    </row>
    <row r="262" spans="1:10" x14ac:dyDescent="0.2">
      <c r="A262" s="275"/>
      <c r="B262" s="275"/>
      <c r="C262" s="276"/>
      <c r="D262" s="276" t="s">
        <v>376</v>
      </c>
      <c r="E262" s="277" t="s">
        <v>376</v>
      </c>
      <c r="F262" s="277"/>
      <c r="G262" s="278">
        <f>SUMIF(A:A,E262,G:G)</f>
        <v>130193</v>
      </c>
      <c r="H262" s="279">
        <f>SUMIF(A:A,E262,H:H)</f>
        <v>0</v>
      </c>
      <c r="I262" s="279">
        <f>SUMIF(A:A,E262,I:I)</f>
        <v>0</v>
      </c>
      <c r="J262" s="273"/>
    </row>
    <row r="263" spans="1:10" x14ac:dyDescent="0.2">
      <c r="A263" s="275"/>
      <c r="B263" s="275"/>
      <c r="C263" s="276"/>
      <c r="D263" s="276" t="s">
        <v>378</v>
      </c>
      <c r="E263" s="277" t="s">
        <v>378</v>
      </c>
      <c r="F263" s="277"/>
      <c r="G263" s="278">
        <f>SUMIF(A:A,E263,G:G)</f>
        <v>39181</v>
      </c>
      <c r="H263" s="279">
        <f>SUMIF(A:A,E263,H:H)</f>
        <v>0</v>
      </c>
      <c r="I263" s="279">
        <f>SUMIF(A:A,E263,I:I)</f>
        <v>0</v>
      </c>
    </row>
    <row r="264" spans="1:10" ht="12" x14ac:dyDescent="0.25">
      <c r="A264" s="275"/>
      <c r="B264" s="275"/>
      <c r="C264" s="276"/>
      <c r="D264" s="276"/>
      <c r="E264" s="280" t="s">
        <v>379</v>
      </c>
      <c r="F264" s="280"/>
      <c r="G264" s="262">
        <f>+G262-G263-G150</f>
        <v>0</v>
      </c>
      <c r="H264" s="283">
        <f>+H262-H263</f>
        <v>0</v>
      </c>
      <c r="I264" s="283">
        <f>+I262-I263</f>
        <v>0</v>
      </c>
    </row>
    <row r="265" spans="1:10" x14ac:dyDescent="0.2">
      <c r="A265" s="275"/>
      <c r="B265" s="275"/>
      <c r="C265" s="276"/>
      <c r="D265" s="276"/>
      <c r="H265" s="283"/>
      <c r="I265" s="283"/>
    </row>
    <row r="266" spans="1:10" x14ac:dyDescent="0.2">
      <c r="A266" s="275"/>
      <c r="B266" s="275"/>
      <c r="C266" s="276"/>
      <c r="D266" s="276"/>
      <c r="G266" s="262">
        <f>+G114-G120-G121-G123</f>
        <v>-771705</v>
      </c>
      <c r="H266" s="284"/>
      <c r="I266" s="283"/>
    </row>
    <row r="267" spans="1:10" x14ac:dyDescent="0.2">
      <c r="A267" s="275"/>
      <c r="B267" s="275"/>
      <c r="C267" s="276"/>
      <c r="D267" s="276"/>
      <c r="G267" s="376">
        <f>+G266*7800</f>
        <v>-6019299000</v>
      </c>
      <c r="H267" s="284"/>
    </row>
    <row r="268" spans="1:10" x14ac:dyDescent="0.2">
      <c r="A268" s="275"/>
      <c r="B268" s="275"/>
      <c r="C268" s="276"/>
      <c r="D268" s="276"/>
      <c r="H268" s="284"/>
    </row>
    <row r="269" spans="1:10" x14ac:dyDescent="0.2">
      <c r="A269" s="275"/>
      <c r="B269" s="275"/>
      <c r="C269" s="276"/>
      <c r="D269" s="276"/>
      <c r="G269" s="262">
        <f>+G121-G114</f>
        <v>590082</v>
      </c>
      <c r="H269" s="284"/>
    </row>
    <row r="270" spans="1:10" x14ac:dyDescent="0.2">
      <c r="A270" s="275"/>
      <c r="B270" s="275"/>
      <c r="C270" s="276"/>
      <c r="D270" s="276"/>
    </row>
    <row r="271" spans="1:10" x14ac:dyDescent="0.2">
      <c r="A271" s="275"/>
      <c r="B271" s="275"/>
      <c r="C271" s="276"/>
      <c r="D271" s="276"/>
      <c r="G271" s="262">
        <v>590082</v>
      </c>
      <c r="H271" s="273"/>
    </row>
    <row r="272" spans="1:10" x14ac:dyDescent="0.2">
      <c r="A272" s="275"/>
      <c r="B272" s="275"/>
      <c r="C272" s="276"/>
      <c r="D272" s="276"/>
    </row>
    <row r="273" spans="1:9" x14ac:dyDescent="0.2">
      <c r="A273" s="275"/>
      <c r="B273" s="275"/>
      <c r="C273" s="276"/>
      <c r="D273" s="276"/>
      <c r="I273" s="273"/>
    </row>
    <row r="274" spans="1:9" x14ac:dyDescent="0.2">
      <c r="A274" s="275"/>
      <c r="B274" s="275"/>
      <c r="C274" s="276"/>
      <c r="D274" s="276"/>
      <c r="H274" s="283"/>
      <c r="I274" s="273"/>
    </row>
    <row r="275" spans="1:9" x14ac:dyDescent="0.2">
      <c r="A275" s="275"/>
      <c r="B275" s="275"/>
      <c r="C275" s="276"/>
      <c r="D275" s="276"/>
      <c r="H275" s="283"/>
      <c r="I275" s="273"/>
    </row>
    <row r="276" spans="1:9" x14ac:dyDescent="0.2">
      <c r="A276" s="275"/>
      <c r="B276" s="275"/>
      <c r="C276" s="276"/>
      <c r="D276" s="276"/>
      <c r="H276" s="283"/>
      <c r="I276" s="273"/>
    </row>
    <row r="277" spans="1:9" x14ac:dyDescent="0.2">
      <c r="A277" s="275"/>
      <c r="B277" s="275"/>
      <c r="C277" s="276"/>
      <c r="D277" s="276"/>
    </row>
    <row r="278" spans="1:9" x14ac:dyDescent="0.2">
      <c r="A278" s="275"/>
      <c r="B278" s="275"/>
      <c r="C278" s="276"/>
      <c r="D278" s="276"/>
    </row>
    <row r="279" spans="1:9" x14ac:dyDescent="0.2">
      <c r="A279" s="275"/>
      <c r="B279" s="275"/>
      <c r="C279" s="276"/>
      <c r="D279" s="276"/>
      <c r="H279" s="283"/>
    </row>
    <row r="280" spans="1:9" x14ac:dyDescent="0.2">
      <c r="A280" s="275"/>
      <c r="B280" s="275"/>
      <c r="C280" s="276"/>
      <c r="D280" s="276"/>
      <c r="H280" s="283"/>
    </row>
    <row r="281" spans="1:9" x14ac:dyDescent="0.2">
      <c r="A281" s="275"/>
      <c r="B281" s="275"/>
      <c r="C281" s="276"/>
      <c r="D281" s="276"/>
    </row>
    <row r="282" spans="1:9" x14ac:dyDescent="0.2">
      <c r="A282" s="275"/>
      <c r="B282" s="275"/>
      <c r="C282" s="276"/>
      <c r="D282" s="276"/>
    </row>
    <row r="283" spans="1:9" x14ac:dyDescent="0.2">
      <c r="A283" s="275"/>
      <c r="B283" s="275"/>
      <c r="C283" s="276"/>
      <c r="D283" s="276"/>
    </row>
    <row r="284" spans="1:9" x14ac:dyDescent="0.2">
      <c r="A284" s="275"/>
      <c r="B284" s="275"/>
      <c r="C284" s="276"/>
      <c r="D284" s="276"/>
    </row>
    <row r="285" spans="1:9" x14ac:dyDescent="0.2">
      <c r="A285" s="275"/>
      <c r="B285" s="275"/>
      <c r="C285" s="276"/>
      <c r="D285" s="276"/>
    </row>
    <row r="286" spans="1:9" x14ac:dyDescent="0.2">
      <c r="A286" s="275"/>
      <c r="B286" s="275"/>
      <c r="C286" s="276"/>
      <c r="D286" s="276"/>
    </row>
    <row r="287" spans="1:9" x14ac:dyDescent="0.2">
      <c r="A287" s="275"/>
      <c r="B287" s="275"/>
      <c r="C287" s="276"/>
      <c r="D287" s="276"/>
    </row>
    <row r="288" spans="1:9" x14ac:dyDescent="0.2">
      <c r="A288" s="275"/>
      <c r="B288" s="275"/>
      <c r="C288" s="276"/>
      <c r="D288" s="276"/>
    </row>
    <row r="289" spans="1:4" x14ac:dyDescent="0.2">
      <c r="A289" s="275"/>
      <c r="B289" s="275"/>
      <c r="C289" s="276"/>
      <c r="D289" s="276"/>
    </row>
    <row r="290" spans="1:4" x14ac:dyDescent="0.2">
      <c r="A290" s="275"/>
      <c r="B290" s="275"/>
      <c r="C290" s="276"/>
      <c r="D290" s="276"/>
    </row>
    <row r="291" spans="1:4" x14ac:dyDescent="0.2">
      <c r="A291" s="275"/>
      <c r="B291" s="275"/>
      <c r="C291" s="276"/>
      <c r="D291" s="276"/>
    </row>
    <row r="292" spans="1:4" x14ac:dyDescent="0.2">
      <c r="A292" s="275"/>
      <c r="B292" s="275"/>
      <c r="C292" s="276"/>
      <c r="D292" s="276"/>
    </row>
    <row r="293" spans="1:4" x14ac:dyDescent="0.2">
      <c r="A293" s="275"/>
      <c r="B293" s="275"/>
      <c r="C293" s="276"/>
      <c r="D293" s="276"/>
    </row>
    <row r="294" spans="1:4" x14ac:dyDescent="0.2">
      <c r="A294" s="275"/>
      <c r="B294" s="275"/>
      <c r="C294" s="276"/>
      <c r="D294" s="276"/>
    </row>
    <row r="295" spans="1:4" x14ac:dyDescent="0.2">
      <c r="A295" s="275"/>
      <c r="B295" s="275"/>
      <c r="C295" s="276"/>
      <c r="D295" s="276"/>
    </row>
    <row r="296" spans="1:4" x14ac:dyDescent="0.2">
      <c r="A296" s="275"/>
      <c r="B296" s="275"/>
      <c r="C296" s="276"/>
      <c r="D296" s="276"/>
    </row>
    <row r="297" spans="1:4" x14ac:dyDescent="0.2">
      <c r="A297" s="275"/>
      <c r="B297" s="275"/>
      <c r="C297" s="276"/>
      <c r="D297" s="276"/>
    </row>
    <row r="298" spans="1:4" x14ac:dyDescent="0.2">
      <c r="A298" s="275"/>
      <c r="B298" s="275"/>
      <c r="C298" s="276"/>
      <c r="D298" s="276"/>
    </row>
    <row r="299" spans="1:4" x14ac:dyDescent="0.2">
      <c r="A299" s="275"/>
      <c r="B299" s="275"/>
      <c r="C299" s="276"/>
      <c r="D299" s="276"/>
    </row>
  </sheetData>
  <autoFilter ref="A1:K256" xr:uid="{50954152-494B-4DF0-AF9A-0C2646506CF4}">
    <filterColumn colId="1">
      <filters>
        <filter val="Inversiones."/>
      </filters>
    </filterColumn>
  </autoFilter>
  <conditionalFormatting sqref="D5:D256">
    <cfRule type="duplicateValues" dxfId="1" priority="1"/>
    <cfRule type="duplicateValues" dxfId="0" priority="2"/>
  </conditionalFormatting>
  <pageMargins left="0.7" right="0.7" top="0.75" bottom="0.75" header="0.3" footer="0.3"/>
  <ignoredErrors>
    <ignoredError sqref="G261 H261:I26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A2169-E743-4E89-B0AD-DC9B154D757B}">
  <dimension ref="A1:T196"/>
  <sheetViews>
    <sheetView showGridLines="0" workbookViewId="0">
      <selection activeCell="C6" sqref="C6"/>
    </sheetView>
  </sheetViews>
  <sheetFormatPr baseColWidth="10" defaultRowHeight="14.4" x14ac:dyDescent="0.3"/>
  <cols>
    <col min="2" max="2" width="38.33203125" customWidth="1"/>
    <col min="3" max="3" width="20.109375" style="298" bestFit="1" customWidth="1"/>
    <col min="4" max="4" width="19.5546875" bestFit="1" customWidth="1"/>
    <col min="5" max="5" width="16.88671875" customWidth="1"/>
    <col min="6" max="6" width="11" customWidth="1"/>
    <col min="7" max="7" width="11.33203125" customWidth="1"/>
    <col min="8" max="8" width="10.6640625" customWidth="1"/>
    <col min="9" max="9" width="19.5546875" customWidth="1"/>
    <col min="10" max="10" width="15.44140625" customWidth="1"/>
    <col min="12" max="13" width="15.33203125" style="246" customWidth="1"/>
    <col min="15" max="15" width="17.6640625" customWidth="1"/>
    <col min="16" max="16" width="16.6640625" bestFit="1" customWidth="1"/>
    <col min="17" max="17" width="14.6640625" customWidth="1"/>
    <col min="18" max="18" width="14" customWidth="1"/>
    <col min="19" max="19" width="12.88671875" customWidth="1"/>
  </cols>
  <sheetData>
    <row r="1" spans="1:20" x14ac:dyDescent="0.3">
      <c r="B1" s="285" t="s">
        <v>380</v>
      </c>
      <c r="C1" s="286" t="s">
        <v>381</v>
      </c>
      <c r="D1" s="285"/>
      <c r="E1" s="285"/>
      <c r="F1" s="285"/>
      <c r="G1" s="285"/>
      <c r="H1" s="285"/>
      <c r="I1" s="285"/>
    </row>
    <row r="2" spans="1:20" x14ac:dyDescent="0.3">
      <c r="B2" s="285" t="s">
        <v>382</v>
      </c>
      <c r="C2" s="286" t="s">
        <v>383</v>
      </c>
      <c r="D2" s="285"/>
      <c r="E2" s="285"/>
      <c r="F2" s="285"/>
      <c r="G2" s="285"/>
      <c r="H2" s="285"/>
      <c r="I2" s="285"/>
    </row>
    <row r="3" spans="1:20" ht="27" x14ac:dyDescent="0.3">
      <c r="B3" s="287" t="s">
        <v>384</v>
      </c>
      <c r="C3" s="288" t="s">
        <v>384</v>
      </c>
      <c r="D3" s="287" t="s">
        <v>385</v>
      </c>
      <c r="E3" s="287" t="s">
        <v>386</v>
      </c>
      <c r="F3" s="287" t="s">
        <v>386</v>
      </c>
      <c r="G3" s="287" t="s">
        <v>386</v>
      </c>
      <c r="H3" s="287" t="s">
        <v>386</v>
      </c>
      <c r="I3" s="287" t="s">
        <v>386</v>
      </c>
    </row>
    <row r="4" spans="1:20" ht="27" x14ac:dyDescent="0.3">
      <c r="B4" s="287" t="s">
        <v>387</v>
      </c>
      <c r="C4" s="288" t="s">
        <v>388</v>
      </c>
      <c r="D4" s="287"/>
      <c r="E4" s="287" t="s">
        <v>389</v>
      </c>
      <c r="F4" s="287" t="s">
        <v>389</v>
      </c>
      <c r="G4" s="287" t="s">
        <v>370</v>
      </c>
      <c r="H4" s="287" t="s">
        <v>370</v>
      </c>
      <c r="I4" s="287" t="s">
        <v>385</v>
      </c>
      <c r="L4" s="289" t="s">
        <v>390</v>
      </c>
      <c r="M4" s="289" t="s">
        <v>390</v>
      </c>
      <c r="N4" s="290"/>
      <c r="O4" s="291" t="s">
        <v>391</v>
      </c>
      <c r="P4" s="292" t="s">
        <v>391</v>
      </c>
    </row>
    <row r="5" spans="1:20" x14ac:dyDescent="0.3">
      <c r="B5" s="287"/>
      <c r="C5" s="288"/>
      <c r="D5" s="287"/>
      <c r="E5" s="287" t="s">
        <v>392</v>
      </c>
      <c r="F5" s="287" t="s">
        <v>393</v>
      </c>
      <c r="G5" s="287" t="s">
        <v>387</v>
      </c>
      <c r="H5" s="287" t="s">
        <v>394</v>
      </c>
      <c r="I5" s="287"/>
      <c r="L5" s="289" t="s">
        <v>385</v>
      </c>
      <c r="M5" s="289" t="s">
        <v>385</v>
      </c>
      <c r="N5" s="290"/>
      <c r="O5" s="291" t="s">
        <v>395</v>
      </c>
      <c r="P5" s="292" t="s">
        <v>395</v>
      </c>
    </row>
    <row r="6" spans="1:20" x14ac:dyDescent="0.3">
      <c r="B6" s="303" t="s">
        <v>21</v>
      </c>
      <c r="C6" s="304">
        <v>1</v>
      </c>
      <c r="D6" s="305">
        <v>31150270</v>
      </c>
      <c r="E6" s="306">
        <v>1</v>
      </c>
      <c r="F6" s="307">
        <v>45747</v>
      </c>
      <c r="G6" s="303" t="s">
        <v>167</v>
      </c>
      <c r="H6" s="303" t="s">
        <v>396</v>
      </c>
      <c r="I6" s="308">
        <f>+D6</f>
        <v>31150270</v>
      </c>
      <c r="J6">
        <f>+VLOOKUP(C6,[1]CLASIFICACION!C:C,1,FALSE)</f>
        <v>1</v>
      </c>
      <c r="L6" s="309">
        <v>0</v>
      </c>
      <c r="M6" s="309">
        <v>0</v>
      </c>
      <c r="O6" s="293">
        <f>+D6+L6-M6</f>
        <v>31150270</v>
      </c>
    </row>
    <row r="7" spans="1:20" x14ac:dyDescent="0.3">
      <c r="B7" s="303" t="s">
        <v>197</v>
      </c>
      <c r="C7" s="304">
        <v>11</v>
      </c>
      <c r="D7" s="305">
        <v>31150270</v>
      </c>
      <c r="E7" s="306">
        <v>1</v>
      </c>
      <c r="F7" s="307">
        <v>45747</v>
      </c>
      <c r="G7" s="303" t="s">
        <v>167</v>
      </c>
      <c r="H7" s="303" t="s">
        <v>396</v>
      </c>
      <c r="I7" s="308">
        <f t="shared" ref="I7:I70" si="0">+D7</f>
        <v>31150270</v>
      </c>
      <c r="J7">
        <f>+VLOOKUP(C7,[1]CLASIFICACION!C:C,1,FALSE)</f>
        <v>11</v>
      </c>
      <c r="L7" s="309">
        <v>0</v>
      </c>
      <c r="M7" s="309">
        <v>0</v>
      </c>
      <c r="O7" s="293">
        <f t="shared" ref="O7:O70" si="1">+D7+L7-M7</f>
        <v>31150270</v>
      </c>
    </row>
    <row r="8" spans="1:20" x14ac:dyDescent="0.3">
      <c r="B8" s="303" t="s">
        <v>198</v>
      </c>
      <c r="C8" s="304">
        <v>111</v>
      </c>
      <c r="D8" s="305">
        <v>173507</v>
      </c>
      <c r="E8" s="306">
        <v>1</v>
      </c>
      <c r="F8" s="307">
        <v>45747</v>
      </c>
      <c r="G8" s="303" t="s">
        <v>167</v>
      </c>
      <c r="H8" s="303" t="s">
        <v>396</v>
      </c>
      <c r="I8" s="308">
        <f t="shared" si="0"/>
        <v>173507</v>
      </c>
      <c r="J8">
        <f>+VLOOKUP(C8,[1]CLASIFICACION!C:C,1,FALSE)</f>
        <v>111</v>
      </c>
      <c r="L8" s="309">
        <v>0</v>
      </c>
      <c r="M8" s="309">
        <v>0</v>
      </c>
      <c r="O8" s="293">
        <f t="shared" si="1"/>
        <v>173507</v>
      </c>
    </row>
    <row r="9" spans="1:20" x14ac:dyDescent="0.3">
      <c r="B9" s="303" t="s">
        <v>199</v>
      </c>
      <c r="C9" s="304">
        <v>11111</v>
      </c>
      <c r="D9" s="305">
        <v>173507</v>
      </c>
      <c r="E9" s="306">
        <v>1</v>
      </c>
      <c r="F9" s="307">
        <v>45747</v>
      </c>
      <c r="G9" s="303" t="s">
        <v>167</v>
      </c>
      <c r="H9" s="303" t="s">
        <v>396</v>
      </c>
      <c r="I9" s="308">
        <f t="shared" si="0"/>
        <v>173507</v>
      </c>
      <c r="J9">
        <f>+VLOOKUP(C9,[1]CLASIFICACION!C:C,1,FALSE)</f>
        <v>11111</v>
      </c>
      <c r="L9" s="309">
        <v>0</v>
      </c>
      <c r="M9" s="309">
        <v>0</v>
      </c>
      <c r="O9" s="293">
        <f t="shared" si="1"/>
        <v>173507</v>
      </c>
    </row>
    <row r="10" spans="1:20" x14ac:dyDescent="0.3">
      <c r="B10" s="303" t="s">
        <v>200</v>
      </c>
      <c r="C10" s="304">
        <v>111111</v>
      </c>
      <c r="D10" s="305">
        <v>173507</v>
      </c>
      <c r="E10" s="306">
        <v>1</v>
      </c>
      <c r="F10" s="307">
        <v>45747</v>
      </c>
      <c r="G10" s="303" t="s">
        <v>167</v>
      </c>
      <c r="H10" s="303" t="s">
        <v>396</v>
      </c>
      <c r="I10" s="308">
        <f t="shared" si="0"/>
        <v>173507</v>
      </c>
      <c r="J10">
        <f>+VLOOKUP(C10,[1]CLASIFICACION!C:C,1,FALSE)</f>
        <v>111111</v>
      </c>
      <c r="L10" s="309">
        <v>0</v>
      </c>
      <c r="M10" s="309">
        <v>0</v>
      </c>
      <c r="O10" s="293">
        <f t="shared" si="1"/>
        <v>173507</v>
      </c>
      <c r="T10" t="str">
        <f>VLOOKUP(B10,[1]CLASIFICACION!$D$5:$D$253,1,0)</f>
        <v>Bancos Locales</v>
      </c>
    </row>
    <row r="11" spans="1:20" x14ac:dyDescent="0.3">
      <c r="B11" s="303" t="s">
        <v>201</v>
      </c>
      <c r="C11" s="304">
        <v>11111111</v>
      </c>
      <c r="D11" s="305">
        <v>173507</v>
      </c>
      <c r="E11" s="306">
        <v>1</v>
      </c>
      <c r="F11" s="307">
        <v>45747</v>
      </c>
      <c r="G11" s="303" t="s">
        <v>167</v>
      </c>
      <c r="H11" s="303" t="s">
        <v>396</v>
      </c>
      <c r="I11" s="308">
        <f t="shared" si="0"/>
        <v>173507</v>
      </c>
      <c r="J11">
        <f>+VLOOKUP(C11,[1]CLASIFICACION!C:C,1,FALSE)</f>
        <v>11111111</v>
      </c>
      <c r="L11" s="309">
        <v>0</v>
      </c>
      <c r="M11" s="309">
        <v>0</v>
      </c>
      <c r="O11" s="293">
        <f t="shared" si="1"/>
        <v>173507</v>
      </c>
      <c r="T11" t="str">
        <f>VLOOKUP(B11,[1]CLASIFICACION!$D$5:$D$253,1,0)</f>
        <v>Bancos Cuentas Operativa</v>
      </c>
    </row>
    <row r="12" spans="1:20" x14ac:dyDescent="0.3">
      <c r="A12" t="s">
        <v>21</v>
      </c>
      <c r="B12" s="303" t="s">
        <v>397</v>
      </c>
      <c r="C12" s="304">
        <v>1111111103</v>
      </c>
      <c r="D12" s="305">
        <v>173507</v>
      </c>
      <c r="E12" s="306">
        <v>1</v>
      </c>
      <c r="F12" s="307">
        <v>45747</v>
      </c>
      <c r="G12" s="303" t="s">
        <v>167</v>
      </c>
      <c r="H12" s="303" t="s">
        <v>396</v>
      </c>
      <c r="I12" s="308">
        <f t="shared" si="0"/>
        <v>173507</v>
      </c>
      <c r="J12">
        <f>+VLOOKUP(C12,[1]CLASIFICACION!C:C,1,FALSE)</f>
        <v>1111111103</v>
      </c>
      <c r="L12" s="309">
        <v>0</v>
      </c>
      <c r="M12" s="309">
        <v>0</v>
      </c>
      <c r="O12" s="293">
        <f t="shared" si="1"/>
        <v>173507</v>
      </c>
    </row>
    <row r="13" spans="1:20" x14ac:dyDescent="0.3">
      <c r="A13" t="s">
        <v>21</v>
      </c>
      <c r="B13" s="303" t="s">
        <v>209</v>
      </c>
      <c r="C13" s="304">
        <v>114</v>
      </c>
      <c r="D13" s="305">
        <v>30976763</v>
      </c>
      <c r="E13" s="306">
        <v>1</v>
      </c>
      <c r="F13" s="307">
        <v>45747</v>
      </c>
      <c r="G13" s="303" t="s">
        <v>167</v>
      </c>
      <c r="H13" s="303" t="s">
        <v>396</v>
      </c>
      <c r="I13" s="308">
        <f t="shared" si="0"/>
        <v>30976763</v>
      </c>
      <c r="J13">
        <f>+VLOOKUP(C13,[1]CLASIFICACION!C:C,1,FALSE)</f>
        <v>114</v>
      </c>
      <c r="L13" s="309">
        <v>0</v>
      </c>
      <c r="M13" s="309">
        <v>0</v>
      </c>
      <c r="O13" s="293">
        <f t="shared" si="1"/>
        <v>30976763</v>
      </c>
    </row>
    <row r="14" spans="1:20" x14ac:dyDescent="0.3">
      <c r="B14" s="303" t="s">
        <v>210</v>
      </c>
      <c r="C14" s="304">
        <v>11402</v>
      </c>
      <c r="D14" s="305">
        <v>7605542</v>
      </c>
      <c r="E14" s="306">
        <v>1</v>
      </c>
      <c r="F14" s="307">
        <v>45747</v>
      </c>
      <c r="G14" s="303" t="s">
        <v>167</v>
      </c>
      <c r="H14" s="303" t="s">
        <v>396</v>
      </c>
      <c r="I14" s="308">
        <f t="shared" si="0"/>
        <v>7605542</v>
      </c>
      <c r="J14">
        <f>+VLOOKUP(C14,[1]CLASIFICACION!C:C,1,FALSE)</f>
        <v>11402</v>
      </c>
      <c r="L14" s="309">
        <v>0</v>
      </c>
      <c r="M14" s="309">
        <v>0</v>
      </c>
      <c r="O14" s="293">
        <f t="shared" si="1"/>
        <v>7605542</v>
      </c>
    </row>
    <row r="15" spans="1:20" x14ac:dyDescent="0.3">
      <c r="B15" s="303" t="s">
        <v>211</v>
      </c>
      <c r="C15" s="304">
        <v>114022</v>
      </c>
      <c r="D15" s="305">
        <v>4633000</v>
      </c>
      <c r="E15" s="306">
        <v>1</v>
      </c>
      <c r="F15" s="307">
        <v>45747</v>
      </c>
      <c r="G15" s="303" t="s">
        <v>167</v>
      </c>
      <c r="H15" s="303" t="s">
        <v>396</v>
      </c>
      <c r="I15" s="308">
        <f t="shared" si="0"/>
        <v>4633000</v>
      </c>
      <c r="J15">
        <f>+VLOOKUP(C15,[1]CLASIFICACION!C:C,1,FALSE)</f>
        <v>114022</v>
      </c>
      <c r="L15" s="309">
        <v>0</v>
      </c>
      <c r="M15" s="309">
        <v>0</v>
      </c>
      <c r="O15" s="293">
        <f t="shared" si="1"/>
        <v>4633000</v>
      </c>
      <c r="T15" t="str">
        <f>VLOOKUP(B15,[1]CLASIFICACION!$D$5:$D$253,1,0)</f>
        <v>Emitidos por el Sector Financiero</v>
      </c>
    </row>
    <row r="16" spans="1:20" x14ac:dyDescent="0.3">
      <c r="B16" s="303" t="s">
        <v>212</v>
      </c>
      <c r="C16" s="304">
        <v>11402201</v>
      </c>
      <c r="D16" s="305">
        <v>383000</v>
      </c>
      <c r="E16" s="306">
        <v>1</v>
      </c>
      <c r="F16" s="307">
        <v>45747</v>
      </c>
      <c r="G16" s="303" t="s">
        <v>167</v>
      </c>
      <c r="H16" s="303" t="s">
        <v>396</v>
      </c>
      <c r="I16" s="308">
        <f t="shared" si="0"/>
        <v>383000</v>
      </c>
      <c r="J16">
        <f>+VLOOKUP(C16,[1]CLASIFICACION!C:C,1,FALSE)</f>
        <v>11402201</v>
      </c>
      <c r="L16" s="309">
        <v>0</v>
      </c>
      <c r="M16" s="309">
        <v>0</v>
      </c>
      <c r="O16" s="293">
        <f t="shared" si="1"/>
        <v>383000</v>
      </c>
      <c r="T16" t="str">
        <f>VLOOKUP(B16,[1]CLASIFICACION!$D$5:$D$253,1,0)</f>
        <v>Bonos Financieros</v>
      </c>
    </row>
    <row r="17" spans="1:20" x14ac:dyDescent="0.3">
      <c r="B17" s="303" t="s">
        <v>410</v>
      </c>
      <c r="C17" s="304">
        <v>1140220102</v>
      </c>
      <c r="D17" s="305">
        <v>383000</v>
      </c>
      <c r="E17" s="306">
        <v>1</v>
      </c>
      <c r="F17" s="307">
        <v>45747</v>
      </c>
      <c r="G17" s="303" t="s">
        <v>167</v>
      </c>
      <c r="H17" s="303" t="s">
        <v>396</v>
      </c>
      <c r="I17" s="308">
        <f t="shared" si="0"/>
        <v>383000</v>
      </c>
      <c r="J17">
        <f>+VLOOKUP(C17,[1]CLASIFICACION!C:C,1,FALSE)</f>
        <v>1140220102</v>
      </c>
      <c r="L17" s="309">
        <v>0</v>
      </c>
      <c r="M17" s="309">
        <v>0</v>
      </c>
      <c r="O17" s="293">
        <f t="shared" si="1"/>
        <v>383000</v>
      </c>
      <c r="T17" t="e">
        <f>VLOOKUP(B17,[1]CLASIFICACION!$D$5:$D$253,1,0)</f>
        <v>#N/A</v>
      </c>
    </row>
    <row r="18" spans="1:20" x14ac:dyDescent="0.3">
      <c r="A18" t="s">
        <v>21</v>
      </c>
      <c r="B18" s="303" t="s">
        <v>214</v>
      </c>
      <c r="C18" s="304">
        <v>11402202</v>
      </c>
      <c r="D18" s="305">
        <v>320000</v>
      </c>
      <c r="E18" s="306">
        <v>1</v>
      </c>
      <c r="F18" s="307">
        <v>45747</v>
      </c>
      <c r="G18" s="303" t="s">
        <v>167</v>
      </c>
      <c r="H18" s="303" t="s">
        <v>396</v>
      </c>
      <c r="I18" s="308">
        <f t="shared" si="0"/>
        <v>320000</v>
      </c>
      <c r="J18">
        <f>+VLOOKUP(C18,[1]CLASIFICACION!C:C,1,FALSE)</f>
        <v>11402202</v>
      </c>
      <c r="L18" s="309">
        <v>0</v>
      </c>
      <c r="M18" s="309">
        <v>0</v>
      </c>
      <c r="O18" s="293">
        <f t="shared" si="1"/>
        <v>320000</v>
      </c>
      <c r="T18" t="str">
        <f>VLOOKUP(B18,[1]CLASIFICACION!$D$5:$D$253,1,0)</f>
        <v>Bonos Subordinados</v>
      </c>
    </row>
    <row r="19" spans="1:20" x14ac:dyDescent="0.3">
      <c r="B19" s="303" t="s">
        <v>411</v>
      </c>
      <c r="C19" s="304">
        <v>1140220202</v>
      </c>
      <c r="D19" s="305">
        <v>320000</v>
      </c>
      <c r="E19" s="306">
        <v>1</v>
      </c>
      <c r="F19" s="307">
        <v>45747</v>
      </c>
      <c r="G19" s="303" t="s">
        <v>167</v>
      </c>
      <c r="H19" s="303" t="s">
        <v>396</v>
      </c>
      <c r="I19" s="308">
        <f t="shared" si="0"/>
        <v>320000</v>
      </c>
      <c r="J19">
        <f>+VLOOKUP(C19,[1]CLASIFICACION!C:C,1,FALSE)</f>
        <v>1140220202</v>
      </c>
      <c r="L19" s="309">
        <v>0</v>
      </c>
      <c r="M19" s="309">
        <v>0</v>
      </c>
      <c r="O19" s="293">
        <f t="shared" si="1"/>
        <v>320000</v>
      </c>
      <c r="T19" t="e">
        <f>VLOOKUP(B19,[1]CLASIFICACION!$D$5:$D$253,1,0)</f>
        <v>#N/A</v>
      </c>
    </row>
    <row r="20" spans="1:20" x14ac:dyDescent="0.3">
      <c r="A20" t="s">
        <v>21</v>
      </c>
      <c r="B20" s="303" t="s">
        <v>216</v>
      </c>
      <c r="C20" s="304">
        <v>11402203</v>
      </c>
      <c r="D20" s="305">
        <v>3930000</v>
      </c>
      <c r="E20" s="306">
        <v>1</v>
      </c>
      <c r="F20" s="307">
        <v>45747</v>
      </c>
      <c r="G20" s="303" t="s">
        <v>167</v>
      </c>
      <c r="H20" s="303" t="s">
        <v>396</v>
      </c>
      <c r="I20" s="308">
        <f t="shared" si="0"/>
        <v>3930000</v>
      </c>
      <c r="J20">
        <f>+VLOOKUP(C20,[1]CLASIFICACION!C:C,1,FALSE)</f>
        <v>11402203</v>
      </c>
      <c r="L20" s="309">
        <v>0</v>
      </c>
      <c r="M20" s="309">
        <v>0</v>
      </c>
      <c r="O20" s="293">
        <f t="shared" si="1"/>
        <v>3930000</v>
      </c>
      <c r="T20" t="str">
        <f>VLOOKUP(B20,[1]CLASIFICACION!$D$5:$D$253,1,0)</f>
        <v>CDA</v>
      </c>
    </row>
    <row r="21" spans="1:20" x14ac:dyDescent="0.3">
      <c r="B21" s="303" t="s">
        <v>412</v>
      </c>
      <c r="C21" s="304">
        <v>1140220302</v>
      </c>
      <c r="D21" s="305">
        <v>3930000</v>
      </c>
      <c r="E21" s="306">
        <v>1</v>
      </c>
      <c r="F21" s="307">
        <v>45747</v>
      </c>
      <c r="G21" s="303" t="s">
        <v>167</v>
      </c>
      <c r="H21" s="303" t="s">
        <v>396</v>
      </c>
      <c r="I21" s="308">
        <f t="shared" si="0"/>
        <v>3930000</v>
      </c>
      <c r="J21">
        <f>+VLOOKUP(C21,[1]CLASIFICACION!C:C,1,FALSE)</f>
        <v>1140220302</v>
      </c>
      <c r="L21" s="309">
        <v>0</v>
      </c>
      <c r="M21" s="309">
        <v>0</v>
      </c>
      <c r="O21" s="293">
        <f t="shared" si="1"/>
        <v>3930000</v>
      </c>
      <c r="T21" t="e">
        <f>VLOOKUP(B21,[1]CLASIFICACION!$D$5:$D$253,1,0)</f>
        <v>#N/A</v>
      </c>
    </row>
    <row r="22" spans="1:20" x14ac:dyDescent="0.3">
      <c r="A22" t="s">
        <v>21</v>
      </c>
      <c r="B22" s="303" t="s">
        <v>218</v>
      </c>
      <c r="C22" s="304">
        <v>114023</v>
      </c>
      <c r="D22" s="305">
        <v>1004003</v>
      </c>
      <c r="E22" s="306">
        <v>1</v>
      </c>
      <c r="F22" s="307">
        <v>45747</v>
      </c>
      <c r="G22" s="303" t="s">
        <v>167</v>
      </c>
      <c r="H22" s="303" t="s">
        <v>396</v>
      </c>
      <c r="I22" s="308">
        <f t="shared" si="0"/>
        <v>1004003</v>
      </c>
      <c r="J22">
        <f>+VLOOKUP(C22,[1]CLASIFICACION!C:C,1,FALSE)</f>
        <v>114023</v>
      </c>
      <c r="L22" s="309">
        <v>0</v>
      </c>
      <c r="M22" s="309">
        <v>0</v>
      </c>
      <c r="O22" s="293">
        <f t="shared" si="1"/>
        <v>1004003</v>
      </c>
      <c r="T22" t="str">
        <f>VLOOKUP(B22,[1]CLASIFICACION!$D$5:$D$253,1,0)</f>
        <v>Emitidos por Entidades del Sector Privad</v>
      </c>
    </row>
    <row r="23" spans="1:20" x14ac:dyDescent="0.3">
      <c r="B23" s="303" t="s">
        <v>219</v>
      </c>
      <c r="C23" s="304">
        <v>11402301</v>
      </c>
      <c r="D23" s="305">
        <v>363000</v>
      </c>
      <c r="E23" s="306">
        <v>1</v>
      </c>
      <c r="F23" s="307">
        <v>45747</v>
      </c>
      <c r="G23" s="303" t="s">
        <v>167</v>
      </c>
      <c r="H23" s="303" t="s">
        <v>396</v>
      </c>
      <c r="I23" s="308">
        <f t="shared" si="0"/>
        <v>363000</v>
      </c>
      <c r="J23">
        <f>+VLOOKUP(C23,[1]CLASIFICACION!C:C,1,FALSE)</f>
        <v>11402301</v>
      </c>
      <c r="L23" s="309">
        <v>0</v>
      </c>
      <c r="M23" s="309">
        <v>0</v>
      </c>
      <c r="O23" s="293">
        <f t="shared" si="1"/>
        <v>363000</v>
      </c>
      <c r="T23" t="str">
        <f>VLOOKUP(B23,[1]CLASIFICACION!$D$5:$D$253,1,0)</f>
        <v>Bonos Corporativos</v>
      </c>
    </row>
    <row r="24" spans="1:20" x14ac:dyDescent="0.3">
      <c r="B24" s="303" t="s">
        <v>413</v>
      </c>
      <c r="C24" s="304">
        <v>1140230102</v>
      </c>
      <c r="D24" s="305">
        <v>363000</v>
      </c>
      <c r="E24" s="306">
        <v>1</v>
      </c>
      <c r="F24" s="307">
        <v>45747</v>
      </c>
      <c r="G24" s="303" t="s">
        <v>167</v>
      </c>
      <c r="H24" s="303" t="s">
        <v>396</v>
      </c>
      <c r="I24" s="308">
        <f t="shared" si="0"/>
        <v>363000</v>
      </c>
      <c r="J24">
        <f>+VLOOKUP(C24,[1]CLASIFICACION!C:C,1,FALSE)</f>
        <v>1140230102</v>
      </c>
      <c r="L24" s="309">
        <v>0</v>
      </c>
      <c r="M24" s="309">
        <v>0</v>
      </c>
      <c r="O24" s="293">
        <f t="shared" si="1"/>
        <v>363000</v>
      </c>
      <c r="T24" t="e">
        <f>VLOOKUP(B24,[1]CLASIFICACION!$D$5:$D$253,1,0)</f>
        <v>#N/A</v>
      </c>
    </row>
    <row r="25" spans="1:20" x14ac:dyDescent="0.3">
      <c r="A25" t="s">
        <v>21</v>
      </c>
      <c r="B25" s="303" t="s">
        <v>221</v>
      </c>
      <c r="C25" s="304">
        <v>11402302</v>
      </c>
      <c r="D25" s="305">
        <v>641003</v>
      </c>
      <c r="E25" s="306">
        <v>1</v>
      </c>
      <c r="F25" s="307">
        <v>45747</v>
      </c>
      <c r="G25" s="303" t="s">
        <v>167</v>
      </c>
      <c r="H25" s="303" t="s">
        <v>396</v>
      </c>
      <c r="I25" s="308">
        <f t="shared" si="0"/>
        <v>641003</v>
      </c>
      <c r="J25">
        <f>+VLOOKUP(C25,[1]CLASIFICACION!C:C,1,FALSE)</f>
        <v>11402302</v>
      </c>
      <c r="L25" s="309">
        <v>0</v>
      </c>
      <c r="M25" s="309">
        <v>0</v>
      </c>
      <c r="O25" s="293">
        <f t="shared" si="1"/>
        <v>641003</v>
      </c>
      <c r="T25" t="str">
        <f>VLOOKUP(B25,[1]CLASIFICACION!$D$5:$D$253,1,0)</f>
        <v>BBCP</v>
      </c>
    </row>
    <row r="26" spans="1:20" x14ac:dyDescent="0.3">
      <c r="B26" s="303" t="s">
        <v>414</v>
      </c>
      <c r="C26" s="304">
        <v>1140230202</v>
      </c>
      <c r="D26" s="305">
        <v>641003</v>
      </c>
      <c r="E26" s="306">
        <v>1</v>
      </c>
      <c r="F26" s="307">
        <v>45747</v>
      </c>
      <c r="G26" s="303" t="s">
        <v>167</v>
      </c>
      <c r="H26" s="303" t="s">
        <v>396</v>
      </c>
      <c r="I26" s="308">
        <f t="shared" si="0"/>
        <v>641003</v>
      </c>
      <c r="J26">
        <f>+VLOOKUP(C26,[1]CLASIFICACION!C:C,1,FALSE)</f>
        <v>1140230202</v>
      </c>
      <c r="L26" s="309">
        <v>0</v>
      </c>
      <c r="M26" s="309">
        <v>0</v>
      </c>
      <c r="O26" s="293">
        <f t="shared" si="1"/>
        <v>641003</v>
      </c>
      <c r="T26" t="e">
        <f>VLOOKUP(B26,[1]CLASIFICACION!$D$5:$D$253,1,0)</f>
        <v>#N/A</v>
      </c>
    </row>
    <row r="27" spans="1:20" x14ac:dyDescent="0.3">
      <c r="A27" t="s">
        <v>21</v>
      </c>
      <c r="B27" s="303" t="s">
        <v>227</v>
      </c>
      <c r="C27" s="304">
        <v>114024</v>
      </c>
      <c r="D27" s="305">
        <v>1925209</v>
      </c>
      <c r="E27" s="306">
        <v>1</v>
      </c>
      <c r="F27" s="307">
        <v>45747</v>
      </c>
      <c r="G27" s="303" t="s">
        <v>167</v>
      </c>
      <c r="H27" s="303" t="s">
        <v>396</v>
      </c>
      <c r="I27" s="308">
        <f t="shared" si="0"/>
        <v>1925209</v>
      </c>
      <c r="J27">
        <f>+VLOOKUP(C27,[1]CLASIFICACION!C:C,1,FALSE)</f>
        <v>114024</v>
      </c>
      <c r="L27" s="309">
        <v>0</v>
      </c>
      <c r="M27" s="309">
        <v>0</v>
      </c>
      <c r="O27" s="293">
        <f t="shared" si="1"/>
        <v>1925209</v>
      </c>
      <c r="T27" t="str">
        <f>VLOOKUP(B27,[1]CLASIFICACION!$D$5:$D$253,1,0)</f>
        <v>Emitidos por Empresas Vinculadas</v>
      </c>
    </row>
    <row r="28" spans="1:20" x14ac:dyDescent="0.3">
      <c r="B28" s="303" t="s">
        <v>350</v>
      </c>
      <c r="C28" s="304">
        <v>11402401</v>
      </c>
      <c r="D28" s="305">
        <v>1925209</v>
      </c>
      <c r="E28" s="306">
        <v>1</v>
      </c>
      <c r="F28" s="307">
        <v>45747</v>
      </c>
      <c r="G28" s="303" t="s">
        <v>167</v>
      </c>
      <c r="H28" s="303" t="s">
        <v>396</v>
      </c>
      <c r="I28" s="308">
        <f t="shared" si="0"/>
        <v>1925209</v>
      </c>
      <c r="J28">
        <f>+VLOOKUP(C28,[1]CLASIFICACION!C:C,1,FALSE)</f>
        <v>11402401</v>
      </c>
      <c r="L28" s="309">
        <v>0</v>
      </c>
      <c r="M28" s="309">
        <v>0</v>
      </c>
      <c r="O28" s="293">
        <f t="shared" si="1"/>
        <v>1925209</v>
      </c>
    </row>
    <row r="29" spans="1:20" x14ac:dyDescent="0.3">
      <c r="A29" t="s">
        <v>21</v>
      </c>
      <c r="B29" s="303" t="s">
        <v>415</v>
      </c>
      <c r="C29" s="304">
        <v>1140240102</v>
      </c>
      <c r="D29" s="305">
        <v>1925209</v>
      </c>
      <c r="E29" s="306">
        <v>1</v>
      </c>
      <c r="F29" s="307">
        <v>45747</v>
      </c>
      <c r="G29" s="303" t="s">
        <v>167</v>
      </c>
      <c r="H29" s="303" t="s">
        <v>396</v>
      </c>
      <c r="I29" s="308">
        <f t="shared" si="0"/>
        <v>1925209</v>
      </c>
      <c r="J29">
        <f>+VLOOKUP(C29,[1]CLASIFICACION!C:C,1,FALSE)</f>
        <v>1140240102</v>
      </c>
      <c r="L29" s="309">
        <v>0</v>
      </c>
      <c r="M29" s="309">
        <v>0</v>
      </c>
      <c r="O29" s="293">
        <f t="shared" si="1"/>
        <v>1925209</v>
      </c>
      <c r="T29" t="e">
        <f>VLOOKUP(B29,[1]CLASIFICACION!$D$5:$D$253,1,0)</f>
        <v>#N/A</v>
      </c>
    </row>
    <row r="30" spans="1:20" x14ac:dyDescent="0.3">
      <c r="B30" s="303" t="s">
        <v>230</v>
      </c>
      <c r="C30" s="304">
        <v>114025</v>
      </c>
      <c r="D30" s="305">
        <v>194</v>
      </c>
      <c r="E30" s="306">
        <v>1</v>
      </c>
      <c r="F30" s="307">
        <v>45747</v>
      </c>
      <c r="G30" s="303" t="s">
        <v>167</v>
      </c>
      <c r="H30" s="303" t="s">
        <v>396</v>
      </c>
      <c r="I30" s="308">
        <f t="shared" si="0"/>
        <v>194</v>
      </c>
      <c r="J30">
        <f>+VLOOKUP(C30,[1]CLASIFICACION!C:C,1,FALSE)</f>
        <v>114025</v>
      </c>
      <c r="L30" s="309">
        <v>0</v>
      </c>
      <c r="M30" s="309">
        <v>0</v>
      </c>
      <c r="O30" s="293">
        <f t="shared" si="1"/>
        <v>194</v>
      </c>
      <c r="T30" t="str">
        <f>VLOOKUP(B30,[1]CLASIFICACION!$D$5:$D$253,1,0)</f>
        <v>Primas Diferidas por Diferencia de Preci</v>
      </c>
    </row>
    <row r="31" spans="1:20" x14ac:dyDescent="0.3">
      <c r="B31" s="303" t="s">
        <v>231</v>
      </c>
      <c r="C31" s="304">
        <v>11402501</v>
      </c>
      <c r="D31" s="305">
        <v>194</v>
      </c>
      <c r="E31" s="306">
        <v>1</v>
      </c>
      <c r="F31" s="307">
        <v>45747</v>
      </c>
      <c r="G31" s="303" t="s">
        <v>167</v>
      </c>
      <c r="H31" s="303" t="s">
        <v>396</v>
      </c>
      <c r="I31" s="308">
        <f t="shared" si="0"/>
        <v>194</v>
      </c>
      <c r="J31">
        <f>+VLOOKUP(C31,[1]CLASIFICACION!C:C,1,FALSE)</f>
        <v>11402501</v>
      </c>
      <c r="L31" s="309">
        <v>0</v>
      </c>
      <c r="M31" s="309">
        <v>0</v>
      </c>
      <c r="O31" s="293">
        <f t="shared" si="1"/>
        <v>194</v>
      </c>
      <c r="T31" t="str">
        <f>VLOOKUP(B31,[1]CLASIFICACION!$D$5:$D$253,1,0)</f>
        <v>Prima por Diferencia de Precios (+)</v>
      </c>
    </row>
    <row r="32" spans="1:20" x14ac:dyDescent="0.3">
      <c r="A32" t="s">
        <v>21</v>
      </c>
      <c r="B32" s="303" t="s">
        <v>232</v>
      </c>
      <c r="C32" s="304">
        <v>1140250101</v>
      </c>
      <c r="D32" s="305">
        <v>38</v>
      </c>
      <c r="E32" s="306">
        <v>1</v>
      </c>
      <c r="F32" s="307">
        <v>45747</v>
      </c>
      <c r="G32" s="303" t="s">
        <v>167</v>
      </c>
      <c r="H32" s="303" t="s">
        <v>396</v>
      </c>
      <c r="I32" s="308">
        <f t="shared" si="0"/>
        <v>38</v>
      </c>
      <c r="J32">
        <f>+VLOOKUP(C32,[1]CLASIFICACION!C:C,1,FALSE)</f>
        <v>1140250101</v>
      </c>
      <c r="L32" s="309">
        <v>0</v>
      </c>
      <c r="M32" s="309">
        <v>0</v>
      </c>
      <c r="O32" s="293">
        <f t="shared" si="1"/>
        <v>38</v>
      </c>
      <c r="T32" t="str">
        <f>VLOOKUP(B32,[1]CLASIFICACION!$D$5:$D$253,1,0)</f>
        <v>Dif. Precio (+) Bonos Financieros</v>
      </c>
    </row>
    <row r="33" spans="1:20" x14ac:dyDescent="0.3">
      <c r="B33" s="303" t="s">
        <v>233</v>
      </c>
      <c r="C33" s="304">
        <v>114025010102</v>
      </c>
      <c r="D33" s="305">
        <v>38</v>
      </c>
      <c r="E33" s="306">
        <v>1</v>
      </c>
      <c r="F33" s="307">
        <v>45747</v>
      </c>
      <c r="G33" s="303" t="s">
        <v>167</v>
      </c>
      <c r="H33" s="303" t="s">
        <v>396</v>
      </c>
      <c r="I33" s="308">
        <f t="shared" si="0"/>
        <v>38</v>
      </c>
      <c r="J33">
        <f>+VLOOKUP(C33,[1]CLASIFICACION!C:C,1,FALSE)</f>
        <v>114025010102</v>
      </c>
      <c r="L33" s="309">
        <v>0</v>
      </c>
      <c r="M33" s="309">
        <v>0</v>
      </c>
      <c r="O33" s="293">
        <f t="shared" si="1"/>
        <v>38</v>
      </c>
      <c r="T33" t="str">
        <f>VLOOKUP(B33,[1]CLASIFICACION!$D$5:$D$253,1,0)</f>
        <v>Dif. Precio (+) Bonos Financieros - USD</v>
      </c>
    </row>
    <row r="34" spans="1:20" x14ac:dyDescent="0.3">
      <c r="B34" s="303" t="s">
        <v>234</v>
      </c>
      <c r="C34" s="304">
        <v>1140250103</v>
      </c>
      <c r="D34" s="305">
        <v>100</v>
      </c>
      <c r="E34" s="306">
        <v>1</v>
      </c>
      <c r="F34" s="307">
        <v>45747</v>
      </c>
      <c r="G34" s="303" t="s">
        <v>167</v>
      </c>
      <c r="H34" s="303" t="s">
        <v>396</v>
      </c>
      <c r="I34" s="308">
        <f t="shared" si="0"/>
        <v>100</v>
      </c>
      <c r="J34">
        <f>+VLOOKUP(C34,[1]CLASIFICACION!C:C,1,FALSE)</f>
        <v>1140250103</v>
      </c>
      <c r="L34" s="309">
        <v>0</v>
      </c>
      <c r="M34" s="309">
        <v>0</v>
      </c>
      <c r="O34" s="293">
        <f t="shared" si="1"/>
        <v>100</v>
      </c>
      <c r="T34" t="str">
        <f>VLOOKUP(B34,[1]CLASIFICACION!$D$5:$D$253,1,0)</f>
        <v>Dif. Precio (+) Bonos Subordinados</v>
      </c>
    </row>
    <row r="35" spans="1:20" x14ac:dyDescent="0.3">
      <c r="B35" s="303" t="s">
        <v>235</v>
      </c>
      <c r="C35" s="304">
        <v>114025010302</v>
      </c>
      <c r="D35" s="305">
        <v>100</v>
      </c>
      <c r="E35" s="306">
        <v>1</v>
      </c>
      <c r="F35" s="307">
        <v>45747</v>
      </c>
      <c r="G35" s="303" t="s">
        <v>167</v>
      </c>
      <c r="H35" s="303" t="s">
        <v>396</v>
      </c>
      <c r="I35" s="308">
        <f t="shared" si="0"/>
        <v>100</v>
      </c>
      <c r="J35">
        <f>+VLOOKUP(C35,[1]CLASIFICACION!C:C,1,FALSE)</f>
        <v>114025010302</v>
      </c>
      <c r="L35" s="309">
        <v>0</v>
      </c>
      <c r="M35" s="309">
        <v>0</v>
      </c>
      <c r="O35" s="293">
        <f t="shared" si="1"/>
        <v>100</v>
      </c>
      <c r="T35" t="str">
        <f>VLOOKUP(B35,[1]CLASIFICACION!$D$5:$D$253,1,0)</f>
        <v>Dif. Precio (+) Bonos Subordinados - USD</v>
      </c>
    </row>
    <row r="36" spans="1:20" x14ac:dyDescent="0.3">
      <c r="A36" t="s">
        <v>21</v>
      </c>
      <c r="B36" s="303" t="s">
        <v>238</v>
      </c>
      <c r="C36" s="304">
        <v>1140250105</v>
      </c>
      <c r="D36" s="305">
        <v>56</v>
      </c>
      <c r="E36" s="306">
        <v>1</v>
      </c>
      <c r="F36" s="307">
        <v>45747</v>
      </c>
      <c r="G36" s="303" t="s">
        <v>167</v>
      </c>
      <c r="H36" s="303" t="s">
        <v>396</v>
      </c>
      <c r="I36" s="308">
        <f t="shared" si="0"/>
        <v>56</v>
      </c>
      <c r="J36">
        <f>+VLOOKUP(C36,[1]CLASIFICACION!C:C,1,FALSE)</f>
        <v>1140250105</v>
      </c>
      <c r="L36" s="309">
        <v>0</v>
      </c>
      <c r="M36" s="309">
        <v>0</v>
      </c>
      <c r="O36" s="293">
        <f t="shared" si="1"/>
        <v>56</v>
      </c>
      <c r="T36" t="str">
        <f>VLOOKUP(B36,[1]CLASIFICACION!$D$5:$D$253,1,0)</f>
        <v>Dif. Precio (+) Bonos Corporativos</v>
      </c>
    </row>
    <row r="37" spans="1:20" x14ac:dyDescent="0.3">
      <c r="B37" s="303" t="s">
        <v>239</v>
      </c>
      <c r="C37" s="304">
        <v>114025010502</v>
      </c>
      <c r="D37" s="305">
        <v>56</v>
      </c>
      <c r="E37" s="306">
        <v>1</v>
      </c>
      <c r="F37" s="307">
        <v>45747</v>
      </c>
      <c r="G37" s="303" t="s">
        <v>167</v>
      </c>
      <c r="H37" s="303" t="s">
        <v>396</v>
      </c>
      <c r="I37" s="308">
        <f t="shared" si="0"/>
        <v>56</v>
      </c>
      <c r="J37">
        <f>+VLOOKUP(C37,[1]CLASIFICACION!C:C,1,FALSE)</f>
        <v>114025010502</v>
      </c>
      <c r="L37" s="309">
        <v>0</v>
      </c>
      <c r="M37" s="309">
        <v>0</v>
      </c>
      <c r="O37" s="293">
        <f t="shared" si="1"/>
        <v>56</v>
      </c>
      <c r="T37" t="str">
        <f>VLOOKUP(B37,[1]CLASIFICACION!$D$5:$D$253,1,0)</f>
        <v>Dif. Precio (+) Bonos Corporativos - USD</v>
      </c>
    </row>
    <row r="38" spans="1:20" x14ac:dyDescent="0.3">
      <c r="A38" t="s">
        <v>21</v>
      </c>
      <c r="B38" s="303" t="s">
        <v>255</v>
      </c>
      <c r="C38" s="304">
        <v>114026</v>
      </c>
      <c r="D38" s="305">
        <v>43136</v>
      </c>
      <c r="E38" s="306">
        <v>1</v>
      </c>
      <c r="F38" s="307">
        <v>45747</v>
      </c>
      <c r="G38" s="303" t="s">
        <v>167</v>
      </c>
      <c r="H38" s="303" t="s">
        <v>396</v>
      </c>
      <c r="I38" s="308">
        <f t="shared" si="0"/>
        <v>43136</v>
      </c>
      <c r="J38">
        <f>+VLOOKUP(C38,[1]CLASIFICACION!C:C,1,FALSE)</f>
        <v>114026</v>
      </c>
      <c r="L38" s="309">
        <v>0</v>
      </c>
      <c r="M38" s="309">
        <v>0</v>
      </c>
      <c r="O38" s="293">
        <f t="shared" si="1"/>
        <v>43136</v>
      </c>
      <c r="T38" t="str">
        <f>VLOOKUP(B38,[1]CLASIFICACION!$D$5:$D$253,1,0)</f>
        <v>Intereses Devengados s/ Renta Fija</v>
      </c>
    </row>
    <row r="39" spans="1:20" x14ac:dyDescent="0.3">
      <c r="B39" s="303" t="s">
        <v>256</v>
      </c>
      <c r="C39" s="304">
        <v>11402601</v>
      </c>
      <c r="D39" s="305">
        <v>1017154</v>
      </c>
      <c r="E39" s="306">
        <v>1</v>
      </c>
      <c r="F39" s="307">
        <v>45747</v>
      </c>
      <c r="G39" s="303" t="s">
        <v>167</v>
      </c>
      <c r="H39" s="303" t="s">
        <v>396</v>
      </c>
      <c r="I39" s="308">
        <f t="shared" si="0"/>
        <v>1017154</v>
      </c>
      <c r="J39">
        <f>+VLOOKUP(C39,[1]CLASIFICACION!C:C,1,FALSE)</f>
        <v>11402601</v>
      </c>
      <c r="L39" s="309">
        <v>0</v>
      </c>
      <c r="M39" s="309">
        <v>0</v>
      </c>
      <c r="O39" s="293">
        <f t="shared" si="1"/>
        <v>1017154</v>
      </c>
      <c r="T39" t="str">
        <f>VLOOKUP(B39,[1]CLASIFICACION!$D$5:$D$253,1,0)</f>
        <v>Intereses a Cobrar s/ Renta Fija</v>
      </c>
    </row>
    <row r="40" spans="1:20" x14ac:dyDescent="0.3">
      <c r="A40" t="s">
        <v>21</v>
      </c>
      <c r="B40" s="303" t="s">
        <v>257</v>
      </c>
      <c r="C40" s="304">
        <v>1140260101</v>
      </c>
      <c r="D40" s="305">
        <v>52840</v>
      </c>
      <c r="E40" s="306">
        <v>1</v>
      </c>
      <c r="F40" s="307">
        <v>45747</v>
      </c>
      <c r="G40" s="303" t="s">
        <v>167</v>
      </c>
      <c r="H40" s="303" t="s">
        <v>396</v>
      </c>
      <c r="I40" s="308">
        <f t="shared" si="0"/>
        <v>52840</v>
      </c>
      <c r="J40">
        <f>+VLOOKUP(C40,[1]CLASIFICACION!C:C,1,FALSE)</f>
        <v>1140260101</v>
      </c>
      <c r="L40" s="309">
        <v>0</v>
      </c>
      <c r="M40" s="309">
        <v>0</v>
      </c>
      <c r="O40" s="293">
        <f t="shared" si="1"/>
        <v>52840</v>
      </c>
      <c r="T40" t="str">
        <f>VLOOKUP(B40,[1]CLASIFICACION!$D$5:$D$253,1,0)</f>
        <v>Int. a Cobrar - Bonos Financieros</v>
      </c>
    </row>
    <row r="41" spans="1:20" x14ac:dyDescent="0.3">
      <c r="B41" s="303" t="s">
        <v>258</v>
      </c>
      <c r="C41" s="304">
        <v>114026010102</v>
      </c>
      <c r="D41" s="305">
        <v>52840</v>
      </c>
      <c r="E41" s="306">
        <v>1</v>
      </c>
      <c r="F41" s="307">
        <v>45747</v>
      </c>
      <c r="G41" s="303" t="s">
        <v>167</v>
      </c>
      <c r="H41" s="303" t="s">
        <v>396</v>
      </c>
      <c r="I41" s="308">
        <f t="shared" si="0"/>
        <v>52840</v>
      </c>
      <c r="J41">
        <f>+VLOOKUP(C41,[1]CLASIFICACION!C:C,1,FALSE)</f>
        <v>114026010102</v>
      </c>
      <c r="L41" s="309">
        <v>0</v>
      </c>
      <c r="M41" s="309">
        <v>0</v>
      </c>
      <c r="O41" s="293">
        <f t="shared" si="1"/>
        <v>52840</v>
      </c>
      <c r="T41" t="str">
        <f>VLOOKUP(B41,[1]CLASIFICACION!$D$5:$D$253,1,0)</f>
        <v>Int. a Cobrar - Bonos Financieros - USD</v>
      </c>
    </row>
    <row r="42" spans="1:20" x14ac:dyDescent="0.3">
      <c r="A42" t="s">
        <v>21</v>
      </c>
      <c r="B42" s="303" t="s">
        <v>259</v>
      </c>
      <c r="C42" s="304">
        <v>1140260102</v>
      </c>
      <c r="D42" s="305">
        <v>43572</v>
      </c>
      <c r="E42" s="306">
        <v>1</v>
      </c>
      <c r="F42" s="307">
        <v>45747</v>
      </c>
      <c r="G42" s="303" t="s">
        <v>167</v>
      </c>
      <c r="H42" s="303" t="s">
        <v>396</v>
      </c>
      <c r="I42" s="308">
        <f t="shared" si="0"/>
        <v>43572</v>
      </c>
      <c r="J42">
        <f>+VLOOKUP(C42,[1]CLASIFICACION!C:C,1,FALSE)</f>
        <v>1140260102</v>
      </c>
      <c r="L42" s="309">
        <v>0</v>
      </c>
      <c r="M42" s="309">
        <v>0</v>
      </c>
      <c r="O42" s="293">
        <f t="shared" si="1"/>
        <v>43572</v>
      </c>
    </row>
    <row r="43" spans="1:20" x14ac:dyDescent="0.3">
      <c r="B43" s="303" t="s">
        <v>260</v>
      </c>
      <c r="C43" s="304">
        <v>114026010202</v>
      </c>
      <c r="D43" s="305">
        <v>43572</v>
      </c>
      <c r="E43" s="306">
        <v>1</v>
      </c>
      <c r="F43" s="307">
        <v>45747</v>
      </c>
      <c r="G43" s="303" t="s">
        <v>167</v>
      </c>
      <c r="H43" s="303" t="s">
        <v>396</v>
      </c>
      <c r="I43" s="308">
        <f t="shared" si="0"/>
        <v>43572</v>
      </c>
      <c r="J43">
        <f>+VLOOKUP(C43,[1]CLASIFICACION!C:C,1,FALSE)</f>
        <v>114026010202</v>
      </c>
      <c r="L43" s="309">
        <v>0</v>
      </c>
      <c r="M43" s="309">
        <v>0</v>
      </c>
      <c r="O43" s="293">
        <f t="shared" si="1"/>
        <v>43572</v>
      </c>
      <c r="T43" t="str">
        <f>VLOOKUP(B43,[1]CLASIFICACION!$D$5:$D$253,1,0)</f>
        <v>Int. a Cobrar - Bonos Subordordinados - USD</v>
      </c>
    </row>
    <row r="44" spans="1:20" x14ac:dyDescent="0.3">
      <c r="A44" t="s">
        <v>21</v>
      </c>
      <c r="B44" s="303" t="s">
        <v>261</v>
      </c>
      <c r="C44" s="304">
        <v>1140260103</v>
      </c>
      <c r="D44" s="305">
        <v>282232</v>
      </c>
      <c r="E44" s="306">
        <v>1</v>
      </c>
      <c r="F44" s="307">
        <v>45747</v>
      </c>
      <c r="G44" s="303" t="s">
        <v>167</v>
      </c>
      <c r="H44" s="303" t="s">
        <v>396</v>
      </c>
      <c r="I44" s="308">
        <f t="shared" si="0"/>
        <v>282232</v>
      </c>
      <c r="J44">
        <f>+VLOOKUP(C44,[1]CLASIFICACION!C:C,1,FALSE)</f>
        <v>1140260103</v>
      </c>
      <c r="L44" s="309">
        <v>0</v>
      </c>
      <c r="M44" s="309">
        <v>0</v>
      </c>
      <c r="O44" s="293">
        <f t="shared" si="1"/>
        <v>282232</v>
      </c>
      <c r="T44" t="str">
        <f>VLOOKUP(B44,[1]CLASIFICACION!$D$5:$D$253,1,0)</f>
        <v>Int. a Cobrar - CDA</v>
      </c>
    </row>
    <row r="45" spans="1:20" x14ac:dyDescent="0.3">
      <c r="B45" s="303" t="s">
        <v>262</v>
      </c>
      <c r="C45" s="304">
        <v>114026010302</v>
      </c>
      <c r="D45" s="305">
        <v>282232</v>
      </c>
      <c r="E45" s="306">
        <v>1</v>
      </c>
      <c r="F45" s="307">
        <v>45747</v>
      </c>
      <c r="G45" s="303" t="s">
        <v>167</v>
      </c>
      <c r="H45" s="303" t="s">
        <v>396</v>
      </c>
      <c r="I45" s="308">
        <f t="shared" si="0"/>
        <v>282232</v>
      </c>
      <c r="J45">
        <f>+VLOOKUP(C45,[1]CLASIFICACION!C:C,1,FALSE)</f>
        <v>114026010302</v>
      </c>
      <c r="L45" s="309">
        <v>0</v>
      </c>
      <c r="M45" s="309">
        <v>0</v>
      </c>
      <c r="O45" s="293">
        <f t="shared" si="1"/>
        <v>282232</v>
      </c>
      <c r="T45" t="str">
        <f>VLOOKUP(B45,[1]CLASIFICACION!$D$5:$D$253,1,0)</f>
        <v>Int. a Cobrar - CDA - USD</v>
      </c>
    </row>
    <row r="46" spans="1:20" x14ac:dyDescent="0.3">
      <c r="A46" t="s">
        <v>21</v>
      </c>
      <c r="B46" s="303" t="s">
        <v>263</v>
      </c>
      <c r="C46" s="304">
        <v>1140260104</v>
      </c>
      <c r="D46" s="305">
        <v>63718</v>
      </c>
      <c r="E46" s="306">
        <v>1</v>
      </c>
      <c r="F46" s="307">
        <v>45747</v>
      </c>
      <c r="G46" s="303" t="s">
        <v>167</v>
      </c>
      <c r="H46" s="303" t="s">
        <v>396</v>
      </c>
      <c r="I46" s="308">
        <f t="shared" si="0"/>
        <v>63718</v>
      </c>
      <c r="J46">
        <f>+VLOOKUP(C46,[1]CLASIFICACION!C:C,1,FALSE)</f>
        <v>1140260104</v>
      </c>
      <c r="L46" s="309">
        <v>0</v>
      </c>
      <c r="M46" s="309">
        <v>0</v>
      </c>
      <c r="O46" s="293">
        <f t="shared" si="1"/>
        <v>63718</v>
      </c>
      <c r="T46" t="str">
        <f>VLOOKUP(B46,[1]CLASIFICACION!$D$5:$D$253,1,0)</f>
        <v>Int. a Cobrar - Bonos Corporativos</v>
      </c>
    </row>
    <row r="47" spans="1:20" x14ac:dyDescent="0.3">
      <c r="B47" s="303" t="s">
        <v>264</v>
      </c>
      <c r="C47" s="304">
        <v>114026010402</v>
      </c>
      <c r="D47" s="305">
        <v>63718</v>
      </c>
      <c r="E47" s="306">
        <v>1</v>
      </c>
      <c r="F47" s="307">
        <v>45747</v>
      </c>
      <c r="G47" s="303" t="s">
        <v>167</v>
      </c>
      <c r="H47" s="303" t="s">
        <v>396</v>
      </c>
      <c r="I47" s="308">
        <f t="shared" si="0"/>
        <v>63718</v>
      </c>
      <c r="J47">
        <f>+VLOOKUP(C47,[1]CLASIFICACION!C:C,1,FALSE)</f>
        <v>114026010402</v>
      </c>
      <c r="L47" s="309">
        <v>0</v>
      </c>
      <c r="M47" s="309">
        <v>0</v>
      </c>
      <c r="O47" s="293">
        <f t="shared" si="1"/>
        <v>63718</v>
      </c>
      <c r="T47" t="str">
        <f>VLOOKUP(B47,[1]CLASIFICACION!$D$5:$D$253,1,0)</f>
        <v>Int. a Cobrar - Bonos Corporativos - USD</v>
      </c>
    </row>
    <row r="48" spans="1:20" x14ac:dyDescent="0.3">
      <c r="B48" s="303" t="s">
        <v>267</v>
      </c>
      <c r="C48" s="304">
        <v>1140260106</v>
      </c>
      <c r="D48" s="305">
        <v>263</v>
      </c>
      <c r="E48" s="306">
        <v>1</v>
      </c>
      <c r="F48" s="307">
        <v>45747</v>
      </c>
      <c r="G48" s="303" t="s">
        <v>167</v>
      </c>
      <c r="H48" s="303" t="s">
        <v>396</v>
      </c>
      <c r="I48" s="308">
        <f t="shared" si="0"/>
        <v>263</v>
      </c>
      <c r="J48">
        <f>+VLOOKUP(C48,[1]CLASIFICACION!C:C,1,FALSE)</f>
        <v>1140260106</v>
      </c>
      <c r="L48" s="309">
        <v>0</v>
      </c>
      <c r="M48" s="309">
        <v>0</v>
      </c>
      <c r="O48" s="293">
        <f t="shared" si="1"/>
        <v>263</v>
      </c>
      <c r="T48" t="str">
        <f>VLOOKUP(B48,[1]CLASIFICACION!$D$5:$D$253,1,0)</f>
        <v>Int. a Cobrar - Títulos de Crédito</v>
      </c>
    </row>
    <row r="49" spans="1:20" x14ac:dyDescent="0.3">
      <c r="A49" t="s">
        <v>21</v>
      </c>
      <c r="B49" s="303" t="s">
        <v>398</v>
      </c>
      <c r="C49" s="304">
        <v>114026010602</v>
      </c>
      <c r="D49" s="305">
        <v>263</v>
      </c>
      <c r="E49" s="306">
        <v>1</v>
      </c>
      <c r="F49" s="307">
        <v>45747</v>
      </c>
      <c r="G49" s="303" t="s">
        <v>167</v>
      </c>
      <c r="H49" s="303" t="s">
        <v>396</v>
      </c>
      <c r="I49" s="308">
        <f t="shared" si="0"/>
        <v>263</v>
      </c>
      <c r="J49">
        <f>+VLOOKUP(C49,[1]CLASIFICACION!C:C,1,FALSE)</f>
        <v>114026010602</v>
      </c>
      <c r="L49" s="309">
        <v>0</v>
      </c>
      <c r="M49" s="309">
        <v>0</v>
      </c>
      <c r="O49" s="293">
        <f t="shared" si="1"/>
        <v>263</v>
      </c>
      <c r="T49" t="e">
        <f>VLOOKUP(B49,[1]CLASIFICACION!$D$5:$D$253,1,0)</f>
        <v>#N/A</v>
      </c>
    </row>
    <row r="50" spans="1:20" x14ac:dyDescent="0.3">
      <c r="B50" s="303" t="s">
        <v>399</v>
      </c>
      <c r="C50" s="304">
        <v>1140260107</v>
      </c>
      <c r="D50" s="305">
        <v>574529</v>
      </c>
      <c r="E50" s="306">
        <v>1</v>
      </c>
      <c r="F50" s="307">
        <v>45747</v>
      </c>
      <c r="G50" s="303" t="s">
        <v>167</v>
      </c>
      <c r="H50" s="303" t="s">
        <v>396</v>
      </c>
      <c r="I50" s="308">
        <f t="shared" si="0"/>
        <v>574529</v>
      </c>
      <c r="J50">
        <f>+VLOOKUP(C50,[1]CLASIFICACION!C:C,1,FALSE)</f>
        <v>1140260107</v>
      </c>
      <c r="L50" s="309">
        <v>0</v>
      </c>
      <c r="M50" s="309">
        <v>0</v>
      </c>
      <c r="O50" s="293">
        <f t="shared" si="1"/>
        <v>574529</v>
      </c>
      <c r="T50" t="e">
        <f>VLOOKUP(B50,[1]CLASIFICACION!$D$5:$D$253,1,0)</f>
        <v>#N/A</v>
      </c>
    </row>
    <row r="51" spans="1:20" x14ac:dyDescent="0.3">
      <c r="A51" t="s">
        <v>21</v>
      </c>
      <c r="B51" s="303" t="s">
        <v>400</v>
      </c>
      <c r="C51" s="304">
        <v>114026010702</v>
      </c>
      <c r="D51" s="305">
        <v>574529</v>
      </c>
      <c r="E51" s="306">
        <v>1</v>
      </c>
      <c r="F51" s="307">
        <v>45747</v>
      </c>
      <c r="G51" s="303" t="s">
        <v>167</v>
      </c>
      <c r="H51" s="303" t="s">
        <v>396</v>
      </c>
      <c r="I51" s="308">
        <f t="shared" si="0"/>
        <v>574529</v>
      </c>
      <c r="J51">
        <f>+VLOOKUP(C51,[1]CLASIFICACION!C:C,1,FALSE)</f>
        <v>114026010702</v>
      </c>
      <c r="L51" s="309">
        <v>0</v>
      </c>
      <c r="M51" s="309">
        <v>0</v>
      </c>
      <c r="O51" s="293">
        <f t="shared" si="1"/>
        <v>574529</v>
      </c>
      <c r="T51" t="e">
        <f>VLOOKUP(B51,[1]CLASIFICACION!$D$5:$D$253,1,0)</f>
        <v>#N/A</v>
      </c>
    </row>
    <row r="52" spans="1:20" x14ac:dyDescent="0.3">
      <c r="B52" s="303" t="s">
        <v>271</v>
      </c>
      <c r="C52" s="304">
        <v>11402602</v>
      </c>
      <c r="D52" s="305">
        <v>-974018</v>
      </c>
      <c r="E52" s="306">
        <v>1</v>
      </c>
      <c r="F52" s="307">
        <v>45747</v>
      </c>
      <c r="G52" s="303" t="s">
        <v>167</v>
      </c>
      <c r="H52" s="303" t="s">
        <v>396</v>
      </c>
      <c r="I52" s="308">
        <f t="shared" si="0"/>
        <v>-974018</v>
      </c>
      <c r="J52">
        <f>+VLOOKUP(C52,[1]CLASIFICACION!C:C,1,FALSE)</f>
        <v>11402602</v>
      </c>
      <c r="L52" s="309">
        <v>0</v>
      </c>
      <c r="M52" s="309">
        <v>0</v>
      </c>
      <c r="O52" s="293">
        <f t="shared" si="1"/>
        <v>-974018</v>
      </c>
      <c r="T52" t="str">
        <f>VLOOKUP(B52,[1]CLASIFICACION!$D$5:$D$253,1,0)</f>
        <v>(Intereses a Devengar)</v>
      </c>
    </row>
    <row r="53" spans="1:20" x14ac:dyDescent="0.3">
      <c r="A53" t="s">
        <v>21</v>
      </c>
      <c r="B53" s="303" t="s">
        <v>272</v>
      </c>
      <c r="C53" s="304">
        <v>1140260201</v>
      </c>
      <c r="D53" s="305">
        <v>-49648</v>
      </c>
      <c r="E53" s="306">
        <v>1</v>
      </c>
      <c r="F53" s="307">
        <v>45747</v>
      </c>
      <c r="G53" s="303" t="s">
        <v>167</v>
      </c>
      <c r="H53" s="303" t="s">
        <v>396</v>
      </c>
      <c r="I53" s="308">
        <f t="shared" si="0"/>
        <v>-49648</v>
      </c>
      <c r="J53">
        <f>+VLOOKUP(C53,[1]CLASIFICACION!C:C,1,FALSE)</f>
        <v>1140260201</v>
      </c>
      <c r="L53" s="309">
        <v>0</v>
      </c>
      <c r="M53" s="309">
        <v>0</v>
      </c>
      <c r="O53" s="293">
        <f t="shared" si="1"/>
        <v>-49648</v>
      </c>
    </row>
    <row r="54" spans="1:20" x14ac:dyDescent="0.3">
      <c r="B54" s="303" t="s">
        <v>273</v>
      </c>
      <c r="C54" s="304">
        <v>114026020102</v>
      </c>
      <c r="D54" s="305">
        <v>-49648</v>
      </c>
      <c r="E54" s="306">
        <v>1</v>
      </c>
      <c r="F54" s="307">
        <v>45747</v>
      </c>
      <c r="G54" s="303" t="s">
        <v>167</v>
      </c>
      <c r="H54" s="303" t="s">
        <v>396</v>
      </c>
      <c r="I54" s="308">
        <f t="shared" si="0"/>
        <v>-49648</v>
      </c>
      <c r="J54">
        <f>+VLOOKUP(C54,[1]CLASIFICACION!C:C,1,FALSE)</f>
        <v>114026020102</v>
      </c>
      <c r="L54" s="309">
        <v>0</v>
      </c>
      <c r="M54" s="309">
        <v>0</v>
      </c>
      <c r="O54" s="293">
        <f t="shared" si="1"/>
        <v>-49648</v>
      </c>
      <c r="T54" t="str">
        <f>VLOOKUP(B54,[1]CLASIFICACION!$D$5:$D$253,1,0)</f>
        <v>Int. a Deveng. Bonos Financieros - USD</v>
      </c>
    </row>
    <row r="55" spans="1:20" x14ac:dyDescent="0.3">
      <c r="A55" t="s">
        <v>21</v>
      </c>
      <c r="B55" s="303" t="s">
        <v>274</v>
      </c>
      <c r="C55" s="304">
        <v>1140260202</v>
      </c>
      <c r="D55" s="305">
        <v>-51541</v>
      </c>
      <c r="E55" s="306">
        <v>1</v>
      </c>
      <c r="F55" s="307">
        <v>45747</v>
      </c>
      <c r="G55" s="303" t="s">
        <v>167</v>
      </c>
      <c r="H55" s="303" t="s">
        <v>396</v>
      </c>
      <c r="I55" s="308">
        <f t="shared" si="0"/>
        <v>-51541</v>
      </c>
      <c r="J55">
        <f>+VLOOKUP(C55,[1]CLASIFICACION!C:C,1,FALSE)</f>
        <v>1140260202</v>
      </c>
      <c r="L55" s="309">
        <v>0</v>
      </c>
      <c r="M55" s="309">
        <v>0</v>
      </c>
      <c r="O55" s="293">
        <f t="shared" si="1"/>
        <v>-51541</v>
      </c>
      <c r="T55" t="str">
        <f>VLOOKUP(B55,[1]CLASIFICACION!$D$5:$D$253,1,0)</f>
        <v>Int. a Deveng. Bonos Subordinados</v>
      </c>
    </row>
    <row r="56" spans="1:20" x14ac:dyDescent="0.3">
      <c r="B56" s="303" t="s">
        <v>275</v>
      </c>
      <c r="C56" s="304">
        <v>114026020202</v>
      </c>
      <c r="D56" s="305">
        <v>-51541</v>
      </c>
      <c r="E56" s="306">
        <v>1</v>
      </c>
      <c r="F56" s="307">
        <v>45747</v>
      </c>
      <c r="G56" s="303" t="s">
        <v>167</v>
      </c>
      <c r="H56" s="303" t="s">
        <v>396</v>
      </c>
      <c r="I56" s="308">
        <f t="shared" si="0"/>
        <v>-51541</v>
      </c>
      <c r="J56">
        <f>+VLOOKUP(C56,[1]CLASIFICACION!C:C,1,FALSE)</f>
        <v>114026020202</v>
      </c>
      <c r="L56" s="309">
        <v>0</v>
      </c>
      <c r="M56" s="309">
        <v>0</v>
      </c>
      <c r="O56" s="293">
        <f t="shared" si="1"/>
        <v>-51541</v>
      </c>
      <c r="T56" t="str">
        <f>VLOOKUP(B56,[1]CLASIFICACION!$D$5:$D$253,1,0)</f>
        <v>Int. a Deveng. Bonos Subordinados - USD</v>
      </c>
    </row>
    <row r="57" spans="1:20" x14ac:dyDescent="0.3">
      <c r="A57" t="s">
        <v>21</v>
      </c>
      <c r="B57" s="303" t="s">
        <v>276</v>
      </c>
      <c r="C57" s="304">
        <v>1140260203</v>
      </c>
      <c r="D57" s="305">
        <v>-234716</v>
      </c>
      <c r="E57" s="306">
        <v>1</v>
      </c>
      <c r="F57" s="307">
        <v>45747</v>
      </c>
      <c r="G57" s="303" t="s">
        <v>167</v>
      </c>
      <c r="H57" s="303" t="s">
        <v>396</v>
      </c>
      <c r="I57" s="308">
        <f t="shared" si="0"/>
        <v>-234716</v>
      </c>
      <c r="J57">
        <f>+VLOOKUP(C57,[1]CLASIFICACION!C:C,1,FALSE)</f>
        <v>1140260203</v>
      </c>
      <c r="L57" s="309">
        <v>0</v>
      </c>
      <c r="M57" s="309">
        <v>0</v>
      </c>
      <c r="O57" s="293">
        <f t="shared" si="1"/>
        <v>-234716</v>
      </c>
      <c r="T57" t="str">
        <f>VLOOKUP(B57,[1]CLASIFICACION!$D$5:$D$253,1,0)</f>
        <v>Int. a Deveng. CDA</v>
      </c>
    </row>
    <row r="58" spans="1:20" x14ac:dyDescent="0.3">
      <c r="B58" s="303" t="s">
        <v>277</v>
      </c>
      <c r="C58" s="304">
        <v>114026020302</v>
      </c>
      <c r="D58" s="305">
        <v>-234716</v>
      </c>
      <c r="E58" s="306">
        <v>1</v>
      </c>
      <c r="F58" s="307">
        <v>45747</v>
      </c>
      <c r="G58" s="303" t="s">
        <v>167</v>
      </c>
      <c r="H58" s="303" t="s">
        <v>396</v>
      </c>
      <c r="I58" s="308">
        <f t="shared" si="0"/>
        <v>-234716</v>
      </c>
      <c r="J58">
        <f>+VLOOKUP(C58,[1]CLASIFICACION!C:C,1,FALSE)</f>
        <v>114026020302</v>
      </c>
      <c r="L58" s="309">
        <v>0</v>
      </c>
      <c r="M58" s="309">
        <v>0</v>
      </c>
      <c r="O58" s="293">
        <f t="shared" si="1"/>
        <v>-234716</v>
      </c>
      <c r="T58" t="str">
        <f>VLOOKUP(B58,[1]CLASIFICACION!$D$5:$D$253,1,0)</f>
        <v>Int. a Deveng. CDA - USD</v>
      </c>
    </row>
    <row r="59" spans="1:20" x14ac:dyDescent="0.3">
      <c r="B59" s="303" t="s">
        <v>278</v>
      </c>
      <c r="C59" s="304">
        <v>1140260204</v>
      </c>
      <c r="D59" s="305">
        <v>-66843</v>
      </c>
      <c r="E59" s="306">
        <v>1</v>
      </c>
      <c r="F59" s="307">
        <v>45747</v>
      </c>
      <c r="G59" s="303" t="s">
        <v>167</v>
      </c>
      <c r="H59" s="303" t="s">
        <v>396</v>
      </c>
      <c r="I59" s="308">
        <f t="shared" si="0"/>
        <v>-66843</v>
      </c>
      <c r="J59">
        <f>+VLOOKUP(C59,[1]CLASIFICACION!C:C,1,FALSE)</f>
        <v>1140260204</v>
      </c>
      <c r="L59" s="309">
        <v>0</v>
      </c>
      <c r="M59" s="309">
        <v>0</v>
      </c>
      <c r="O59" s="293">
        <f t="shared" si="1"/>
        <v>-66843</v>
      </c>
      <c r="T59" t="str">
        <f>VLOOKUP(B59,[1]CLASIFICACION!$D$5:$D$253,1,0)</f>
        <v>Int. a Deveng. Bonos Corporativos</v>
      </c>
    </row>
    <row r="60" spans="1:20" x14ac:dyDescent="0.3">
      <c r="B60" s="303" t="s">
        <v>279</v>
      </c>
      <c r="C60" s="304">
        <v>114026020402</v>
      </c>
      <c r="D60" s="305">
        <v>-66843</v>
      </c>
      <c r="E60" s="306">
        <v>1</v>
      </c>
      <c r="F60" s="307">
        <v>45747</v>
      </c>
      <c r="G60" s="303" t="s">
        <v>167</v>
      </c>
      <c r="H60" s="303" t="s">
        <v>396</v>
      </c>
      <c r="I60" s="308">
        <f t="shared" si="0"/>
        <v>-66843</v>
      </c>
      <c r="J60">
        <f>+VLOOKUP(C60,[1]CLASIFICACION!C:C,1,FALSE)</f>
        <v>114026020402</v>
      </c>
      <c r="L60" s="309">
        <v>0</v>
      </c>
      <c r="M60" s="309">
        <v>0</v>
      </c>
      <c r="O60" s="293">
        <f t="shared" si="1"/>
        <v>-66843</v>
      </c>
      <c r="T60" t="str">
        <f>VLOOKUP(B60,[1]CLASIFICACION!$D$5:$D$253,1,0)</f>
        <v>Int. a Deveng. Bonos Corporativos - USD</v>
      </c>
    </row>
    <row r="61" spans="1:20" x14ac:dyDescent="0.3">
      <c r="A61" t="s">
        <v>21</v>
      </c>
      <c r="B61" s="303" t="s">
        <v>280</v>
      </c>
      <c r="C61" s="304">
        <v>1140260205</v>
      </c>
      <c r="D61" s="305">
        <v>-12232</v>
      </c>
      <c r="E61" s="306">
        <v>1</v>
      </c>
      <c r="F61" s="307">
        <v>45747</v>
      </c>
      <c r="G61" s="303" t="s">
        <v>167</v>
      </c>
      <c r="H61" s="303" t="s">
        <v>396</v>
      </c>
      <c r="I61" s="308">
        <f t="shared" si="0"/>
        <v>-12232</v>
      </c>
      <c r="J61">
        <f>+VLOOKUP(C61,[1]CLASIFICACION!C:C,1,FALSE)</f>
        <v>1140260205</v>
      </c>
      <c r="L61" s="309">
        <v>0</v>
      </c>
      <c r="M61" s="309">
        <v>0</v>
      </c>
      <c r="O61" s="293">
        <f t="shared" si="1"/>
        <v>-12232</v>
      </c>
      <c r="T61" t="str">
        <f>VLOOKUP(B61,[1]CLASIFICACION!$D$5:$D$253,1,0)</f>
        <v>Int. a Deveng. BBCP</v>
      </c>
    </row>
    <row r="62" spans="1:20" x14ac:dyDescent="0.3">
      <c r="B62" s="303" t="s">
        <v>281</v>
      </c>
      <c r="C62" s="304">
        <v>114026020502</v>
      </c>
      <c r="D62" s="305">
        <v>-12232</v>
      </c>
      <c r="E62" s="306">
        <v>1</v>
      </c>
      <c r="F62" s="307">
        <v>45747</v>
      </c>
      <c r="G62" s="303" t="s">
        <v>167</v>
      </c>
      <c r="H62" s="303" t="s">
        <v>396</v>
      </c>
      <c r="I62" s="308">
        <f t="shared" si="0"/>
        <v>-12232</v>
      </c>
      <c r="J62">
        <f>+VLOOKUP(C62,[1]CLASIFICACION!C:C,1,FALSE)</f>
        <v>114026020502</v>
      </c>
      <c r="L62" s="309">
        <v>0</v>
      </c>
      <c r="M62" s="309">
        <v>0</v>
      </c>
      <c r="O62" s="293">
        <f t="shared" si="1"/>
        <v>-12232</v>
      </c>
      <c r="T62" t="str">
        <f>VLOOKUP(B62,[1]CLASIFICACION!$D$5:$D$253,1,0)</f>
        <v>Int. a Deveng. BBCP - USD</v>
      </c>
    </row>
    <row r="63" spans="1:20" x14ac:dyDescent="0.3">
      <c r="A63" t="s">
        <v>21</v>
      </c>
      <c r="B63" s="303" t="s">
        <v>284</v>
      </c>
      <c r="C63" s="304">
        <v>1140260207</v>
      </c>
      <c r="D63" s="305">
        <v>-559038</v>
      </c>
      <c r="E63" s="306">
        <v>1</v>
      </c>
      <c r="F63" s="307">
        <v>45747</v>
      </c>
      <c r="G63" s="303" t="s">
        <v>167</v>
      </c>
      <c r="H63" s="303" t="s">
        <v>396</v>
      </c>
      <c r="I63" s="308">
        <f t="shared" si="0"/>
        <v>-559038</v>
      </c>
      <c r="J63">
        <f>+VLOOKUP(C63,[1]CLASIFICACION!C:C,1,FALSE)</f>
        <v>1140260207</v>
      </c>
      <c r="L63" s="309">
        <v>0</v>
      </c>
      <c r="M63" s="309">
        <v>0</v>
      </c>
      <c r="O63" s="293">
        <f t="shared" si="1"/>
        <v>-559038</v>
      </c>
      <c r="T63" t="str">
        <f>VLOOKUP(B63,[1]CLASIFICACION!$D$5:$D$253,1,0)</f>
        <v>Int. a Deveng. Bonos Financieros Vinculadas</v>
      </c>
    </row>
    <row r="64" spans="1:20" x14ac:dyDescent="0.3">
      <c r="B64" s="303" t="s">
        <v>401</v>
      </c>
      <c r="C64" s="304">
        <v>114026020702</v>
      </c>
      <c r="D64" s="305">
        <v>-559038</v>
      </c>
      <c r="E64" s="306">
        <v>1</v>
      </c>
      <c r="F64" s="307">
        <v>45747</v>
      </c>
      <c r="G64" s="303" t="s">
        <v>167</v>
      </c>
      <c r="H64" s="303" t="s">
        <v>396</v>
      </c>
      <c r="I64" s="308">
        <f t="shared" si="0"/>
        <v>-559038</v>
      </c>
      <c r="J64">
        <f>+VLOOKUP(C64,[1]CLASIFICACION!C:C,1,FALSE)</f>
        <v>114026020702</v>
      </c>
      <c r="L64" s="309">
        <v>0</v>
      </c>
      <c r="M64" s="309">
        <v>0</v>
      </c>
      <c r="O64" s="293">
        <f t="shared" si="1"/>
        <v>-559038</v>
      </c>
      <c r="T64" t="str">
        <f>VLOOKUP(B64,[1]CLASIFICACION!$D$5:$D$253,1,0)</f>
        <v>INT A DEVENG NOTA ESTRUCTURADA USD</v>
      </c>
    </row>
    <row r="65" spans="1:20" x14ac:dyDescent="0.3">
      <c r="A65" t="s">
        <v>21</v>
      </c>
      <c r="B65" s="303" t="s">
        <v>290</v>
      </c>
      <c r="C65" s="304">
        <v>11406</v>
      </c>
      <c r="D65" s="305">
        <v>2998419</v>
      </c>
      <c r="E65" s="306">
        <v>1</v>
      </c>
      <c r="F65" s="307">
        <v>45747</v>
      </c>
      <c r="G65" s="303" t="s">
        <v>167</v>
      </c>
      <c r="H65" s="303" t="s">
        <v>396</v>
      </c>
      <c r="I65" s="308">
        <f t="shared" si="0"/>
        <v>2998419</v>
      </c>
      <c r="J65">
        <f>+VLOOKUP(C65,[1]CLASIFICACION!C:C,1,FALSE)</f>
        <v>11406</v>
      </c>
      <c r="L65" s="309">
        <v>0</v>
      </c>
      <c r="M65" s="309">
        <v>0</v>
      </c>
      <c r="O65" s="293">
        <f t="shared" si="1"/>
        <v>2998419</v>
      </c>
      <c r="T65" t="str">
        <f>VLOOKUP(B65,[1]CLASIFICACION!$D$5:$D$253,1,0)</f>
        <v>Operaciones de Reporto</v>
      </c>
    </row>
    <row r="66" spans="1:20" x14ac:dyDescent="0.3">
      <c r="B66" s="303" t="s">
        <v>292</v>
      </c>
      <c r="C66" s="304">
        <v>114061</v>
      </c>
      <c r="D66" s="305">
        <v>8799</v>
      </c>
      <c r="E66" s="306">
        <v>1</v>
      </c>
      <c r="F66" s="307">
        <v>45747</v>
      </c>
      <c r="G66" s="303" t="s">
        <v>167</v>
      </c>
      <c r="H66" s="303" t="s">
        <v>396</v>
      </c>
      <c r="I66" s="308">
        <f t="shared" si="0"/>
        <v>8799</v>
      </c>
      <c r="J66">
        <f>+VLOOKUP(C66,[1]CLASIFICACION!C:C,1,FALSE)</f>
        <v>114061</v>
      </c>
      <c r="L66" s="309">
        <v>0</v>
      </c>
      <c r="M66" s="309">
        <v>0</v>
      </c>
      <c r="O66" s="293">
        <f t="shared" si="1"/>
        <v>8799</v>
      </c>
      <c r="T66" t="str">
        <f>VLOOKUP(B66,[1]CLASIFICACION!$D$5:$D$253,1,0)</f>
        <v>Prima a Cobrar - Repo</v>
      </c>
    </row>
    <row r="67" spans="1:20" x14ac:dyDescent="0.3">
      <c r="A67" t="s">
        <v>21</v>
      </c>
      <c r="B67" s="303" t="s">
        <v>292</v>
      </c>
      <c r="C67" s="304">
        <v>11406103</v>
      </c>
      <c r="D67" s="305">
        <v>16299</v>
      </c>
      <c r="E67" s="306">
        <v>1</v>
      </c>
      <c r="F67" s="307">
        <v>45747</v>
      </c>
      <c r="G67" s="303" t="s">
        <v>167</v>
      </c>
      <c r="H67" s="303" t="s">
        <v>396</v>
      </c>
      <c r="I67" s="308">
        <f t="shared" si="0"/>
        <v>16299</v>
      </c>
      <c r="J67">
        <f>+VLOOKUP(C67,[1]CLASIFICACION!C:C,1,FALSE)</f>
        <v>11406103</v>
      </c>
      <c r="L67" s="309">
        <v>0</v>
      </c>
      <c r="M67" s="309">
        <v>0</v>
      </c>
      <c r="O67" s="293">
        <f t="shared" si="1"/>
        <v>16299</v>
      </c>
    </row>
    <row r="68" spans="1:20" x14ac:dyDescent="0.3">
      <c r="B68" s="303" t="s">
        <v>423</v>
      </c>
      <c r="C68" s="304">
        <v>1140610301</v>
      </c>
      <c r="D68" s="305">
        <v>0</v>
      </c>
      <c r="E68" s="306">
        <v>1</v>
      </c>
      <c r="F68" s="307">
        <v>45747</v>
      </c>
      <c r="G68" s="303" t="s">
        <v>167</v>
      </c>
      <c r="H68" s="303" t="s">
        <v>396</v>
      </c>
      <c r="I68" s="308">
        <f t="shared" si="0"/>
        <v>0</v>
      </c>
      <c r="J68" t="e">
        <f>+VLOOKUP(C68,[1]CLASIFICACION!C:C,1,FALSE)</f>
        <v>#N/A</v>
      </c>
      <c r="L68" s="309">
        <v>0</v>
      </c>
      <c r="M68" s="309">
        <v>0</v>
      </c>
      <c r="O68" s="293">
        <f t="shared" si="1"/>
        <v>0</v>
      </c>
      <c r="T68" t="e">
        <f>VLOOKUP(B68,[1]CLASIFICACION!$D$5:$D$253,1,0)</f>
        <v>#N/A</v>
      </c>
    </row>
    <row r="69" spans="1:20" x14ac:dyDescent="0.3">
      <c r="A69" t="s">
        <v>21</v>
      </c>
      <c r="B69" s="303" t="s">
        <v>293</v>
      </c>
      <c r="C69" s="304">
        <v>1140610302</v>
      </c>
      <c r="D69" s="305">
        <v>16299</v>
      </c>
      <c r="E69" s="306">
        <v>1</v>
      </c>
      <c r="F69" s="307">
        <v>45747</v>
      </c>
      <c r="G69" s="303" t="s">
        <v>167</v>
      </c>
      <c r="H69" s="303" t="s">
        <v>396</v>
      </c>
      <c r="I69" s="308">
        <f t="shared" si="0"/>
        <v>16299</v>
      </c>
      <c r="J69">
        <f>+VLOOKUP(C69,[1]CLASIFICACION!C:C,1,FALSE)</f>
        <v>1140610302</v>
      </c>
      <c r="L69" s="309">
        <v>0</v>
      </c>
      <c r="M69" s="309">
        <v>0</v>
      </c>
      <c r="O69" s="293">
        <f t="shared" si="1"/>
        <v>16299</v>
      </c>
      <c r="T69" t="str">
        <f>VLOOKUP(B69,[1]CLASIFICACION!$D$5:$D$253,1,0)</f>
        <v>Prima a Cobrar - Repo USD</v>
      </c>
    </row>
    <row r="70" spans="1:20" x14ac:dyDescent="0.3">
      <c r="B70" s="303" t="s">
        <v>294</v>
      </c>
      <c r="C70" s="304">
        <v>11406104</v>
      </c>
      <c r="D70" s="305">
        <v>-7500</v>
      </c>
      <c r="E70" s="306">
        <v>1</v>
      </c>
      <c r="F70" s="307">
        <v>45747</v>
      </c>
      <c r="G70" s="303" t="s">
        <v>167</v>
      </c>
      <c r="H70" s="303" t="s">
        <v>396</v>
      </c>
      <c r="I70" s="308">
        <f t="shared" si="0"/>
        <v>-7500</v>
      </c>
      <c r="J70">
        <f>+VLOOKUP(C70,[1]CLASIFICACION!C:C,1,FALSE)</f>
        <v>11406104</v>
      </c>
      <c r="L70" s="309">
        <v>0</v>
      </c>
      <c r="M70" s="309">
        <v>0</v>
      </c>
      <c r="O70" s="293">
        <f t="shared" si="1"/>
        <v>-7500</v>
      </c>
      <c r="T70" t="str">
        <f>VLOOKUP(B70,[1]CLASIFICACION!$D$5:$D$253,1,0)</f>
        <v>Prima a Devengar Repo</v>
      </c>
    </row>
    <row r="71" spans="1:20" x14ac:dyDescent="0.3">
      <c r="A71" t="s">
        <v>21</v>
      </c>
      <c r="B71" s="303" t="s">
        <v>294</v>
      </c>
      <c r="C71" s="304">
        <v>1140610401</v>
      </c>
      <c r="D71" s="305">
        <v>0</v>
      </c>
      <c r="E71" s="306">
        <v>1</v>
      </c>
      <c r="F71" s="307">
        <v>45747</v>
      </c>
      <c r="G71" s="303" t="s">
        <v>167</v>
      </c>
      <c r="H71" s="303" t="s">
        <v>396</v>
      </c>
      <c r="I71" s="308">
        <f t="shared" ref="I71:I134" si="2">+D71</f>
        <v>0</v>
      </c>
      <c r="J71" t="e">
        <f>+VLOOKUP(C71,[1]CLASIFICACION!C:C,1,FALSE)</f>
        <v>#N/A</v>
      </c>
      <c r="L71" s="309">
        <v>0</v>
      </c>
      <c r="M71" s="309">
        <v>0</v>
      </c>
      <c r="O71" s="293">
        <f t="shared" ref="O71:O98" si="3">+D71+L71-M71</f>
        <v>0</v>
      </c>
      <c r="T71" t="str">
        <f>VLOOKUP(B71,[1]CLASIFICACION!$D$5:$D$253,1,0)</f>
        <v>Prima a Devengar Repo</v>
      </c>
    </row>
    <row r="72" spans="1:20" x14ac:dyDescent="0.3">
      <c r="B72" s="303" t="s">
        <v>294</v>
      </c>
      <c r="C72" s="304">
        <v>1140610402</v>
      </c>
      <c r="D72" s="305">
        <v>-7500</v>
      </c>
      <c r="E72" s="306">
        <v>1</v>
      </c>
      <c r="F72" s="307">
        <v>45747</v>
      </c>
      <c r="G72" s="303" t="s">
        <v>167</v>
      </c>
      <c r="H72" s="303" t="s">
        <v>396</v>
      </c>
      <c r="I72" s="308">
        <f t="shared" si="2"/>
        <v>-7500</v>
      </c>
      <c r="J72">
        <f>+VLOOKUP(C72,[1]CLASIFICACION!C:C,1,FALSE)</f>
        <v>1140610402</v>
      </c>
      <c r="L72" s="309">
        <v>0</v>
      </c>
      <c r="M72" s="309">
        <v>0</v>
      </c>
      <c r="O72" s="293">
        <f t="shared" si="3"/>
        <v>-7500</v>
      </c>
      <c r="T72" t="str">
        <f>VLOOKUP(B72,[1]CLASIFICACION!$D$5:$D$253,1,0)</f>
        <v>Prima a Devengar Repo</v>
      </c>
    </row>
    <row r="73" spans="1:20" x14ac:dyDescent="0.3">
      <c r="B73" s="303" t="s">
        <v>295</v>
      </c>
      <c r="C73" s="304">
        <v>114062</v>
      </c>
      <c r="D73" s="305">
        <v>2989620</v>
      </c>
      <c r="E73" s="306">
        <v>1</v>
      </c>
      <c r="F73" s="307">
        <v>45747</v>
      </c>
      <c r="G73" s="303" t="s">
        <v>167</v>
      </c>
      <c r="H73" s="303" t="s">
        <v>396</v>
      </c>
      <c r="I73" s="308">
        <f t="shared" si="2"/>
        <v>2989620</v>
      </c>
      <c r="J73">
        <f>+VLOOKUP(C73,[1]CLASIFICACION!C:C,1,FALSE)</f>
        <v>114062</v>
      </c>
      <c r="L73" s="309">
        <v>0</v>
      </c>
      <c r="M73" s="309">
        <v>0</v>
      </c>
      <c r="O73" s="293">
        <f t="shared" si="3"/>
        <v>2989620</v>
      </c>
      <c r="T73" t="str">
        <f>VLOOKUP(B73,[1]CLASIFICACION!$D$5:$D$253,1,0)</f>
        <v>Valores recibidos por Reporto</v>
      </c>
    </row>
    <row r="74" spans="1:20" x14ac:dyDescent="0.3">
      <c r="A74" t="s">
        <v>21</v>
      </c>
      <c r="B74" s="303" t="s">
        <v>416</v>
      </c>
      <c r="C74" s="304">
        <v>11406201</v>
      </c>
      <c r="D74" s="305">
        <v>252989</v>
      </c>
      <c r="E74" s="306">
        <v>1</v>
      </c>
      <c r="F74" s="307">
        <v>45747</v>
      </c>
      <c r="G74" s="303" t="s">
        <v>167</v>
      </c>
      <c r="H74" s="303" t="s">
        <v>396</v>
      </c>
      <c r="I74" s="308">
        <f t="shared" si="2"/>
        <v>252989</v>
      </c>
      <c r="J74">
        <f>+VLOOKUP(C74,[1]CLASIFICACION!C:C,1,FALSE)</f>
        <v>11406201</v>
      </c>
      <c r="L74" s="309">
        <v>0</v>
      </c>
      <c r="M74" s="309">
        <v>0</v>
      </c>
      <c r="O74" s="293">
        <f t="shared" si="3"/>
        <v>252989</v>
      </c>
      <c r="T74" t="e">
        <f>VLOOKUP(B74,[1]CLASIFICACION!$D$5:$D$253,1,0)</f>
        <v>#N/A</v>
      </c>
    </row>
    <row r="75" spans="1:20" x14ac:dyDescent="0.3">
      <c r="B75" s="303" t="s">
        <v>213</v>
      </c>
      <c r="C75" s="304">
        <v>1140620102</v>
      </c>
      <c r="D75" s="305">
        <v>252989</v>
      </c>
      <c r="E75" s="306">
        <v>1</v>
      </c>
      <c r="F75" s="307">
        <v>45747</v>
      </c>
      <c r="G75" s="303" t="s">
        <v>167</v>
      </c>
      <c r="H75" s="303" t="s">
        <v>396</v>
      </c>
      <c r="I75" s="308">
        <f t="shared" si="2"/>
        <v>252989</v>
      </c>
      <c r="J75">
        <f>+VLOOKUP(C75,[1]CLASIFICACION!C:C,1,FALSE)</f>
        <v>1140620102</v>
      </c>
      <c r="L75" s="309">
        <v>0</v>
      </c>
      <c r="M75" s="309">
        <v>0</v>
      </c>
      <c r="O75" s="293">
        <f t="shared" si="3"/>
        <v>252989</v>
      </c>
      <c r="T75" t="str">
        <f>VLOOKUP(B75,[1]CLASIFICACION!$D$5:$D$253,1,0)</f>
        <v>Bonos Financieros - USD</v>
      </c>
    </row>
    <row r="76" spans="1:20" x14ac:dyDescent="0.3">
      <c r="A76" t="s">
        <v>21</v>
      </c>
      <c r="B76" s="303" t="s">
        <v>417</v>
      </c>
      <c r="C76" s="304">
        <v>11406202</v>
      </c>
      <c r="D76" s="305">
        <v>1950905</v>
      </c>
      <c r="E76" s="306">
        <v>1</v>
      </c>
      <c r="F76" s="307">
        <v>45747</v>
      </c>
      <c r="G76" s="303" t="s">
        <v>167</v>
      </c>
      <c r="H76" s="303" t="s">
        <v>396</v>
      </c>
      <c r="I76" s="308">
        <f t="shared" si="2"/>
        <v>1950905</v>
      </c>
      <c r="J76">
        <f>+VLOOKUP(C76,[1]CLASIFICACION!C:C,1,FALSE)</f>
        <v>11406202</v>
      </c>
      <c r="L76" s="309">
        <v>0</v>
      </c>
      <c r="M76" s="309">
        <v>0</v>
      </c>
      <c r="O76" s="293">
        <f t="shared" si="3"/>
        <v>1950905</v>
      </c>
      <c r="T76" t="e">
        <f>VLOOKUP(B76,[1]CLASIFICACION!$D$5:$D$253,1,0)</f>
        <v>#N/A</v>
      </c>
    </row>
    <row r="77" spans="1:20" x14ac:dyDescent="0.3">
      <c r="B77" s="303" t="s">
        <v>215</v>
      </c>
      <c r="C77" s="304">
        <v>1140620202</v>
      </c>
      <c r="D77" s="305">
        <v>1950905</v>
      </c>
      <c r="E77" s="306">
        <v>1</v>
      </c>
      <c r="F77" s="307">
        <v>45747</v>
      </c>
      <c r="G77" s="303" t="s">
        <v>167</v>
      </c>
      <c r="H77" s="303" t="s">
        <v>396</v>
      </c>
      <c r="I77" s="308">
        <f t="shared" si="2"/>
        <v>1950905</v>
      </c>
      <c r="J77">
        <f>+VLOOKUP(C77,[1]CLASIFICACION!C:C,1,FALSE)</f>
        <v>1140620202</v>
      </c>
      <c r="L77" s="309">
        <v>0</v>
      </c>
      <c r="M77" s="309">
        <v>0</v>
      </c>
      <c r="O77" s="293">
        <f t="shared" si="3"/>
        <v>1950905</v>
      </c>
      <c r="T77" t="str">
        <f>VLOOKUP(B77,[1]CLASIFICACION!$D$5:$D$253,1,0)</f>
        <v>Bonos Subordinados - USD</v>
      </c>
    </row>
    <row r="78" spans="1:20" x14ac:dyDescent="0.3">
      <c r="A78" t="s">
        <v>21</v>
      </c>
      <c r="B78" s="303" t="s">
        <v>418</v>
      </c>
      <c r="C78" s="304">
        <v>11406204</v>
      </c>
      <c r="D78" s="305">
        <v>785726</v>
      </c>
      <c r="E78" s="306">
        <v>1</v>
      </c>
      <c r="F78" s="307">
        <v>45747</v>
      </c>
      <c r="G78" s="303" t="s">
        <v>167</v>
      </c>
      <c r="H78" s="303" t="s">
        <v>396</v>
      </c>
      <c r="I78" s="308">
        <f t="shared" si="2"/>
        <v>785726</v>
      </c>
      <c r="J78">
        <f>+VLOOKUP(C78,[1]CLASIFICACION!C:C,1,FALSE)</f>
        <v>11406204</v>
      </c>
      <c r="L78" s="309">
        <v>0</v>
      </c>
      <c r="M78" s="309">
        <v>0</v>
      </c>
      <c r="O78" s="293">
        <f t="shared" si="3"/>
        <v>785726</v>
      </c>
      <c r="T78" t="e">
        <f>VLOOKUP(B78,[1]CLASIFICACION!$D$5:$D$253,1,0)</f>
        <v>#N/A</v>
      </c>
    </row>
    <row r="79" spans="1:20" x14ac:dyDescent="0.3">
      <c r="B79" s="303" t="s">
        <v>220</v>
      </c>
      <c r="C79" s="304">
        <v>1140620402</v>
      </c>
      <c r="D79" s="305">
        <v>785726</v>
      </c>
      <c r="E79" s="306">
        <v>1</v>
      </c>
      <c r="F79" s="307">
        <v>45747</v>
      </c>
      <c r="G79" s="303" t="s">
        <v>167</v>
      </c>
      <c r="H79" s="303" t="s">
        <v>396</v>
      </c>
      <c r="I79" s="308">
        <f t="shared" si="2"/>
        <v>785726</v>
      </c>
      <c r="J79">
        <f>+VLOOKUP(C79,[1]CLASIFICACION!C:C,1,FALSE)</f>
        <v>1140620402</v>
      </c>
      <c r="L79" s="309">
        <v>0</v>
      </c>
      <c r="M79" s="309">
        <v>0</v>
      </c>
      <c r="O79" s="293">
        <f t="shared" si="3"/>
        <v>785726</v>
      </c>
      <c r="T79" t="str">
        <f>VLOOKUP(B79,[1]CLASIFICACION!$D$5:$D$253,1,0)</f>
        <v>Bonos Corporativos - USD</v>
      </c>
    </row>
    <row r="80" spans="1:20" x14ac:dyDescent="0.3">
      <c r="A80" t="s">
        <v>21</v>
      </c>
      <c r="B80" s="303" t="s">
        <v>296</v>
      </c>
      <c r="C80" s="304">
        <v>11407</v>
      </c>
      <c r="D80" s="305">
        <v>20372802</v>
      </c>
      <c r="E80" s="306">
        <v>1</v>
      </c>
      <c r="F80" s="307">
        <v>45747</v>
      </c>
      <c r="G80" s="303" t="s">
        <v>167</v>
      </c>
      <c r="H80" s="303" t="s">
        <v>396</v>
      </c>
      <c r="I80" s="308">
        <f t="shared" si="2"/>
        <v>20372802</v>
      </c>
      <c r="J80">
        <f>+VLOOKUP(C80,[1]CLASIFICACION!C:C,1,FALSE)</f>
        <v>11407</v>
      </c>
      <c r="L80" s="309">
        <v>0</v>
      </c>
      <c r="M80" s="309">
        <v>0</v>
      </c>
      <c r="O80" s="293">
        <f t="shared" si="3"/>
        <v>20372802</v>
      </c>
      <c r="T80" t="str">
        <f>VLOOKUP(B80,[1]CLASIFICACION!$D$5:$D$253,1,0)</f>
        <v>Operaciones a Liquidar</v>
      </c>
    </row>
    <row r="81" spans="1:20" x14ac:dyDescent="0.3">
      <c r="B81" s="303" t="s">
        <v>297</v>
      </c>
      <c r="C81" s="304">
        <v>114071</v>
      </c>
      <c r="D81" s="305">
        <v>20372802</v>
      </c>
      <c r="E81" s="306">
        <v>1</v>
      </c>
      <c r="F81" s="307">
        <v>45747</v>
      </c>
      <c r="G81" s="303" t="s">
        <v>167</v>
      </c>
      <c r="H81" s="303" t="s">
        <v>396</v>
      </c>
      <c r="I81" s="308">
        <f t="shared" si="2"/>
        <v>20372802</v>
      </c>
      <c r="J81">
        <f>+VLOOKUP(C81,[1]CLASIFICACION!C:C,1,FALSE)</f>
        <v>114071</v>
      </c>
      <c r="L81" s="309">
        <v>0</v>
      </c>
      <c r="M81" s="309">
        <v>0</v>
      </c>
      <c r="O81" s="293">
        <f t="shared" si="3"/>
        <v>20372802</v>
      </c>
    </row>
    <row r="82" spans="1:20" x14ac:dyDescent="0.3">
      <c r="A82" t="s">
        <v>21</v>
      </c>
      <c r="B82" s="303" t="s">
        <v>298</v>
      </c>
      <c r="C82" s="304">
        <v>11407102</v>
      </c>
      <c r="D82" s="305">
        <v>20372802</v>
      </c>
      <c r="E82" s="306">
        <v>1</v>
      </c>
      <c r="F82" s="307">
        <v>45747</v>
      </c>
      <c r="G82" s="303" t="s">
        <v>167</v>
      </c>
      <c r="H82" s="303" t="s">
        <v>396</v>
      </c>
      <c r="I82" s="308">
        <f t="shared" si="2"/>
        <v>20372802</v>
      </c>
      <c r="J82">
        <f>+VLOOKUP(C82,[1]CLASIFICACION!C:C,1,FALSE)</f>
        <v>11407102</v>
      </c>
      <c r="L82" s="309">
        <v>0</v>
      </c>
      <c r="M82" s="309">
        <v>0</v>
      </c>
      <c r="O82" s="293">
        <f t="shared" si="3"/>
        <v>20372802</v>
      </c>
      <c r="T82" t="str">
        <f>VLOOKUP(B82,[1]CLASIFICACION!$D$5:$D$253,1,0)</f>
        <v>Operaciones a Liquidar USD</v>
      </c>
    </row>
    <row r="83" spans="1:20" x14ac:dyDescent="0.3">
      <c r="B83" s="303" t="s">
        <v>299</v>
      </c>
      <c r="C83" s="304">
        <v>2</v>
      </c>
      <c r="D83" s="305">
        <v>21838795</v>
      </c>
      <c r="E83" s="306">
        <v>1</v>
      </c>
      <c r="F83" s="307">
        <v>45747</v>
      </c>
      <c r="G83" s="303" t="s">
        <v>167</v>
      </c>
      <c r="H83" s="303" t="s">
        <v>396</v>
      </c>
      <c r="I83" s="308">
        <f t="shared" si="2"/>
        <v>21838795</v>
      </c>
      <c r="J83">
        <f>+VLOOKUP(C83,[1]CLASIFICACION!C:C,1,FALSE)</f>
        <v>2</v>
      </c>
      <c r="L83" s="309">
        <v>0</v>
      </c>
      <c r="M83" s="309">
        <v>0</v>
      </c>
      <c r="O83" s="293">
        <f t="shared" si="3"/>
        <v>21838795</v>
      </c>
      <c r="T83" t="str">
        <f>VLOOKUP(B83,[1]CLASIFICACION!$D$5:$D$253,1,0)</f>
        <v>PASIVO</v>
      </c>
    </row>
    <row r="84" spans="1:20" x14ac:dyDescent="0.3">
      <c r="A84" t="s">
        <v>21</v>
      </c>
      <c r="B84" s="303" t="s">
        <v>300</v>
      </c>
      <c r="C84" s="304">
        <v>21</v>
      </c>
      <c r="D84" s="305">
        <v>21838795</v>
      </c>
      <c r="E84" s="306">
        <v>1</v>
      </c>
      <c r="F84" s="307">
        <v>45747</v>
      </c>
      <c r="G84" s="303" t="s">
        <v>167</v>
      </c>
      <c r="H84" s="303" t="s">
        <v>396</v>
      </c>
      <c r="I84" s="308">
        <f t="shared" si="2"/>
        <v>21838795</v>
      </c>
      <c r="J84">
        <f>+VLOOKUP(C84,[1]CLASIFICACION!C:C,1,FALSE)</f>
        <v>21</v>
      </c>
      <c r="L84" s="309">
        <v>0</v>
      </c>
      <c r="M84" s="309">
        <v>0</v>
      </c>
      <c r="O84" s="293">
        <f t="shared" si="3"/>
        <v>21838795</v>
      </c>
      <c r="T84" t="str">
        <f>VLOOKUP(B84,[1]CLASIFICACION!$D$5:$D$253,1,0)</f>
        <v>PASIVO CORRIENTE</v>
      </c>
    </row>
    <row r="85" spans="1:20" x14ac:dyDescent="0.3">
      <c r="B85" s="303" t="s">
        <v>301</v>
      </c>
      <c r="C85" s="304">
        <v>211</v>
      </c>
      <c r="D85" s="305">
        <v>21803841</v>
      </c>
      <c r="E85" s="306">
        <v>1</v>
      </c>
      <c r="F85" s="307">
        <v>45747</v>
      </c>
      <c r="G85" s="303" t="s">
        <v>167</v>
      </c>
      <c r="H85" s="303" t="s">
        <v>396</v>
      </c>
      <c r="I85" s="308">
        <f t="shared" si="2"/>
        <v>21803841</v>
      </c>
      <c r="J85">
        <f>+VLOOKUP(C85,[1]CLASIFICACION!C:C,1,FALSE)</f>
        <v>211</v>
      </c>
      <c r="L85" s="309">
        <v>0</v>
      </c>
      <c r="M85" s="309">
        <v>0</v>
      </c>
      <c r="O85" s="293">
        <f t="shared" si="3"/>
        <v>21803841</v>
      </c>
      <c r="T85" t="str">
        <f>VLOOKUP(B85,[1]CLASIFICACION!$D$5:$D$253,1,0)</f>
        <v>DEUDAS VIGENTES</v>
      </c>
    </row>
    <row r="86" spans="1:20" x14ac:dyDescent="0.3">
      <c r="B86" s="303" t="s">
        <v>296</v>
      </c>
      <c r="C86" s="304">
        <v>21101</v>
      </c>
      <c r="D86" s="305">
        <v>21791399</v>
      </c>
      <c r="E86" s="306">
        <v>1</v>
      </c>
      <c r="F86" s="307">
        <v>45747</v>
      </c>
      <c r="G86" s="303" t="s">
        <v>167</v>
      </c>
      <c r="H86" s="303" t="s">
        <v>396</v>
      </c>
      <c r="I86" s="308">
        <f t="shared" si="2"/>
        <v>21791399</v>
      </c>
      <c r="J86">
        <f>+VLOOKUP(C86,[1]CLASIFICACION!C:C,1,FALSE)</f>
        <v>21101</v>
      </c>
      <c r="L86" s="309">
        <v>0</v>
      </c>
      <c r="M86" s="309">
        <v>0</v>
      </c>
      <c r="O86" s="293">
        <f t="shared" si="3"/>
        <v>21791399</v>
      </c>
      <c r="T86" t="str">
        <f>VLOOKUP(B86,[1]CLASIFICACION!$D$5:$D$253,1,0)</f>
        <v>Operaciones a Liquidar</v>
      </c>
    </row>
    <row r="87" spans="1:20" x14ac:dyDescent="0.3">
      <c r="B87" s="303" t="s">
        <v>297</v>
      </c>
      <c r="C87" s="304">
        <v>211011</v>
      </c>
      <c r="D87" s="305">
        <v>21782899</v>
      </c>
      <c r="E87" s="306">
        <v>1</v>
      </c>
      <c r="F87" s="307">
        <v>45747</v>
      </c>
      <c r="G87" s="303" t="s">
        <v>167</v>
      </c>
      <c r="H87" s="303" t="s">
        <v>396</v>
      </c>
      <c r="I87" s="308">
        <f t="shared" si="2"/>
        <v>21782899</v>
      </c>
      <c r="J87">
        <f>+VLOOKUP(C87,[1]CLASIFICACION!C:C,1,FALSE)</f>
        <v>211011</v>
      </c>
      <c r="L87" s="309">
        <v>0</v>
      </c>
      <c r="M87" s="309">
        <v>0</v>
      </c>
      <c r="O87" s="293">
        <f t="shared" si="3"/>
        <v>21782899</v>
      </c>
      <c r="T87" t="str">
        <f>VLOOKUP(B87,[1]CLASIFICACION!$D$5:$D$253,1,0)</f>
        <v>Operaciones a Liquidar - Local</v>
      </c>
    </row>
    <row r="88" spans="1:20" x14ac:dyDescent="0.3">
      <c r="A88" t="s">
        <v>21</v>
      </c>
      <c r="B88" s="303" t="s">
        <v>424</v>
      </c>
      <c r="C88" s="304">
        <v>21101101</v>
      </c>
      <c r="D88" s="305">
        <v>820015</v>
      </c>
      <c r="E88" s="306">
        <v>1</v>
      </c>
      <c r="F88" s="307">
        <v>45747</v>
      </c>
      <c r="G88" s="303" t="s">
        <v>167</v>
      </c>
      <c r="H88" s="303" t="s">
        <v>396</v>
      </c>
      <c r="I88" s="308">
        <f t="shared" si="2"/>
        <v>820015</v>
      </c>
      <c r="J88" t="e">
        <f>+VLOOKUP(C88,[1]CLASIFICACION!C:C,1,FALSE)</f>
        <v>#N/A</v>
      </c>
      <c r="L88" s="309">
        <v>0</v>
      </c>
      <c r="M88" s="309">
        <v>0</v>
      </c>
      <c r="O88" s="293">
        <f t="shared" si="3"/>
        <v>820015</v>
      </c>
      <c r="T88" t="e">
        <f>VLOOKUP(B88,[1]CLASIFICACION!$D$5:$D$253,1,0)</f>
        <v>#N/A</v>
      </c>
    </row>
    <row r="89" spans="1:20" x14ac:dyDescent="0.3">
      <c r="B89" s="303" t="s">
        <v>302</v>
      </c>
      <c r="C89" s="304">
        <v>21101102</v>
      </c>
      <c r="D89" s="305">
        <v>20962884</v>
      </c>
      <c r="E89" s="306">
        <v>1</v>
      </c>
      <c r="F89" s="307">
        <v>45747</v>
      </c>
      <c r="G89" s="303" t="s">
        <v>167</v>
      </c>
      <c r="H89" s="303" t="s">
        <v>396</v>
      </c>
      <c r="I89" s="308">
        <f t="shared" si="2"/>
        <v>20962884</v>
      </c>
      <c r="J89">
        <f>+VLOOKUP(C89,[1]CLASIFICACION!C:C,1,FALSE)</f>
        <v>21101102</v>
      </c>
      <c r="L89" s="309">
        <v>0</v>
      </c>
      <c r="M89" s="309">
        <v>0</v>
      </c>
      <c r="O89" s="293">
        <f t="shared" si="3"/>
        <v>20962884</v>
      </c>
      <c r="T89" t="str">
        <f>VLOOKUP(B89,[1]CLASIFICACION!$D$5:$D$253,1,0)</f>
        <v>Operaciones a Liquidar - USD</v>
      </c>
    </row>
    <row r="90" spans="1:20" x14ac:dyDescent="0.3">
      <c r="A90" t="s">
        <v>21</v>
      </c>
      <c r="B90" s="303" t="s">
        <v>425</v>
      </c>
      <c r="C90" s="304">
        <v>211012</v>
      </c>
      <c r="D90" s="305">
        <v>8500</v>
      </c>
      <c r="E90" s="306">
        <v>1</v>
      </c>
      <c r="F90" s="307">
        <v>45747</v>
      </c>
      <c r="G90" s="303" t="s">
        <v>167</v>
      </c>
      <c r="H90" s="303" t="s">
        <v>396</v>
      </c>
      <c r="I90" s="308">
        <f t="shared" si="2"/>
        <v>8500</v>
      </c>
      <c r="J90" t="e">
        <f>+VLOOKUP(C90,[1]CLASIFICACION!C:C,1,FALSE)</f>
        <v>#N/A</v>
      </c>
      <c r="L90" s="309">
        <v>0</v>
      </c>
      <c r="M90" s="309">
        <v>0</v>
      </c>
      <c r="O90" s="293">
        <f t="shared" si="3"/>
        <v>8500</v>
      </c>
      <c r="T90" t="e">
        <f>VLOOKUP(B90,[1]CLASIFICACION!$D$5:$D$253,1,0)</f>
        <v>#N/A</v>
      </c>
    </row>
    <row r="91" spans="1:20" x14ac:dyDescent="0.3">
      <c r="B91" s="303" t="s">
        <v>302</v>
      </c>
      <c r="C91" s="304">
        <v>21101202</v>
      </c>
      <c r="D91" s="305">
        <v>8500</v>
      </c>
      <c r="E91" s="306">
        <v>1</v>
      </c>
      <c r="F91" s="307">
        <v>45747</v>
      </c>
      <c r="G91" s="303" t="s">
        <v>167</v>
      </c>
      <c r="H91" s="303" t="s">
        <v>396</v>
      </c>
      <c r="I91" s="308">
        <f t="shared" si="2"/>
        <v>8500</v>
      </c>
      <c r="J91" t="e">
        <f>+VLOOKUP(C91,[1]CLASIFICACION!C:C,1,FALSE)</f>
        <v>#N/A</v>
      </c>
      <c r="L91" s="309">
        <v>0</v>
      </c>
      <c r="M91" s="309">
        <v>0</v>
      </c>
      <c r="O91" s="293">
        <f t="shared" si="3"/>
        <v>8500</v>
      </c>
      <c r="T91" t="str">
        <f>VLOOKUP(B91,[1]CLASIFICACION!$D$5:$D$253,1,0)</f>
        <v>Operaciones a Liquidar - USD</v>
      </c>
    </row>
    <row r="92" spans="1:20" x14ac:dyDescent="0.3">
      <c r="B92" s="303" t="s">
        <v>303</v>
      </c>
      <c r="C92" s="304">
        <v>211014</v>
      </c>
      <c r="D92" s="305">
        <v>12442</v>
      </c>
      <c r="E92" s="306">
        <v>1</v>
      </c>
      <c r="F92" s="307">
        <v>45747</v>
      </c>
      <c r="G92" s="303" t="s">
        <v>167</v>
      </c>
      <c r="H92" s="303" t="s">
        <v>396</v>
      </c>
      <c r="I92" s="308">
        <f t="shared" si="2"/>
        <v>12442</v>
      </c>
      <c r="J92">
        <f>+VLOOKUP(C92,[1]CLASIFICACION!C:C,1,FALSE)</f>
        <v>211014</v>
      </c>
      <c r="L92" s="309">
        <v>0</v>
      </c>
      <c r="M92" s="309">
        <v>0</v>
      </c>
      <c r="O92" s="293">
        <f t="shared" si="3"/>
        <v>12442</v>
      </c>
      <c r="T92" t="str">
        <f>VLOOKUP(B92,[1]CLASIFICACION!$D$5:$D$253,1,0)</f>
        <v>Comision por administracion de Fondos</v>
      </c>
    </row>
    <row r="93" spans="1:20" x14ac:dyDescent="0.3">
      <c r="A93" t="s">
        <v>21</v>
      </c>
      <c r="B93" s="303" t="s">
        <v>304</v>
      </c>
      <c r="C93" s="304">
        <v>21101402</v>
      </c>
      <c r="D93" s="305">
        <v>12442</v>
      </c>
      <c r="E93" s="306">
        <v>1</v>
      </c>
      <c r="F93" s="307">
        <v>45747</v>
      </c>
      <c r="G93" s="303" t="s">
        <v>167</v>
      </c>
      <c r="H93" s="303" t="s">
        <v>396</v>
      </c>
      <c r="I93" s="308">
        <f t="shared" si="2"/>
        <v>12442</v>
      </c>
      <c r="J93">
        <f>+VLOOKUP(C93,[1]CLASIFICACION!C:C,1,FALSE)</f>
        <v>21101402</v>
      </c>
      <c r="L93" s="309">
        <v>0</v>
      </c>
      <c r="M93" s="309">
        <v>0</v>
      </c>
      <c r="O93" s="293">
        <f t="shared" si="3"/>
        <v>12442</v>
      </c>
      <c r="T93" t="str">
        <f>VLOOKUP(B93,[1]CLASIFICACION!$D$5:$D$253,1,0)</f>
        <v>Comision por administracion de Fondos USD</v>
      </c>
    </row>
    <row r="94" spans="1:20" x14ac:dyDescent="0.3">
      <c r="B94" s="303" t="s">
        <v>402</v>
      </c>
      <c r="C94" s="304">
        <v>213</v>
      </c>
      <c r="D94" s="305">
        <v>34954</v>
      </c>
      <c r="E94" s="306">
        <v>1</v>
      </c>
      <c r="F94" s="307">
        <v>45747</v>
      </c>
      <c r="G94" s="303" t="s">
        <v>167</v>
      </c>
      <c r="H94" s="303" t="s">
        <v>396</v>
      </c>
      <c r="I94" s="308">
        <f t="shared" si="2"/>
        <v>34954</v>
      </c>
      <c r="J94" t="e">
        <f>+VLOOKUP(C94,[1]CLASIFICACION!C:C,1,FALSE)</f>
        <v>#N/A</v>
      </c>
      <c r="L94" s="309">
        <v>0</v>
      </c>
      <c r="M94" s="309">
        <v>0</v>
      </c>
      <c r="O94" s="293">
        <f t="shared" si="3"/>
        <v>34954</v>
      </c>
      <c r="T94" t="e">
        <f>VLOOKUP(B94,[1]CLASIFICACION!$D$5:$D$253,1,0)</f>
        <v>#N/A</v>
      </c>
    </row>
    <row r="95" spans="1:20" x14ac:dyDescent="0.3">
      <c r="A95" t="s">
        <v>21</v>
      </c>
      <c r="B95" s="303" t="s">
        <v>374</v>
      </c>
      <c r="C95" s="304">
        <v>21304</v>
      </c>
      <c r="D95" s="305">
        <v>34954</v>
      </c>
      <c r="E95" s="306">
        <v>1</v>
      </c>
      <c r="F95" s="307">
        <v>45747</v>
      </c>
      <c r="G95" s="303" t="s">
        <v>167</v>
      </c>
      <c r="H95" s="303" t="s">
        <v>396</v>
      </c>
      <c r="I95" s="308">
        <f t="shared" si="2"/>
        <v>34954</v>
      </c>
      <c r="J95">
        <f>+VLOOKUP(C95,[1]CLASIFICACION!C:C,1,FALSE)</f>
        <v>21304</v>
      </c>
      <c r="L95" s="309">
        <v>0</v>
      </c>
      <c r="M95" s="309">
        <v>0</v>
      </c>
      <c r="O95" s="293">
        <f t="shared" si="3"/>
        <v>34954</v>
      </c>
    </row>
    <row r="96" spans="1:20" x14ac:dyDescent="0.3">
      <c r="B96" s="303" t="s">
        <v>234</v>
      </c>
      <c r="C96" s="304">
        <v>213042</v>
      </c>
      <c r="D96" s="305">
        <v>1447</v>
      </c>
      <c r="E96" s="306">
        <v>1</v>
      </c>
      <c r="F96" s="307">
        <v>45747</v>
      </c>
      <c r="G96" s="303" t="s">
        <v>167</v>
      </c>
      <c r="H96" s="303" t="s">
        <v>396</v>
      </c>
      <c r="I96" s="308">
        <f t="shared" si="2"/>
        <v>1447</v>
      </c>
      <c r="J96">
        <f>+VLOOKUP(C96,[1]CLASIFICACION!C:C,1,FALSE)</f>
        <v>213042</v>
      </c>
      <c r="L96" s="309">
        <v>0</v>
      </c>
      <c r="M96" s="309">
        <v>0</v>
      </c>
      <c r="O96" s="293">
        <f t="shared" si="3"/>
        <v>1447</v>
      </c>
      <c r="T96" t="str">
        <f>VLOOKUP(B96,[1]CLASIFICACION!$D$5:$D$253,1,0)</f>
        <v>Dif. Precio (+) Bonos Subordinados</v>
      </c>
    </row>
    <row r="97" spans="1:20" x14ac:dyDescent="0.3">
      <c r="B97" s="303" t="s">
        <v>235</v>
      </c>
      <c r="C97" s="304">
        <v>21304202</v>
      </c>
      <c r="D97" s="305">
        <v>1447</v>
      </c>
      <c r="E97" s="306">
        <v>1</v>
      </c>
      <c r="F97" s="307">
        <v>45747</v>
      </c>
      <c r="G97" s="303" t="s">
        <v>167</v>
      </c>
      <c r="H97" s="303" t="s">
        <v>396</v>
      </c>
      <c r="I97" s="308">
        <f t="shared" si="2"/>
        <v>1447</v>
      </c>
      <c r="J97">
        <f>+VLOOKUP(C97,[1]CLASIFICACION!C:C,1,FALSE)</f>
        <v>21304202</v>
      </c>
      <c r="L97" s="309">
        <v>0</v>
      </c>
      <c r="M97" s="309">
        <v>0</v>
      </c>
      <c r="O97" s="293">
        <f t="shared" si="3"/>
        <v>1447</v>
      </c>
      <c r="T97" t="str">
        <f>VLOOKUP(B97,[1]CLASIFICACION!$D$5:$D$253,1,0)</f>
        <v>Dif. Precio (+) Bonos Subordinados - USD</v>
      </c>
    </row>
    <row r="98" spans="1:20" x14ac:dyDescent="0.3">
      <c r="A98" t="s">
        <v>21</v>
      </c>
      <c r="B98" s="303" t="s">
        <v>238</v>
      </c>
      <c r="C98" s="304">
        <v>213043</v>
      </c>
      <c r="D98" s="305">
        <v>31</v>
      </c>
      <c r="E98" s="306">
        <v>1</v>
      </c>
      <c r="F98" s="307">
        <v>45747</v>
      </c>
      <c r="G98" s="303" t="s">
        <v>167</v>
      </c>
      <c r="H98" s="303" t="s">
        <v>396</v>
      </c>
      <c r="I98" s="308">
        <f t="shared" si="2"/>
        <v>31</v>
      </c>
      <c r="J98">
        <f>+VLOOKUP(C98,[1]CLASIFICACION!C:C,1,FALSE)</f>
        <v>213043</v>
      </c>
      <c r="L98" s="309">
        <v>0</v>
      </c>
      <c r="M98" s="309">
        <v>0</v>
      </c>
      <c r="O98" s="293">
        <f t="shared" si="3"/>
        <v>31</v>
      </c>
      <c r="T98" t="str">
        <f>VLOOKUP(B98,[1]CLASIFICACION!$D$5:$D$253,1,0)</f>
        <v>Dif. Precio (+) Bonos Corporativos</v>
      </c>
    </row>
    <row r="99" spans="1:20" x14ac:dyDescent="0.3">
      <c r="B99" s="303" t="s">
        <v>403</v>
      </c>
      <c r="C99" s="304">
        <v>21304302</v>
      </c>
      <c r="D99" s="305">
        <v>31</v>
      </c>
      <c r="E99" s="306">
        <v>1</v>
      </c>
      <c r="F99" s="307">
        <v>45747</v>
      </c>
      <c r="G99" s="303" t="s">
        <v>167</v>
      </c>
      <c r="H99" s="303" t="s">
        <v>396</v>
      </c>
      <c r="I99" s="308">
        <f t="shared" si="2"/>
        <v>31</v>
      </c>
      <c r="J99">
        <f>+VLOOKUP(C99,[1]CLASIFICACION!C:C,1,FALSE)</f>
        <v>21304302</v>
      </c>
      <c r="L99" s="309">
        <v>0</v>
      </c>
      <c r="M99" s="309">
        <v>0</v>
      </c>
      <c r="O99" s="293">
        <f t="shared" ref="O99:O162" si="4">+D99-L99+M99</f>
        <v>31</v>
      </c>
      <c r="T99" t="e">
        <f>VLOOKUP(B99,[1]CLASIFICACION!$D$5:$D$253,1,0)</f>
        <v>#N/A</v>
      </c>
    </row>
    <row r="100" spans="1:20" x14ac:dyDescent="0.3">
      <c r="B100" s="303" t="s">
        <v>232</v>
      </c>
      <c r="C100" s="304">
        <v>213044</v>
      </c>
      <c r="D100" s="305">
        <v>42</v>
      </c>
      <c r="E100" s="306">
        <v>1</v>
      </c>
      <c r="F100" s="307">
        <v>45747</v>
      </c>
      <c r="G100" s="303" t="s">
        <v>167</v>
      </c>
      <c r="H100" s="303" t="s">
        <v>396</v>
      </c>
      <c r="I100" s="308">
        <f t="shared" si="2"/>
        <v>42</v>
      </c>
      <c r="J100">
        <f>+VLOOKUP(C100,[1]CLASIFICACION!C:C,1,FALSE)</f>
        <v>213044</v>
      </c>
      <c r="L100" s="309">
        <v>0</v>
      </c>
      <c r="M100" s="309">
        <v>0</v>
      </c>
      <c r="O100" s="293">
        <f t="shared" si="4"/>
        <v>42</v>
      </c>
      <c r="T100" t="str">
        <f>VLOOKUP(B100,[1]CLASIFICACION!$D$5:$D$253,1,0)</f>
        <v>Dif. Precio (+) Bonos Financieros</v>
      </c>
    </row>
    <row r="101" spans="1:20" x14ac:dyDescent="0.3">
      <c r="B101" s="303" t="s">
        <v>404</v>
      </c>
      <c r="C101" s="304">
        <v>21304402</v>
      </c>
      <c r="D101" s="305">
        <v>42</v>
      </c>
      <c r="E101" s="306">
        <v>1</v>
      </c>
      <c r="F101" s="307">
        <v>45747</v>
      </c>
      <c r="G101" s="303" t="s">
        <v>167</v>
      </c>
      <c r="H101" s="303" t="s">
        <v>396</v>
      </c>
      <c r="I101" s="308">
        <f t="shared" si="2"/>
        <v>42</v>
      </c>
      <c r="J101">
        <f>+VLOOKUP(C101,[1]CLASIFICACION!C:C,1,FALSE)</f>
        <v>21304402</v>
      </c>
      <c r="L101" s="309">
        <v>0</v>
      </c>
      <c r="M101" s="309">
        <v>0</v>
      </c>
      <c r="O101" s="293">
        <f t="shared" si="4"/>
        <v>42</v>
      </c>
      <c r="T101" t="e">
        <f>VLOOKUP(B101,[1]CLASIFICACION!$D$5:$D$253,1,0)</f>
        <v>#N/A</v>
      </c>
    </row>
    <row r="102" spans="1:20" x14ac:dyDescent="0.3">
      <c r="B102" s="303" t="s">
        <v>240</v>
      </c>
      <c r="C102" s="304">
        <v>213046</v>
      </c>
      <c r="D102" s="305">
        <v>33434</v>
      </c>
      <c r="E102" s="306">
        <v>1</v>
      </c>
      <c r="F102" s="307">
        <v>45747</v>
      </c>
      <c r="G102" s="303" t="s">
        <v>167</v>
      </c>
      <c r="H102" s="303" t="s">
        <v>396</v>
      </c>
      <c r="I102" s="308">
        <f t="shared" si="2"/>
        <v>33434</v>
      </c>
      <c r="J102">
        <f>+VLOOKUP(C102,[1]CLASIFICACION!C:C,1,FALSE)</f>
        <v>213046</v>
      </c>
      <c r="L102" s="309">
        <v>0</v>
      </c>
      <c r="M102" s="309">
        <v>0</v>
      </c>
      <c r="O102" s="293">
        <f t="shared" si="4"/>
        <v>33434</v>
      </c>
      <c r="T102" t="str">
        <f>VLOOKUP(B102,[1]CLASIFICACION!$D$5:$D$253,1,0)</f>
        <v>Dif. Precio (+) BBCP</v>
      </c>
    </row>
    <row r="103" spans="1:20" x14ac:dyDescent="0.3">
      <c r="B103" s="303" t="s">
        <v>241</v>
      </c>
      <c r="C103" s="304">
        <v>21304602</v>
      </c>
      <c r="D103" s="305">
        <v>33434</v>
      </c>
      <c r="E103" s="306">
        <v>1</v>
      </c>
      <c r="F103" s="307">
        <v>45747</v>
      </c>
      <c r="G103" s="303" t="s">
        <v>167</v>
      </c>
      <c r="H103" s="303" t="s">
        <v>396</v>
      </c>
      <c r="I103" s="308">
        <f t="shared" si="2"/>
        <v>33434</v>
      </c>
      <c r="J103">
        <f>+VLOOKUP(C103,[1]CLASIFICACION!C:C,1,FALSE)</f>
        <v>21304602</v>
      </c>
      <c r="L103" s="309">
        <v>0</v>
      </c>
      <c r="M103" s="309">
        <v>0</v>
      </c>
      <c r="O103" s="293">
        <f t="shared" si="4"/>
        <v>33434</v>
      </c>
      <c r="T103" t="str">
        <f>VLOOKUP(B103,[1]CLASIFICACION!$D$5:$D$253,1,0)</f>
        <v>Dif. Precio (+) BBCP - USD</v>
      </c>
    </row>
    <row r="104" spans="1:20" x14ac:dyDescent="0.3">
      <c r="A104" t="s">
        <v>299</v>
      </c>
      <c r="B104" s="303" t="s">
        <v>309</v>
      </c>
      <c r="C104" s="304">
        <v>3</v>
      </c>
      <c r="D104" s="305">
        <v>9311475</v>
      </c>
      <c r="E104" s="306">
        <v>1</v>
      </c>
      <c r="F104" s="307">
        <v>45747</v>
      </c>
      <c r="G104" s="303" t="s">
        <v>167</v>
      </c>
      <c r="H104" s="303" t="s">
        <v>396</v>
      </c>
      <c r="I104" s="308">
        <f t="shared" si="2"/>
        <v>9311475</v>
      </c>
      <c r="J104">
        <f>+VLOOKUP(C104,[1]CLASIFICACION!C:C,1,FALSE)</f>
        <v>3</v>
      </c>
      <c r="K104" s="310">
        <f>+L104-D104</f>
        <v>-9311475</v>
      </c>
      <c r="L104" s="309">
        <v>0</v>
      </c>
      <c r="M104" s="309">
        <v>0</v>
      </c>
      <c r="O104" s="293">
        <f t="shared" si="4"/>
        <v>9311475</v>
      </c>
      <c r="T104" t="str">
        <f>VLOOKUP(B104,[1]CLASIFICACION!$D$5:$D$253,1,0)</f>
        <v>PATRIMONIO NETO</v>
      </c>
    </row>
    <row r="105" spans="1:20" x14ac:dyDescent="0.3">
      <c r="B105" s="303" t="s">
        <v>310</v>
      </c>
      <c r="C105" s="304">
        <v>30</v>
      </c>
      <c r="D105" s="305">
        <v>9535029</v>
      </c>
      <c r="E105" s="306">
        <v>1</v>
      </c>
      <c r="F105" s="307">
        <v>45747</v>
      </c>
      <c r="G105" s="303" t="s">
        <v>167</v>
      </c>
      <c r="H105" s="303" t="s">
        <v>396</v>
      </c>
      <c r="I105" s="308">
        <f t="shared" si="2"/>
        <v>9535029</v>
      </c>
      <c r="J105">
        <f>+VLOOKUP(C105,[1]CLASIFICACION!C:C,1,FALSE)</f>
        <v>30</v>
      </c>
      <c r="L105" s="309">
        <v>0</v>
      </c>
      <c r="M105" s="309">
        <v>0</v>
      </c>
      <c r="O105" s="293">
        <f t="shared" si="4"/>
        <v>9535029</v>
      </c>
      <c r="T105" t="str">
        <f>VLOOKUP(B105,[1]CLASIFICACION!$D$5:$D$253,1,0)</f>
        <v>CAPITAL</v>
      </c>
    </row>
    <row r="106" spans="1:20" x14ac:dyDescent="0.3">
      <c r="A106" t="s">
        <v>299</v>
      </c>
      <c r="B106" s="303" t="s">
        <v>311</v>
      </c>
      <c r="C106" s="304">
        <v>301</v>
      </c>
      <c r="D106" s="305">
        <v>9535029</v>
      </c>
      <c r="E106" s="306">
        <v>1</v>
      </c>
      <c r="F106" s="307">
        <v>45747</v>
      </c>
      <c r="G106" s="303" t="s">
        <v>167</v>
      </c>
      <c r="H106" s="303" t="s">
        <v>396</v>
      </c>
      <c r="I106" s="308">
        <f t="shared" si="2"/>
        <v>9535029</v>
      </c>
      <c r="J106">
        <f>+VLOOKUP(C106,[1]CLASIFICACION!C:C,1,FALSE)</f>
        <v>301</v>
      </c>
      <c r="L106" s="309">
        <v>0</v>
      </c>
      <c r="M106" s="309">
        <v>0</v>
      </c>
      <c r="O106" s="293">
        <f>+D106-L106+M106</f>
        <v>9535029</v>
      </c>
    </row>
    <row r="107" spans="1:20" x14ac:dyDescent="0.3">
      <c r="B107" s="303" t="s">
        <v>311</v>
      </c>
      <c r="C107" s="304">
        <v>30111</v>
      </c>
      <c r="D107" s="305">
        <v>9535029</v>
      </c>
      <c r="E107" s="306">
        <v>1</v>
      </c>
      <c r="F107" s="307">
        <v>45747</v>
      </c>
      <c r="G107" s="303" t="s">
        <v>167</v>
      </c>
      <c r="H107" s="303" t="s">
        <v>396</v>
      </c>
      <c r="I107" s="308">
        <f t="shared" si="2"/>
        <v>9535029</v>
      </c>
      <c r="J107">
        <f>+VLOOKUP(C107,[1]CLASIFICACION!C:C,1,FALSE)</f>
        <v>30111</v>
      </c>
      <c r="L107" s="309">
        <v>0</v>
      </c>
      <c r="M107" s="309">
        <v>0</v>
      </c>
      <c r="O107" s="293">
        <f t="shared" si="4"/>
        <v>9535029</v>
      </c>
      <c r="P107" s="311">
        <f>+O109+O117+O118</f>
        <v>9794103</v>
      </c>
      <c r="T107" t="str">
        <f>VLOOKUP(B107,[1]CLASIFICACION!$D$5:$D$253,1,0)</f>
        <v>CAPITAL</v>
      </c>
    </row>
    <row r="108" spans="1:20" x14ac:dyDescent="0.3">
      <c r="B108" s="303" t="s">
        <v>311</v>
      </c>
      <c r="C108" s="304">
        <v>301111</v>
      </c>
      <c r="D108" s="305">
        <v>9535029</v>
      </c>
      <c r="E108" s="306">
        <v>1</v>
      </c>
      <c r="F108" s="307">
        <v>45747</v>
      </c>
      <c r="G108" s="303" t="s">
        <v>167</v>
      </c>
      <c r="H108" s="303" t="s">
        <v>396</v>
      </c>
      <c r="I108" s="308">
        <f t="shared" si="2"/>
        <v>9535029</v>
      </c>
      <c r="J108">
        <f>+VLOOKUP(C108,[1]CLASIFICACION!C:C,1,FALSE)</f>
        <v>301111</v>
      </c>
      <c r="L108" s="309">
        <v>0</v>
      </c>
      <c r="M108" s="309">
        <v>0</v>
      </c>
      <c r="O108" s="293">
        <f t="shared" si="4"/>
        <v>9535029</v>
      </c>
      <c r="T108" t="str">
        <f>VLOOKUP(B108,[1]CLASIFICACION!$D$5:$D$253,1,0)</f>
        <v>CAPITAL</v>
      </c>
    </row>
    <row r="109" spans="1:20" x14ac:dyDescent="0.3">
      <c r="B109" s="303" t="s">
        <v>64</v>
      </c>
      <c r="C109" s="304">
        <v>30111101</v>
      </c>
      <c r="D109" s="305">
        <v>9535029</v>
      </c>
      <c r="E109" s="306">
        <v>1</v>
      </c>
      <c r="F109" s="307">
        <v>45747</v>
      </c>
      <c r="G109" s="303" t="s">
        <v>167</v>
      </c>
      <c r="H109" s="303" t="s">
        <v>396</v>
      </c>
      <c r="I109" s="308">
        <f t="shared" si="2"/>
        <v>9535029</v>
      </c>
      <c r="J109">
        <f>+VLOOKUP(C109,[1]CLASIFICACION!C:C,1,FALSE)</f>
        <v>30111101</v>
      </c>
      <c r="L109" s="309">
        <v>0</v>
      </c>
      <c r="M109" s="309">
        <v>0</v>
      </c>
      <c r="O109" s="293">
        <f t="shared" si="4"/>
        <v>9535029</v>
      </c>
      <c r="T109" t="str">
        <f>VLOOKUP(B109,[1]CLASIFICACION!$D$5:$D$253,1,0)</f>
        <v>Suscripciones</v>
      </c>
    </row>
    <row r="110" spans="1:20" x14ac:dyDescent="0.3">
      <c r="B110" s="303" t="s">
        <v>312</v>
      </c>
      <c r="C110" s="304">
        <v>3011110102</v>
      </c>
      <c r="D110" s="305">
        <v>9535029</v>
      </c>
      <c r="E110" s="306">
        <v>1</v>
      </c>
      <c r="F110" s="307">
        <v>45747</v>
      </c>
      <c r="G110" s="303" t="s">
        <v>167</v>
      </c>
      <c r="H110" s="303" t="s">
        <v>396</v>
      </c>
      <c r="I110" s="308">
        <f t="shared" si="2"/>
        <v>9535029</v>
      </c>
      <c r="J110">
        <f>+VLOOKUP(C110,[1]CLASIFICACION!C:C,1,FALSE)</f>
        <v>3011110102</v>
      </c>
      <c r="L110" s="309">
        <v>0</v>
      </c>
      <c r="M110" s="309">
        <v>0</v>
      </c>
      <c r="O110" s="293">
        <f t="shared" si="4"/>
        <v>9535029</v>
      </c>
      <c r="T110" t="str">
        <f>VLOOKUP(B110,[1]CLASIFICACION!$D$5:$D$253,1,0)</f>
        <v>Suscripciones USD</v>
      </c>
    </row>
    <row r="111" spans="1:20" x14ac:dyDescent="0.3">
      <c r="B111" s="303" t="s">
        <v>61</v>
      </c>
      <c r="C111" s="304">
        <v>303</v>
      </c>
      <c r="D111" s="305">
        <v>-223554</v>
      </c>
      <c r="E111" s="306">
        <v>1</v>
      </c>
      <c r="F111" s="307">
        <v>45747</v>
      </c>
      <c r="G111" s="303" t="s">
        <v>167</v>
      </c>
      <c r="H111" s="303" t="s">
        <v>396</v>
      </c>
      <c r="I111" s="308">
        <f t="shared" si="2"/>
        <v>-223554</v>
      </c>
      <c r="J111">
        <f>+VLOOKUP(C111,[1]CLASIFICACION!C:C,1,FALSE)</f>
        <v>303</v>
      </c>
      <c r="L111" s="309">
        <v>0</v>
      </c>
      <c r="M111" s="309">
        <v>0</v>
      </c>
      <c r="O111" s="293">
        <f t="shared" si="4"/>
        <v>-223554</v>
      </c>
      <c r="T111" t="str">
        <f>VLOOKUP(B111,[1]CLASIFICACION!$D$5:$D$253,1,0)</f>
        <v>RESULTADOS</v>
      </c>
    </row>
    <row r="112" spans="1:20" x14ac:dyDescent="0.3">
      <c r="B112" s="303" t="s">
        <v>313</v>
      </c>
      <c r="C112" s="304">
        <v>30311</v>
      </c>
      <c r="D112" s="305">
        <v>-223554</v>
      </c>
      <c r="E112" s="306">
        <v>1</v>
      </c>
      <c r="F112" s="307">
        <v>45747</v>
      </c>
      <c r="G112" s="303" t="s">
        <v>167</v>
      </c>
      <c r="H112" s="303" t="s">
        <v>396</v>
      </c>
      <c r="I112" s="308">
        <f t="shared" si="2"/>
        <v>-223554</v>
      </c>
      <c r="J112">
        <f>+VLOOKUP(C112,[1]CLASIFICACION!C:C,1,FALSE)</f>
        <v>30311</v>
      </c>
      <c r="L112" s="309">
        <v>0</v>
      </c>
      <c r="M112" s="309">
        <v>0</v>
      </c>
      <c r="O112" s="293">
        <f t="shared" si="4"/>
        <v>-223554</v>
      </c>
      <c r="T112" t="str">
        <f>VLOOKUP(B112,[1]CLASIFICACION!$D$5:$D$253,1,0)</f>
        <v>RESULTADOS</v>
      </c>
    </row>
    <row r="113" spans="1:20" x14ac:dyDescent="0.3">
      <c r="A113" t="s">
        <v>375</v>
      </c>
      <c r="B113" s="303" t="s">
        <v>313</v>
      </c>
      <c r="C113" s="304">
        <v>303111</v>
      </c>
      <c r="D113" s="305">
        <v>-223554</v>
      </c>
      <c r="E113" s="306">
        <v>1</v>
      </c>
      <c r="F113" s="307">
        <v>45747</v>
      </c>
      <c r="G113" s="303" t="s">
        <v>167</v>
      </c>
      <c r="H113" s="303" t="s">
        <v>396</v>
      </c>
      <c r="I113" s="308">
        <f t="shared" si="2"/>
        <v>-223554</v>
      </c>
      <c r="J113">
        <f>+VLOOKUP(C113,[1]CLASIFICACION!C:C,1,FALSE)</f>
        <v>303111</v>
      </c>
      <c r="L113" s="309">
        <v>0</v>
      </c>
      <c r="M113" s="309">
        <v>0</v>
      </c>
      <c r="O113" s="293">
        <f t="shared" si="4"/>
        <v>-223554</v>
      </c>
      <c r="T113" t="str">
        <f>VLOOKUP(B113,[1]CLASIFICACION!$D$5:$D$253,1,0)</f>
        <v>RESULTADOS</v>
      </c>
    </row>
    <row r="114" spans="1:20" x14ac:dyDescent="0.3">
      <c r="B114" s="303" t="s">
        <v>314</v>
      </c>
      <c r="C114" s="304">
        <v>30311101</v>
      </c>
      <c r="D114" s="305">
        <v>-314566</v>
      </c>
      <c r="E114" s="306">
        <v>1</v>
      </c>
      <c r="F114" s="307">
        <v>45747</v>
      </c>
      <c r="G114" s="303" t="s">
        <v>167</v>
      </c>
      <c r="H114" s="303" t="s">
        <v>396</v>
      </c>
      <c r="I114" s="308">
        <f t="shared" si="2"/>
        <v>-314566</v>
      </c>
      <c r="J114">
        <f>+VLOOKUP(C114,[1]CLASIFICACION!C:C,1,FALSE)</f>
        <v>30311101</v>
      </c>
      <c r="L114" s="309">
        <v>0</v>
      </c>
      <c r="M114" s="309">
        <v>0</v>
      </c>
      <c r="O114" s="293">
        <f t="shared" si="4"/>
        <v>-314566</v>
      </c>
      <c r="T114" t="str">
        <f>VLOOKUP(B114,[1]CLASIFICACION!$D$5:$D$253,1,0)</f>
        <v>Resultados Acumulados</v>
      </c>
    </row>
    <row r="115" spans="1:20" x14ac:dyDescent="0.3">
      <c r="B115" s="303" t="s">
        <v>315</v>
      </c>
      <c r="C115" s="304">
        <v>30311102</v>
      </c>
      <c r="D115" s="305">
        <v>91012</v>
      </c>
      <c r="E115" s="306">
        <v>1</v>
      </c>
      <c r="F115" s="307">
        <v>45747</v>
      </c>
      <c r="G115" s="303" t="s">
        <v>167</v>
      </c>
      <c r="H115" s="303" t="s">
        <v>396</v>
      </c>
      <c r="I115" s="308">
        <f t="shared" si="2"/>
        <v>91012</v>
      </c>
      <c r="J115">
        <f>+VLOOKUP(C115,[1]CLASIFICACION!C:C,1,FALSE)</f>
        <v>30311102</v>
      </c>
      <c r="L115" s="309">
        <v>0</v>
      </c>
      <c r="M115" s="309">
        <v>0</v>
      </c>
      <c r="O115" s="293">
        <f t="shared" si="4"/>
        <v>91012</v>
      </c>
      <c r="T115" t="str">
        <f>VLOOKUP(B115,[1]CLASIFICACION!$D$5:$D$253,1,0)</f>
        <v>Resultado del Ejercicio</v>
      </c>
    </row>
    <row r="116" spans="1:20" x14ac:dyDescent="0.3">
      <c r="B116" s="303" t="s">
        <v>43</v>
      </c>
      <c r="C116" s="304">
        <v>4</v>
      </c>
      <c r="D116" s="305">
        <v>130193</v>
      </c>
      <c r="E116" s="306">
        <v>1</v>
      </c>
      <c r="F116" s="307">
        <v>45747</v>
      </c>
      <c r="G116" s="303" t="s">
        <v>167</v>
      </c>
      <c r="H116" s="303" t="s">
        <v>396</v>
      </c>
      <c r="I116" s="308">
        <f t="shared" si="2"/>
        <v>130193</v>
      </c>
      <c r="J116">
        <f>+VLOOKUP(C116,[1]CLASIFICACION!C:C,1,FALSE)</f>
        <v>4</v>
      </c>
      <c r="L116" s="309">
        <v>0</v>
      </c>
      <c r="M116" s="309">
        <v>0</v>
      </c>
      <c r="O116" s="293">
        <f t="shared" si="4"/>
        <v>130193</v>
      </c>
      <c r="T116" t="str">
        <f>VLOOKUP(B116,[1]CLASIFICACION!$D$5:$D$253,1,0)</f>
        <v>INGRESOS</v>
      </c>
    </row>
    <row r="117" spans="1:20" x14ac:dyDescent="0.3">
      <c r="A117" t="s">
        <v>375</v>
      </c>
      <c r="B117" s="303" t="s">
        <v>316</v>
      </c>
      <c r="C117" s="304">
        <v>41</v>
      </c>
      <c r="D117" s="305">
        <v>129537</v>
      </c>
      <c r="E117" s="306">
        <v>1</v>
      </c>
      <c r="F117" s="307">
        <v>45747</v>
      </c>
      <c r="G117" s="303" t="s">
        <v>167</v>
      </c>
      <c r="H117" s="303" t="s">
        <v>396</v>
      </c>
      <c r="I117" s="308">
        <f t="shared" si="2"/>
        <v>129537</v>
      </c>
      <c r="J117">
        <f>+VLOOKUP(C117,[1]CLASIFICACION!C:C,1,FALSE)</f>
        <v>41</v>
      </c>
      <c r="L117" s="309">
        <v>0</v>
      </c>
      <c r="M117" s="309">
        <v>0</v>
      </c>
      <c r="O117" s="293">
        <f t="shared" si="4"/>
        <v>129537</v>
      </c>
      <c r="T117" t="str">
        <f>VLOOKUP(B117,[1]CLASIFICACION!$D$5:$D$253,1,0)</f>
        <v>INGRESOS OPERATIVOS</v>
      </c>
    </row>
    <row r="118" spans="1:20" x14ac:dyDescent="0.3">
      <c r="A118" t="s">
        <v>375</v>
      </c>
      <c r="B118" s="303" t="s">
        <v>317</v>
      </c>
      <c r="C118" s="304">
        <v>413</v>
      </c>
      <c r="D118" s="305">
        <v>129537</v>
      </c>
      <c r="E118" s="306">
        <v>1</v>
      </c>
      <c r="F118" s="307">
        <v>45747</v>
      </c>
      <c r="G118" s="303" t="s">
        <v>167</v>
      </c>
      <c r="H118" s="303" t="s">
        <v>396</v>
      </c>
      <c r="I118" s="308">
        <f t="shared" si="2"/>
        <v>129537</v>
      </c>
      <c r="J118">
        <f>+VLOOKUP(C118,[1]CLASIFICACION!C:C,1,FALSE)</f>
        <v>413</v>
      </c>
      <c r="L118" s="309">
        <v>0</v>
      </c>
      <c r="M118" s="309">
        <v>0</v>
      </c>
      <c r="O118" s="293">
        <f t="shared" si="4"/>
        <v>129537</v>
      </c>
      <c r="T118" t="str">
        <f>VLOOKUP(B118,[1]CLASIFICACION!$D$5:$D$253,1,0)</f>
        <v>Ingresos y rentas de cartera propia</v>
      </c>
    </row>
    <row r="119" spans="1:20" x14ac:dyDescent="0.3">
      <c r="B119" s="303" t="s">
        <v>318</v>
      </c>
      <c r="C119" s="304">
        <v>41301</v>
      </c>
      <c r="D119" s="305">
        <v>120643</v>
      </c>
      <c r="E119" s="306">
        <v>1</v>
      </c>
      <c r="F119" s="307">
        <v>45747</v>
      </c>
      <c r="G119" s="303" t="s">
        <v>167</v>
      </c>
      <c r="H119" s="303" t="s">
        <v>396</v>
      </c>
      <c r="I119" s="308">
        <f t="shared" si="2"/>
        <v>120643</v>
      </c>
      <c r="J119">
        <f>+VLOOKUP(C119,[1]CLASIFICACION!C:C,1,FALSE)</f>
        <v>41301</v>
      </c>
      <c r="L119" s="309">
        <v>0</v>
      </c>
      <c r="M119" s="309">
        <v>0</v>
      </c>
      <c r="O119" s="293">
        <f t="shared" si="4"/>
        <v>120643</v>
      </c>
    </row>
    <row r="120" spans="1:20" x14ac:dyDescent="0.3">
      <c r="B120" s="303" t="s">
        <v>318</v>
      </c>
      <c r="C120" s="304">
        <v>413011</v>
      </c>
      <c r="D120" s="305">
        <v>120643</v>
      </c>
      <c r="E120" s="306">
        <v>1</v>
      </c>
      <c r="F120" s="307">
        <v>45747</v>
      </c>
      <c r="G120" s="303" t="s">
        <v>167</v>
      </c>
      <c r="H120" s="303" t="s">
        <v>396</v>
      </c>
      <c r="I120" s="308">
        <f t="shared" si="2"/>
        <v>120643</v>
      </c>
      <c r="J120">
        <f>+VLOOKUP(C120,[1]CLASIFICACION!C:C,1,FALSE)</f>
        <v>413011</v>
      </c>
      <c r="L120" s="309">
        <v>0</v>
      </c>
      <c r="M120" s="309">
        <v>0</v>
      </c>
      <c r="O120" s="293">
        <f t="shared" si="4"/>
        <v>120643</v>
      </c>
      <c r="T120" t="str">
        <f>VLOOKUP(B120,[1]CLASIFICACION!$D$5:$D$253,1,0)</f>
        <v>Intereses y dividendos de cartera propia</v>
      </c>
    </row>
    <row r="121" spans="1:20" x14ac:dyDescent="0.3">
      <c r="B121" s="303" t="s">
        <v>212</v>
      </c>
      <c r="C121" s="304">
        <v>41301101</v>
      </c>
      <c r="D121" s="305">
        <v>7818</v>
      </c>
      <c r="E121" s="306">
        <v>1</v>
      </c>
      <c r="F121" s="307">
        <v>45747</v>
      </c>
      <c r="G121" s="303" t="s">
        <v>167</v>
      </c>
      <c r="H121" s="303" t="s">
        <v>396</v>
      </c>
      <c r="I121" s="308">
        <f t="shared" si="2"/>
        <v>7818</v>
      </c>
      <c r="J121">
        <f>+VLOOKUP(C121,[1]CLASIFICACION!C:C,1,FALSE)</f>
        <v>41301101</v>
      </c>
      <c r="L121" s="309">
        <v>0</v>
      </c>
      <c r="M121" s="309">
        <v>0</v>
      </c>
      <c r="O121" s="293">
        <f t="shared" si="4"/>
        <v>7818</v>
      </c>
      <c r="T121" t="str">
        <f>VLOOKUP(B121,[1]CLASIFICACION!$D$5:$D$253,1,0)</f>
        <v>Bonos Financieros</v>
      </c>
    </row>
    <row r="122" spans="1:20" x14ac:dyDescent="0.3">
      <c r="B122" s="303" t="s">
        <v>213</v>
      </c>
      <c r="C122" s="304">
        <v>4130110102</v>
      </c>
      <c r="D122" s="305">
        <v>7818</v>
      </c>
      <c r="E122" s="306">
        <v>1</v>
      </c>
      <c r="F122" s="307">
        <v>45747</v>
      </c>
      <c r="G122" s="303" t="s">
        <v>167</v>
      </c>
      <c r="H122" s="303" t="s">
        <v>396</v>
      </c>
      <c r="I122" s="308">
        <f t="shared" si="2"/>
        <v>7818</v>
      </c>
      <c r="J122">
        <f>+VLOOKUP(C122,[1]CLASIFICACION!C:C,1,FALSE)</f>
        <v>4130110102</v>
      </c>
      <c r="L122" s="309">
        <v>0</v>
      </c>
      <c r="M122" s="309">
        <v>0</v>
      </c>
      <c r="O122" s="293">
        <f t="shared" si="4"/>
        <v>7818</v>
      </c>
      <c r="T122" t="str">
        <f>VLOOKUP(B122,[1]CLASIFICACION!$D$5:$D$253,1,0)</f>
        <v>Bonos Financieros - USD</v>
      </c>
    </row>
    <row r="123" spans="1:20" x14ac:dyDescent="0.3">
      <c r="B123" s="303" t="s">
        <v>214</v>
      </c>
      <c r="C123" s="304">
        <v>41301102</v>
      </c>
      <c r="D123" s="305">
        <v>22013</v>
      </c>
      <c r="E123" s="306">
        <v>1</v>
      </c>
      <c r="F123" s="307">
        <v>45747</v>
      </c>
      <c r="G123" s="303" t="s">
        <v>167</v>
      </c>
      <c r="H123" s="303" t="s">
        <v>396</v>
      </c>
      <c r="I123" s="308">
        <f t="shared" si="2"/>
        <v>22013</v>
      </c>
      <c r="J123">
        <f>+VLOOKUP(C123,[1]CLASIFICACION!C:C,1,FALSE)</f>
        <v>41301102</v>
      </c>
      <c r="L123" s="309">
        <v>0</v>
      </c>
      <c r="M123" s="309">
        <v>0</v>
      </c>
      <c r="O123" s="293">
        <f t="shared" si="4"/>
        <v>22013</v>
      </c>
      <c r="T123" t="str">
        <f>VLOOKUP(B123,[1]CLASIFICACION!$D$5:$D$253,1,0)</f>
        <v>Bonos Subordinados</v>
      </c>
    </row>
    <row r="124" spans="1:20" x14ac:dyDescent="0.3">
      <c r="B124" s="303" t="s">
        <v>215</v>
      </c>
      <c r="C124" s="304">
        <v>4130110202</v>
      </c>
      <c r="D124" s="305">
        <v>22013</v>
      </c>
      <c r="E124" s="306">
        <v>1</v>
      </c>
      <c r="F124" s="307">
        <v>45747</v>
      </c>
      <c r="G124" s="303" t="s">
        <v>167</v>
      </c>
      <c r="H124" s="303" t="s">
        <v>396</v>
      </c>
      <c r="I124" s="308">
        <f t="shared" si="2"/>
        <v>22013</v>
      </c>
      <c r="J124">
        <f>+VLOOKUP(C124,[1]CLASIFICACION!C:C,1,FALSE)</f>
        <v>4130110202</v>
      </c>
      <c r="L124" s="309">
        <v>0</v>
      </c>
      <c r="M124" s="309">
        <v>0</v>
      </c>
      <c r="O124" s="293">
        <f t="shared" si="4"/>
        <v>22013</v>
      </c>
      <c r="T124" t="str">
        <f>VLOOKUP(B124,[1]CLASIFICACION!$D$5:$D$253,1,0)</f>
        <v>Bonos Subordinados - USD</v>
      </c>
    </row>
    <row r="125" spans="1:20" x14ac:dyDescent="0.3">
      <c r="A125" t="s">
        <v>43</v>
      </c>
      <c r="B125" s="303" t="s">
        <v>216</v>
      </c>
      <c r="C125" s="304">
        <v>41301103</v>
      </c>
      <c r="D125" s="305">
        <v>63514</v>
      </c>
      <c r="E125" s="306">
        <v>1</v>
      </c>
      <c r="F125" s="307">
        <v>45747</v>
      </c>
      <c r="G125" s="303" t="s">
        <v>167</v>
      </c>
      <c r="H125" s="303" t="s">
        <v>396</v>
      </c>
      <c r="I125" s="308">
        <f t="shared" si="2"/>
        <v>63514</v>
      </c>
      <c r="J125">
        <f>+VLOOKUP(C125,[1]CLASIFICACION!C:C,1,FALSE)</f>
        <v>41301103</v>
      </c>
      <c r="L125" s="309">
        <v>0</v>
      </c>
      <c r="M125" s="309">
        <v>0</v>
      </c>
      <c r="O125" s="293">
        <f t="shared" si="4"/>
        <v>63514</v>
      </c>
      <c r="T125" t="str">
        <f>VLOOKUP(B125,[1]CLASIFICACION!$D$5:$D$253,1,0)</f>
        <v>CDA</v>
      </c>
    </row>
    <row r="126" spans="1:20" x14ac:dyDescent="0.3">
      <c r="B126" s="303" t="s">
        <v>217</v>
      </c>
      <c r="C126" s="304">
        <v>4130110302</v>
      </c>
      <c r="D126" s="305">
        <v>63514</v>
      </c>
      <c r="E126" s="306">
        <v>1</v>
      </c>
      <c r="F126" s="307">
        <v>45747</v>
      </c>
      <c r="G126" s="303" t="s">
        <v>167</v>
      </c>
      <c r="H126" s="303" t="s">
        <v>396</v>
      </c>
      <c r="I126" s="308">
        <f t="shared" si="2"/>
        <v>63514</v>
      </c>
      <c r="J126">
        <f>+VLOOKUP(C126,[1]CLASIFICACION!C:C,1,FALSE)</f>
        <v>4130110302</v>
      </c>
      <c r="L126" s="309">
        <v>0</v>
      </c>
      <c r="M126" s="309">
        <v>0</v>
      </c>
      <c r="O126" s="293">
        <f t="shared" si="4"/>
        <v>63514</v>
      </c>
    </row>
    <row r="127" spans="1:20" x14ac:dyDescent="0.3">
      <c r="A127" t="s">
        <v>43</v>
      </c>
      <c r="B127" s="303" t="s">
        <v>219</v>
      </c>
      <c r="C127" s="304">
        <v>41301104</v>
      </c>
      <c r="D127" s="305">
        <v>15066</v>
      </c>
      <c r="E127" s="306">
        <v>1</v>
      </c>
      <c r="F127" s="307">
        <v>45747</v>
      </c>
      <c r="G127" s="303" t="s">
        <v>167</v>
      </c>
      <c r="H127" s="303" t="s">
        <v>396</v>
      </c>
      <c r="I127" s="308">
        <f t="shared" si="2"/>
        <v>15066</v>
      </c>
      <c r="J127">
        <f>+VLOOKUP(C127,[1]CLASIFICACION!C:C,1,FALSE)</f>
        <v>41301104</v>
      </c>
      <c r="L127" s="309">
        <v>0</v>
      </c>
      <c r="M127" s="309">
        <v>0</v>
      </c>
      <c r="O127" s="293">
        <f t="shared" si="4"/>
        <v>15066</v>
      </c>
      <c r="T127" t="str">
        <f>VLOOKUP(B127,[1]CLASIFICACION!$D$5:$D$253,1,0)</f>
        <v>Bonos Corporativos</v>
      </c>
    </row>
    <row r="128" spans="1:20" x14ac:dyDescent="0.3">
      <c r="B128" s="303" t="s">
        <v>220</v>
      </c>
      <c r="C128" s="304">
        <v>4130110402</v>
      </c>
      <c r="D128" s="305">
        <v>15066</v>
      </c>
      <c r="E128" s="306">
        <v>1</v>
      </c>
      <c r="F128" s="307">
        <v>45747</v>
      </c>
      <c r="G128" s="303" t="s">
        <v>167</v>
      </c>
      <c r="H128" s="303" t="s">
        <v>396</v>
      </c>
      <c r="I128" s="308">
        <f t="shared" si="2"/>
        <v>15066</v>
      </c>
      <c r="J128">
        <f>+VLOOKUP(C128,[1]CLASIFICACION!C:C,1,FALSE)</f>
        <v>4130110402</v>
      </c>
      <c r="L128" s="309">
        <v>0</v>
      </c>
      <c r="M128" s="309">
        <v>0</v>
      </c>
      <c r="O128" s="293">
        <f t="shared" si="4"/>
        <v>15066</v>
      </c>
      <c r="T128" t="str">
        <f>VLOOKUP(B128,[1]CLASIFICACION!$D$5:$D$253,1,0)</f>
        <v>Bonos Corporativos - USD</v>
      </c>
    </row>
    <row r="129" spans="1:20" x14ac:dyDescent="0.3">
      <c r="A129" t="s">
        <v>43</v>
      </c>
      <c r="B129" s="303" t="s">
        <v>221</v>
      </c>
      <c r="C129" s="304">
        <v>41301105</v>
      </c>
      <c r="D129" s="305">
        <v>12232</v>
      </c>
      <c r="E129" s="306">
        <v>1</v>
      </c>
      <c r="F129" s="307">
        <v>45747</v>
      </c>
      <c r="G129" s="303" t="s">
        <v>167</v>
      </c>
      <c r="H129" s="303" t="s">
        <v>396</v>
      </c>
      <c r="I129" s="308">
        <f t="shared" si="2"/>
        <v>12232</v>
      </c>
      <c r="J129">
        <f>+VLOOKUP(C129,[1]CLASIFICACION!C:C,1,FALSE)</f>
        <v>41301105</v>
      </c>
      <c r="L129" s="309">
        <v>0</v>
      </c>
      <c r="M129" s="309">
        <v>0</v>
      </c>
      <c r="O129" s="293">
        <f t="shared" si="4"/>
        <v>12232</v>
      </c>
      <c r="T129" t="str">
        <f>VLOOKUP(B129,[1]CLASIFICACION!$D$5:$D$253,1,0)</f>
        <v>BBCP</v>
      </c>
    </row>
    <row r="130" spans="1:20" x14ac:dyDescent="0.3">
      <c r="B130" s="303" t="s">
        <v>222</v>
      </c>
      <c r="C130" s="304">
        <v>4130110502</v>
      </c>
      <c r="D130" s="305">
        <v>12232</v>
      </c>
      <c r="E130" s="306">
        <v>1</v>
      </c>
      <c r="F130" s="307">
        <v>45747</v>
      </c>
      <c r="G130" s="303" t="s">
        <v>167</v>
      </c>
      <c r="H130" s="303" t="s">
        <v>396</v>
      </c>
      <c r="I130" s="308">
        <f t="shared" si="2"/>
        <v>12232</v>
      </c>
      <c r="J130">
        <f>+VLOOKUP(C130,[1]CLASIFICACION!C:C,1,FALSE)</f>
        <v>4130110502</v>
      </c>
      <c r="L130" s="309">
        <v>0</v>
      </c>
      <c r="M130" s="309">
        <v>0</v>
      </c>
      <c r="O130" s="293">
        <f t="shared" si="4"/>
        <v>12232</v>
      </c>
      <c r="T130" t="str">
        <f>VLOOKUP(B130,[1]CLASIFICACION!$D$5:$D$253,1,0)</f>
        <v>BBCP - USD</v>
      </c>
    </row>
    <row r="131" spans="1:20" x14ac:dyDescent="0.3">
      <c r="A131" t="s">
        <v>43</v>
      </c>
      <c r="B131" s="303" t="s">
        <v>325</v>
      </c>
      <c r="C131" s="304">
        <v>41302</v>
      </c>
      <c r="D131" s="305">
        <v>8894</v>
      </c>
      <c r="E131" s="306">
        <v>1</v>
      </c>
      <c r="F131" s="307">
        <v>45747</v>
      </c>
      <c r="G131" s="303" t="s">
        <v>167</v>
      </c>
      <c r="H131" s="303" t="s">
        <v>396</v>
      </c>
      <c r="I131" s="308">
        <f t="shared" si="2"/>
        <v>8894</v>
      </c>
      <c r="J131">
        <f>+VLOOKUP(C131,[1]CLASIFICACION!C:C,1,FALSE)</f>
        <v>41302</v>
      </c>
      <c r="L131" s="309">
        <v>0</v>
      </c>
      <c r="M131" s="309">
        <v>0</v>
      </c>
      <c r="O131" s="293">
        <f t="shared" si="4"/>
        <v>8894</v>
      </c>
      <c r="T131" t="str">
        <f>VLOOKUP(B131,[1]CLASIFICACION!$D$5:$D$253,1,0)</f>
        <v>Por diferencia de valor de títulos valor</v>
      </c>
    </row>
    <row r="132" spans="1:20" x14ac:dyDescent="0.3">
      <c r="B132" s="303" t="s">
        <v>326</v>
      </c>
      <c r="C132" s="304">
        <v>413021</v>
      </c>
      <c r="D132" s="305">
        <v>1908</v>
      </c>
      <c r="E132" s="306">
        <v>1</v>
      </c>
      <c r="F132" s="307">
        <v>45747</v>
      </c>
      <c r="G132" s="303" t="s">
        <v>167</v>
      </c>
      <c r="H132" s="303" t="s">
        <v>396</v>
      </c>
      <c r="I132" s="308">
        <f t="shared" si="2"/>
        <v>1908</v>
      </c>
      <c r="J132">
        <f>+VLOOKUP(C132,[1]CLASIFICACION!C:C,1,FALSE)</f>
        <v>413021</v>
      </c>
      <c r="L132" s="309">
        <v>0</v>
      </c>
      <c r="M132" s="309">
        <v>0</v>
      </c>
      <c r="O132" s="293">
        <f t="shared" si="4"/>
        <v>1908</v>
      </c>
      <c r="T132" t="str">
        <f>VLOOKUP(B132,[1]CLASIFICACION!$D$5:$D$253,1,0)</f>
        <v>Primas por valor de compra</v>
      </c>
    </row>
    <row r="133" spans="1:20" x14ac:dyDescent="0.3">
      <c r="A133" t="s">
        <v>43</v>
      </c>
      <c r="B133" s="303" t="s">
        <v>212</v>
      </c>
      <c r="C133" s="304">
        <v>41302101</v>
      </c>
      <c r="D133" s="305">
        <v>38</v>
      </c>
      <c r="E133" s="306">
        <v>1</v>
      </c>
      <c r="F133" s="307">
        <v>45747</v>
      </c>
      <c r="G133" s="303" t="s">
        <v>167</v>
      </c>
      <c r="H133" s="303" t="s">
        <v>396</v>
      </c>
      <c r="I133" s="308">
        <f t="shared" si="2"/>
        <v>38</v>
      </c>
      <c r="J133">
        <f>+VLOOKUP(C133,[1]CLASIFICACION!C:C,1,FALSE)</f>
        <v>41302101</v>
      </c>
      <c r="L133" s="309">
        <v>0</v>
      </c>
      <c r="M133" s="309">
        <v>0</v>
      </c>
      <c r="O133" s="293">
        <f t="shared" si="4"/>
        <v>38</v>
      </c>
      <c r="T133" t="str">
        <f>VLOOKUP(B133,[1]CLASIFICACION!$D$5:$D$253,1,0)</f>
        <v>Bonos Financieros</v>
      </c>
    </row>
    <row r="134" spans="1:20" x14ac:dyDescent="0.3">
      <c r="B134" s="303" t="s">
        <v>213</v>
      </c>
      <c r="C134" s="304">
        <v>4130210102</v>
      </c>
      <c r="D134" s="305">
        <v>38</v>
      </c>
      <c r="E134" s="306">
        <v>1</v>
      </c>
      <c r="F134" s="307">
        <v>45747</v>
      </c>
      <c r="G134" s="303" t="s">
        <v>167</v>
      </c>
      <c r="H134" s="303" t="s">
        <v>396</v>
      </c>
      <c r="I134" s="308">
        <f t="shared" si="2"/>
        <v>38</v>
      </c>
      <c r="J134">
        <f>+VLOOKUP(C134,[1]CLASIFICACION!C:C,1,FALSE)</f>
        <v>4130210102</v>
      </c>
      <c r="L134" s="309">
        <v>0</v>
      </c>
      <c r="M134" s="309">
        <v>0</v>
      </c>
      <c r="O134" s="293">
        <f t="shared" si="4"/>
        <v>38</v>
      </c>
      <c r="T134" t="str">
        <f>VLOOKUP(B134,[1]CLASIFICACION!$D$5:$D$253,1,0)</f>
        <v>Bonos Financieros - USD</v>
      </c>
    </row>
    <row r="135" spans="1:20" x14ac:dyDescent="0.3">
      <c r="A135" t="s">
        <v>43</v>
      </c>
      <c r="B135" s="303" t="s">
        <v>214</v>
      </c>
      <c r="C135" s="304">
        <v>41302102</v>
      </c>
      <c r="D135" s="305">
        <v>100</v>
      </c>
      <c r="E135" s="306">
        <v>1</v>
      </c>
      <c r="F135" s="307">
        <v>45747</v>
      </c>
      <c r="G135" s="303" t="s">
        <v>167</v>
      </c>
      <c r="H135" s="303" t="s">
        <v>396</v>
      </c>
      <c r="I135" s="308">
        <f t="shared" ref="I135:I171" si="5">+D135</f>
        <v>100</v>
      </c>
      <c r="J135">
        <f>+VLOOKUP(C135,[1]CLASIFICACION!C:C,1,FALSE)</f>
        <v>41302102</v>
      </c>
      <c r="L135" s="309">
        <v>0</v>
      </c>
      <c r="M135" s="309">
        <v>0</v>
      </c>
      <c r="O135" s="293">
        <f t="shared" si="4"/>
        <v>100</v>
      </c>
      <c r="T135" t="str">
        <f>VLOOKUP(B135,[1]CLASIFICACION!$D$5:$D$253,1,0)</f>
        <v>Bonos Subordinados</v>
      </c>
    </row>
    <row r="136" spans="1:20" x14ac:dyDescent="0.3">
      <c r="B136" s="303" t="s">
        <v>215</v>
      </c>
      <c r="C136" s="304">
        <v>4130210202</v>
      </c>
      <c r="D136" s="305">
        <v>100</v>
      </c>
      <c r="E136" s="306">
        <v>1</v>
      </c>
      <c r="F136" s="307">
        <v>45747</v>
      </c>
      <c r="G136" s="303" t="s">
        <v>167</v>
      </c>
      <c r="H136" s="303" t="s">
        <v>396</v>
      </c>
      <c r="I136" s="308">
        <f t="shared" si="5"/>
        <v>100</v>
      </c>
      <c r="J136">
        <f>+VLOOKUP(C136,[1]CLASIFICACION!C:C,1,FALSE)</f>
        <v>4130210202</v>
      </c>
      <c r="L136" s="309">
        <v>0</v>
      </c>
      <c r="M136" s="309">
        <v>0</v>
      </c>
      <c r="O136" s="293">
        <f t="shared" si="4"/>
        <v>100</v>
      </c>
      <c r="T136" t="str">
        <f>VLOOKUP(B136,[1]CLASIFICACION!$D$5:$D$253,1,0)</f>
        <v>Bonos Subordinados - USD</v>
      </c>
    </row>
    <row r="137" spans="1:20" x14ac:dyDescent="0.3">
      <c r="B137" s="303" t="s">
        <v>219</v>
      </c>
      <c r="C137" s="304">
        <v>41302104</v>
      </c>
      <c r="D137" s="305">
        <v>56</v>
      </c>
      <c r="E137" s="306">
        <v>1</v>
      </c>
      <c r="F137" s="307">
        <v>45747</v>
      </c>
      <c r="G137" s="303" t="s">
        <v>167</v>
      </c>
      <c r="H137" s="303" t="s">
        <v>396</v>
      </c>
      <c r="I137" s="308">
        <f t="shared" si="5"/>
        <v>56</v>
      </c>
      <c r="J137">
        <f>+VLOOKUP(C137,[1]CLASIFICACION!C:C,1,FALSE)</f>
        <v>41302104</v>
      </c>
      <c r="L137" s="309">
        <v>0</v>
      </c>
      <c r="M137" s="309">
        <v>0</v>
      </c>
      <c r="O137" s="293">
        <f t="shared" si="4"/>
        <v>56</v>
      </c>
      <c r="T137" t="str">
        <f>VLOOKUP(B137,[1]CLASIFICACION!$D$5:$D$253,1,0)</f>
        <v>Bonos Corporativos</v>
      </c>
    </row>
    <row r="138" spans="1:20" x14ac:dyDescent="0.3">
      <c r="B138" s="303" t="s">
        <v>220</v>
      </c>
      <c r="C138" s="304">
        <v>4130210402</v>
      </c>
      <c r="D138" s="305">
        <v>56</v>
      </c>
      <c r="E138" s="306">
        <v>1</v>
      </c>
      <c r="F138" s="307">
        <v>45747</v>
      </c>
      <c r="G138" s="303" t="s">
        <v>167</v>
      </c>
      <c r="H138" s="303" t="s">
        <v>396</v>
      </c>
      <c r="I138" s="308">
        <f t="shared" si="5"/>
        <v>56</v>
      </c>
      <c r="J138">
        <f>+VLOOKUP(C138,[1]CLASIFICACION!C:C,1,FALSE)</f>
        <v>4130210402</v>
      </c>
      <c r="L138" s="309">
        <v>0</v>
      </c>
      <c r="M138" s="309">
        <v>0</v>
      </c>
      <c r="O138" s="293">
        <f t="shared" si="4"/>
        <v>56</v>
      </c>
      <c r="T138" t="str">
        <f>VLOOKUP(B138,[1]CLASIFICACION!$D$5:$D$253,1,0)</f>
        <v>Bonos Corporativos - USD</v>
      </c>
    </row>
    <row r="139" spans="1:20" x14ac:dyDescent="0.3">
      <c r="A139" t="s">
        <v>43</v>
      </c>
      <c r="B139" s="303" t="s">
        <v>350</v>
      </c>
      <c r="C139" s="304">
        <v>41302107</v>
      </c>
      <c r="D139" s="305">
        <v>1714</v>
      </c>
      <c r="E139" s="306">
        <v>1</v>
      </c>
      <c r="F139" s="307">
        <v>45747</v>
      </c>
      <c r="G139" s="303" t="s">
        <v>167</v>
      </c>
      <c r="H139" s="303" t="s">
        <v>396</v>
      </c>
      <c r="I139" s="308">
        <f t="shared" si="5"/>
        <v>1714</v>
      </c>
      <c r="J139">
        <f>+VLOOKUP(C139,[1]CLASIFICACION!C:C,1,FALSE)</f>
        <v>41302107</v>
      </c>
      <c r="L139" s="309">
        <v>0</v>
      </c>
      <c r="M139" s="309">
        <v>0</v>
      </c>
      <c r="O139" s="293">
        <f t="shared" si="4"/>
        <v>1714</v>
      </c>
      <c r="T139" t="str">
        <f>VLOOKUP(B139,[1]CLASIFICACION!$D$5:$D$253,1,0)</f>
        <v>NOTA ESTRUCTURADA</v>
      </c>
    </row>
    <row r="140" spans="1:20" x14ac:dyDescent="0.3">
      <c r="B140" s="303" t="s">
        <v>351</v>
      </c>
      <c r="C140" s="304">
        <v>4130210702</v>
      </c>
      <c r="D140" s="305">
        <v>1714</v>
      </c>
      <c r="E140" s="306">
        <v>1</v>
      </c>
      <c r="F140" s="307">
        <v>45747</v>
      </c>
      <c r="G140" s="303" t="s">
        <v>167</v>
      </c>
      <c r="H140" s="303" t="s">
        <v>396</v>
      </c>
      <c r="I140" s="308">
        <f t="shared" si="5"/>
        <v>1714</v>
      </c>
      <c r="J140">
        <f>+VLOOKUP(C140,[1]CLASIFICACION!C:C,1,FALSE)</f>
        <v>4130210702</v>
      </c>
      <c r="L140" s="309">
        <v>0</v>
      </c>
      <c r="M140" s="309">
        <v>0</v>
      </c>
      <c r="O140" s="293">
        <f t="shared" si="4"/>
        <v>1714</v>
      </c>
      <c r="T140" t="str">
        <f>VLOOKUP(B140,[1]CLASIFICACION!$D$5:$D$253,1,0)</f>
        <v>NOTA ESTRUCTURADA USD</v>
      </c>
    </row>
    <row r="141" spans="1:20" x14ac:dyDescent="0.3">
      <c r="A141" t="s">
        <v>43</v>
      </c>
      <c r="B141" s="303" t="s">
        <v>334</v>
      </c>
      <c r="C141" s="304">
        <v>413023</v>
      </c>
      <c r="D141" s="305">
        <v>6986</v>
      </c>
      <c r="E141" s="306">
        <v>1</v>
      </c>
      <c r="F141" s="307">
        <v>45747</v>
      </c>
      <c r="G141" s="303" t="s">
        <v>167</v>
      </c>
      <c r="H141" s="303" t="s">
        <v>396</v>
      </c>
      <c r="I141" s="308">
        <f t="shared" si="5"/>
        <v>6986</v>
      </c>
      <c r="J141">
        <f>+VLOOKUP(C141,[1]CLASIFICACION!C:C,1,FALSE)</f>
        <v>413023</v>
      </c>
      <c r="L141" s="309">
        <v>0</v>
      </c>
      <c r="M141" s="309">
        <v>0</v>
      </c>
      <c r="O141" s="293">
        <f t="shared" si="4"/>
        <v>6986</v>
      </c>
      <c r="T141" t="str">
        <f>VLOOKUP(B141,[1]CLASIFICACION!$D$5:$D$253,1,0)</f>
        <v>Prima por valor de venta</v>
      </c>
    </row>
    <row r="142" spans="1:20" x14ac:dyDescent="0.3">
      <c r="B142" s="303" t="s">
        <v>216</v>
      </c>
      <c r="C142" s="304">
        <v>41302303</v>
      </c>
      <c r="D142" s="305">
        <v>6986</v>
      </c>
      <c r="E142" s="306">
        <v>1</v>
      </c>
      <c r="F142" s="307">
        <v>45747</v>
      </c>
      <c r="G142" s="303" t="s">
        <v>167</v>
      </c>
      <c r="H142" s="303" t="s">
        <v>396</v>
      </c>
      <c r="I142" s="308">
        <f t="shared" si="5"/>
        <v>6986</v>
      </c>
      <c r="J142">
        <f>+VLOOKUP(C142,[1]CLASIFICACION!C:C,1,FALSE)</f>
        <v>41302303</v>
      </c>
      <c r="L142" s="309">
        <v>0</v>
      </c>
      <c r="M142" s="309">
        <v>0</v>
      </c>
      <c r="O142" s="293">
        <f t="shared" si="4"/>
        <v>6986</v>
      </c>
      <c r="T142" t="str">
        <f>VLOOKUP(B142,[1]CLASIFICACION!$D$5:$D$253,1,0)</f>
        <v>CDA</v>
      </c>
    </row>
    <row r="143" spans="1:20" x14ac:dyDescent="0.3">
      <c r="A143" t="s">
        <v>43</v>
      </c>
      <c r="B143" s="303" t="s">
        <v>217</v>
      </c>
      <c r="C143" s="304">
        <v>4130230302</v>
      </c>
      <c r="D143" s="305">
        <v>6986</v>
      </c>
      <c r="E143" s="306">
        <v>1</v>
      </c>
      <c r="F143" s="307">
        <v>45747</v>
      </c>
      <c r="G143" s="303" t="s">
        <v>167</v>
      </c>
      <c r="H143" s="303" t="s">
        <v>396</v>
      </c>
      <c r="I143" s="308">
        <f t="shared" si="5"/>
        <v>6986</v>
      </c>
      <c r="J143">
        <f>+VLOOKUP(C143,[1]CLASIFICACION!C:C,1,FALSE)</f>
        <v>4130230302</v>
      </c>
      <c r="L143" s="309">
        <v>0</v>
      </c>
      <c r="M143" s="309">
        <v>0</v>
      </c>
      <c r="O143" s="293">
        <f t="shared" si="4"/>
        <v>6986</v>
      </c>
      <c r="T143" t="str">
        <f>VLOOKUP(B143,[1]CLASIFICACION!$D$5:$D$253,1,0)</f>
        <v>CDA - USD</v>
      </c>
    </row>
    <row r="144" spans="1:20" x14ac:dyDescent="0.3">
      <c r="B144" s="303" t="s">
        <v>335</v>
      </c>
      <c r="C144" s="304">
        <v>42</v>
      </c>
      <c r="D144" s="305">
        <v>639</v>
      </c>
      <c r="E144" s="306">
        <v>1</v>
      </c>
      <c r="F144" s="307">
        <v>45747</v>
      </c>
      <c r="G144" s="303" t="s">
        <v>167</v>
      </c>
      <c r="H144" s="303" t="s">
        <v>396</v>
      </c>
      <c r="I144" s="308">
        <f t="shared" si="5"/>
        <v>639</v>
      </c>
      <c r="J144">
        <f>+VLOOKUP(C144,[1]CLASIFICACION!C:C,1,FALSE)</f>
        <v>42</v>
      </c>
      <c r="L144" s="309">
        <v>0</v>
      </c>
      <c r="M144" s="309">
        <v>0</v>
      </c>
      <c r="O144" s="293">
        <f t="shared" si="4"/>
        <v>639</v>
      </c>
      <c r="T144" t="str">
        <f>VLOOKUP(B144,[1]CLASIFICACION!$D$5:$D$253,1,0)</f>
        <v>INGRESOS FINANCIEROS</v>
      </c>
    </row>
    <row r="145" spans="1:20" x14ac:dyDescent="0.3">
      <c r="A145" t="s">
        <v>43</v>
      </c>
      <c r="B145" s="303" t="s">
        <v>336</v>
      </c>
      <c r="C145" s="304">
        <v>421</v>
      </c>
      <c r="D145" s="305">
        <v>639</v>
      </c>
      <c r="E145" s="306">
        <v>1</v>
      </c>
      <c r="F145" s="307">
        <v>45747</v>
      </c>
      <c r="G145" s="303" t="s">
        <v>167</v>
      </c>
      <c r="H145" s="303" t="s">
        <v>396</v>
      </c>
      <c r="I145" s="308">
        <f t="shared" si="5"/>
        <v>639</v>
      </c>
      <c r="J145">
        <f>+VLOOKUP(C145,[1]CLASIFICACION!C:C,1,FALSE)</f>
        <v>421</v>
      </c>
      <c r="L145" s="309">
        <v>0</v>
      </c>
      <c r="M145" s="309">
        <v>0</v>
      </c>
      <c r="O145" s="293">
        <f t="shared" si="4"/>
        <v>639</v>
      </c>
      <c r="T145" t="str">
        <f>VLOOKUP(B145,[1]CLASIFICACION!$D$5:$D$253,1,0)</f>
        <v>Intereses cobrados</v>
      </c>
    </row>
    <row r="146" spans="1:20" x14ac:dyDescent="0.3">
      <c r="B146" s="303" t="s">
        <v>336</v>
      </c>
      <c r="C146" s="304">
        <v>42101</v>
      </c>
      <c r="D146" s="305">
        <v>639</v>
      </c>
      <c r="E146" s="306">
        <v>1</v>
      </c>
      <c r="F146" s="307">
        <v>45747</v>
      </c>
      <c r="G146" s="303" t="s">
        <v>167</v>
      </c>
      <c r="H146" s="303" t="s">
        <v>396</v>
      </c>
      <c r="I146" s="308">
        <f t="shared" si="5"/>
        <v>639</v>
      </c>
      <c r="J146">
        <f>+VLOOKUP(C146,[1]CLASIFICACION!C:C,1,FALSE)</f>
        <v>42101</v>
      </c>
      <c r="L146" s="309">
        <v>0</v>
      </c>
      <c r="M146" s="309">
        <v>0</v>
      </c>
      <c r="O146" s="293">
        <f t="shared" si="4"/>
        <v>639</v>
      </c>
      <c r="T146" t="str">
        <f>VLOOKUP(B146,[1]CLASIFICACION!$D$5:$D$253,1,0)</f>
        <v>Intereses cobrados</v>
      </c>
    </row>
    <row r="147" spans="1:20" x14ac:dyDescent="0.3">
      <c r="A147" t="s">
        <v>43</v>
      </c>
      <c r="B147" s="303" t="s">
        <v>336</v>
      </c>
      <c r="C147" s="304">
        <v>421011</v>
      </c>
      <c r="D147" s="305">
        <v>639</v>
      </c>
      <c r="E147" s="306">
        <v>1</v>
      </c>
      <c r="F147" s="307">
        <v>45747</v>
      </c>
      <c r="G147" s="303" t="s">
        <v>167</v>
      </c>
      <c r="H147" s="303" t="s">
        <v>396</v>
      </c>
      <c r="I147" s="308">
        <f t="shared" si="5"/>
        <v>639</v>
      </c>
      <c r="J147">
        <f>+VLOOKUP(C147,[1]CLASIFICACION!C:C,1,FALSE)</f>
        <v>421011</v>
      </c>
      <c r="L147" s="309">
        <v>0</v>
      </c>
      <c r="M147" s="309">
        <v>0</v>
      </c>
      <c r="O147" s="293">
        <f t="shared" si="4"/>
        <v>639</v>
      </c>
      <c r="T147" t="str">
        <f>VLOOKUP(B147,[1]CLASIFICACION!$D$5:$D$253,1,0)</f>
        <v>Intereses cobrados</v>
      </c>
    </row>
    <row r="148" spans="1:20" x14ac:dyDescent="0.3">
      <c r="B148" s="303" t="s">
        <v>337</v>
      </c>
      <c r="C148" s="304">
        <v>42101102</v>
      </c>
      <c r="D148" s="305">
        <v>639</v>
      </c>
      <c r="E148" s="306">
        <v>1</v>
      </c>
      <c r="F148" s="307">
        <v>45747</v>
      </c>
      <c r="G148" s="303" t="s">
        <v>167</v>
      </c>
      <c r="H148" s="303" t="s">
        <v>396</v>
      </c>
      <c r="I148" s="308">
        <f t="shared" si="5"/>
        <v>639</v>
      </c>
      <c r="J148">
        <f>+VLOOKUP(C148,[1]CLASIFICACION!C:C,1,FALSE)</f>
        <v>42101102</v>
      </c>
      <c r="L148" s="309">
        <v>0</v>
      </c>
      <c r="M148" s="309">
        <v>0</v>
      </c>
      <c r="O148" s="293">
        <f t="shared" si="4"/>
        <v>639</v>
      </c>
      <c r="T148" t="str">
        <f>VLOOKUP(B148,[1]CLASIFICACION!$D$5:$D$253,1,0)</f>
        <v>Intereses cobrados</v>
      </c>
    </row>
    <row r="149" spans="1:20" x14ac:dyDescent="0.3">
      <c r="A149" t="s">
        <v>43</v>
      </c>
      <c r="B149" s="303" t="s">
        <v>338</v>
      </c>
      <c r="C149" s="304">
        <v>4210110202</v>
      </c>
      <c r="D149" s="305">
        <v>639</v>
      </c>
      <c r="E149" s="306">
        <v>1</v>
      </c>
      <c r="F149" s="307">
        <v>45747</v>
      </c>
      <c r="G149" s="303" t="s">
        <v>167</v>
      </c>
      <c r="H149" s="303" t="s">
        <v>396</v>
      </c>
      <c r="I149" s="308">
        <f t="shared" si="5"/>
        <v>639</v>
      </c>
      <c r="J149">
        <f>+VLOOKUP(C149,[1]CLASIFICACION!C:C,1,FALSE)</f>
        <v>4210110202</v>
      </c>
      <c r="L149" s="309">
        <v>0</v>
      </c>
      <c r="M149" s="309">
        <v>0</v>
      </c>
      <c r="O149" s="293">
        <f t="shared" si="4"/>
        <v>639</v>
      </c>
      <c r="T149" t="str">
        <f>VLOOKUP(B149,[1]CLASIFICACION!$D$5:$D$253,1,0)</f>
        <v>Intereses Cobrados USD</v>
      </c>
    </row>
    <row r="150" spans="1:20" x14ac:dyDescent="0.3">
      <c r="B150" s="303" t="s">
        <v>339</v>
      </c>
      <c r="C150" s="304">
        <v>48</v>
      </c>
      <c r="D150" s="305">
        <v>17</v>
      </c>
      <c r="E150" s="306">
        <v>1</v>
      </c>
      <c r="F150" s="307">
        <v>45747</v>
      </c>
      <c r="G150" s="303" t="s">
        <v>167</v>
      </c>
      <c r="H150" s="303" t="s">
        <v>396</v>
      </c>
      <c r="I150" s="308">
        <f t="shared" si="5"/>
        <v>17</v>
      </c>
      <c r="J150">
        <f>+VLOOKUP(C150,[1]CLASIFICACION!C:C,1,FALSE)</f>
        <v>48</v>
      </c>
      <c r="L150" s="309">
        <v>0</v>
      </c>
      <c r="M150" s="309">
        <v>0</v>
      </c>
      <c r="O150" s="293">
        <f t="shared" si="4"/>
        <v>17</v>
      </c>
      <c r="T150" t="str">
        <f>VLOOKUP(B150,[1]CLASIFICACION!$D$5:$D$253,1,0)</f>
        <v>OTROS INGRESOS NO OPERATIVOS</v>
      </c>
    </row>
    <row r="151" spans="1:20" x14ac:dyDescent="0.3">
      <c r="B151" s="303" t="s">
        <v>340</v>
      </c>
      <c r="C151" s="304">
        <v>481</v>
      </c>
      <c r="D151" s="305">
        <v>17</v>
      </c>
      <c r="E151" s="306">
        <v>1</v>
      </c>
      <c r="F151" s="307">
        <v>45747</v>
      </c>
      <c r="G151" s="303" t="s">
        <v>167</v>
      </c>
      <c r="H151" s="303" t="s">
        <v>396</v>
      </c>
      <c r="I151" s="308">
        <f t="shared" si="5"/>
        <v>17</v>
      </c>
      <c r="J151">
        <f>+VLOOKUP(C151,[1]CLASIFICACION!C:C,1,FALSE)</f>
        <v>481</v>
      </c>
      <c r="L151" s="309">
        <v>0</v>
      </c>
      <c r="M151" s="309">
        <v>0</v>
      </c>
      <c r="O151" s="293">
        <f t="shared" si="4"/>
        <v>17</v>
      </c>
      <c r="T151" t="str">
        <f>VLOOKUP(B151,[1]CLASIFICACION!$D$5:$D$253,1,0)</f>
        <v>OTROS INGRESOS NO OPERATIVOS</v>
      </c>
    </row>
    <row r="152" spans="1:20" x14ac:dyDescent="0.3">
      <c r="A152" t="s">
        <v>43</v>
      </c>
      <c r="B152" s="303" t="s">
        <v>340</v>
      </c>
      <c r="C152" s="304">
        <v>48101</v>
      </c>
      <c r="D152" s="305">
        <v>17</v>
      </c>
      <c r="E152" s="306">
        <v>1</v>
      </c>
      <c r="F152" s="307">
        <v>45747</v>
      </c>
      <c r="G152" s="303" t="s">
        <v>167</v>
      </c>
      <c r="H152" s="303" t="s">
        <v>396</v>
      </c>
      <c r="I152" s="308">
        <f t="shared" si="5"/>
        <v>17</v>
      </c>
      <c r="J152">
        <f>+VLOOKUP(C152,[1]CLASIFICACION!C:C,1,FALSE)</f>
        <v>48101</v>
      </c>
      <c r="L152" s="309">
        <v>0</v>
      </c>
      <c r="M152" s="309">
        <v>0</v>
      </c>
      <c r="O152" s="293">
        <f t="shared" si="4"/>
        <v>17</v>
      </c>
      <c r="T152" t="str">
        <f>VLOOKUP(B152,[1]CLASIFICACION!$D$5:$D$253,1,0)</f>
        <v>OTROS INGRESOS NO OPERATIVOS</v>
      </c>
    </row>
    <row r="153" spans="1:20" x14ac:dyDescent="0.3">
      <c r="A153" t="s">
        <v>43</v>
      </c>
      <c r="B153" s="303" t="s">
        <v>340</v>
      </c>
      <c r="C153" s="304">
        <v>481011</v>
      </c>
      <c r="D153" s="305">
        <v>17</v>
      </c>
      <c r="E153" s="306">
        <v>1</v>
      </c>
      <c r="F153" s="307">
        <v>45747</v>
      </c>
      <c r="G153" s="303" t="s">
        <v>167</v>
      </c>
      <c r="H153" s="303" t="s">
        <v>396</v>
      </c>
      <c r="I153" s="308">
        <f t="shared" si="5"/>
        <v>17</v>
      </c>
      <c r="J153">
        <f>+VLOOKUP(C153,[1]CLASIFICACION!C:C,1,FALSE)</f>
        <v>481011</v>
      </c>
      <c r="L153" s="309">
        <v>0</v>
      </c>
      <c r="M153" s="309">
        <v>0</v>
      </c>
      <c r="O153" s="293">
        <f t="shared" si="4"/>
        <v>17</v>
      </c>
      <c r="T153" t="str">
        <f>VLOOKUP(B153,[1]CLASIFICACION!$D$5:$D$253,1,0)</f>
        <v>OTROS INGRESOS NO OPERATIVOS</v>
      </c>
    </row>
    <row r="154" spans="1:20" x14ac:dyDescent="0.3">
      <c r="A154" t="s">
        <v>43</v>
      </c>
      <c r="B154" s="303" t="s">
        <v>341</v>
      </c>
      <c r="C154" s="304">
        <v>48101102</v>
      </c>
      <c r="D154" s="305">
        <v>17</v>
      </c>
      <c r="E154" s="306">
        <v>1</v>
      </c>
      <c r="F154" s="307">
        <v>45747</v>
      </c>
      <c r="G154" s="303" t="s">
        <v>167</v>
      </c>
      <c r="H154" s="303" t="s">
        <v>396</v>
      </c>
      <c r="I154" s="308">
        <f t="shared" si="5"/>
        <v>17</v>
      </c>
      <c r="J154">
        <f>+VLOOKUP(C154,[1]CLASIFICACION!C:C,1,FALSE)</f>
        <v>48101102</v>
      </c>
      <c r="L154" s="309">
        <v>0</v>
      </c>
      <c r="M154" s="309">
        <v>0</v>
      </c>
      <c r="O154" s="293">
        <f t="shared" si="4"/>
        <v>17</v>
      </c>
      <c r="T154" t="str">
        <f>VLOOKUP(B154,[1]CLASIFICACION!$D$5:$D$253,1,0)</f>
        <v>Ingresos por ajustes y redondeos</v>
      </c>
    </row>
    <row r="155" spans="1:20" x14ac:dyDescent="0.3">
      <c r="A155" t="s">
        <v>43</v>
      </c>
      <c r="B155" s="303" t="s">
        <v>50</v>
      </c>
      <c r="C155" s="304">
        <v>5</v>
      </c>
      <c r="D155" s="305">
        <v>39181</v>
      </c>
      <c r="E155" s="306">
        <v>1</v>
      </c>
      <c r="F155" s="307">
        <v>45747</v>
      </c>
      <c r="G155" s="303" t="s">
        <v>167</v>
      </c>
      <c r="H155" s="303" t="s">
        <v>396</v>
      </c>
      <c r="I155" s="308">
        <f t="shared" si="5"/>
        <v>39181</v>
      </c>
      <c r="J155">
        <f>+VLOOKUP(C155,[1]CLASIFICACION!C:C,1,FALSE)</f>
        <v>5</v>
      </c>
      <c r="L155" s="309">
        <v>0</v>
      </c>
      <c r="M155" s="309">
        <v>0</v>
      </c>
      <c r="O155" s="293">
        <f t="shared" si="4"/>
        <v>39181</v>
      </c>
      <c r="T155" t="str">
        <f>VLOOKUP(B155,[1]CLASIFICACION!$D$5:$D$253,1,0)</f>
        <v>EGRESOS</v>
      </c>
    </row>
    <row r="156" spans="1:20" x14ac:dyDescent="0.3">
      <c r="B156" s="303" t="s">
        <v>343</v>
      </c>
      <c r="C156" s="304">
        <v>51</v>
      </c>
      <c r="D156" s="305">
        <v>39181</v>
      </c>
      <c r="E156" s="306">
        <v>1</v>
      </c>
      <c r="F156" s="307">
        <v>45747</v>
      </c>
      <c r="G156" s="303" t="s">
        <v>167</v>
      </c>
      <c r="H156" s="303" t="s">
        <v>396</v>
      </c>
      <c r="I156" s="308">
        <f t="shared" si="5"/>
        <v>39181</v>
      </c>
      <c r="J156">
        <f>+VLOOKUP(C156,[1]CLASIFICACION!C:C,1,FALSE)</f>
        <v>51</v>
      </c>
      <c r="L156" s="309">
        <v>0</v>
      </c>
      <c r="M156" s="309">
        <v>0</v>
      </c>
      <c r="O156" s="293">
        <f t="shared" si="4"/>
        <v>39181</v>
      </c>
      <c r="T156" t="str">
        <f>VLOOKUP(B156,[1]CLASIFICACION!$D$5:$D$253,1,0)</f>
        <v>EGRESOS OPERATIVOS</v>
      </c>
    </row>
    <row r="157" spans="1:20" x14ac:dyDescent="0.3">
      <c r="B157" s="303" t="s">
        <v>344</v>
      </c>
      <c r="C157" s="304">
        <v>511</v>
      </c>
      <c r="D157" s="305">
        <v>39181</v>
      </c>
      <c r="E157" s="306">
        <v>1</v>
      </c>
      <c r="F157" s="307">
        <v>45747</v>
      </c>
      <c r="G157" s="303" t="s">
        <v>167</v>
      </c>
      <c r="H157" s="303" t="s">
        <v>396</v>
      </c>
      <c r="I157" s="308">
        <f t="shared" si="5"/>
        <v>39181</v>
      </c>
      <c r="J157">
        <f>+VLOOKUP(C157,[1]CLASIFICACION!C:C,1,FALSE)</f>
        <v>511</v>
      </c>
      <c r="L157" s="309">
        <v>0</v>
      </c>
      <c r="M157" s="309">
        <v>0</v>
      </c>
      <c r="O157" s="293">
        <f t="shared" si="4"/>
        <v>39181</v>
      </c>
      <c r="T157" t="str">
        <f>VLOOKUP(B157,[1]CLASIFICACION!$D$5:$D$253,1,0)</f>
        <v>GASTOS DE OPERACIÓN</v>
      </c>
    </row>
    <row r="158" spans="1:20" x14ac:dyDescent="0.3">
      <c r="A158" t="s">
        <v>43</v>
      </c>
      <c r="B158" s="303" t="s">
        <v>345</v>
      </c>
      <c r="C158" s="304">
        <v>51101</v>
      </c>
      <c r="D158" s="305">
        <v>32474</v>
      </c>
      <c r="E158" s="306">
        <v>1</v>
      </c>
      <c r="F158" s="307">
        <v>45747</v>
      </c>
      <c r="G158" s="303" t="s">
        <v>167</v>
      </c>
      <c r="H158" s="303" t="s">
        <v>396</v>
      </c>
      <c r="I158" s="308">
        <f t="shared" si="5"/>
        <v>32474</v>
      </c>
      <c r="J158">
        <f>+VLOOKUP(C158,[1]CLASIFICACION!C:C,1,FALSE)</f>
        <v>51101</v>
      </c>
      <c r="L158" s="309">
        <v>0</v>
      </c>
      <c r="M158" s="309">
        <v>0</v>
      </c>
      <c r="O158" s="293">
        <f t="shared" si="4"/>
        <v>32474</v>
      </c>
      <c r="T158" t="str">
        <f>VLOOKUP(B158,[1]CLASIFICACION!$D$5:$D$253,1,0)</f>
        <v>Gastos por comisiones y servicios</v>
      </c>
    </row>
    <row r="159" spans="1:20" x14ac:dyDescent="0.3">
      <c r="B159" s="303" t="s">
        <v>346</v>
      </c>
      <c r="C159" s="304">
        <v>511011</v>
      </c>
      <c r="D159" s="305">
        <v>32474</v>
      </c>
      <c r="E159" s="306">
        <v>1</v>
      </c>
      <c r="F159" s="307">
        <v>45747</v>
      </c>
      <c r="G159" s="303" t="s">
        <v>167</v>
      </c>
      <c r="H159" s="303" t="s">
        <v>396</v>
      </c>
      <c r="I159" s="308">
        <f t="shared" si="5"/>
        <v>32474</v>
      </c>
      <c r="J159">
        <f>+VLOOKUP(C159,[1]CLASIFICACION!C:C,1,FALSE)</f>
        <v>511011</v>
      </c>
      <c r="L159" s="309">
        <v>0</v>
      </c>
      <c r="M159" s="309">
        <v>0</v>
      </c>
      <c r="O159" s="293">
        <f t="shared" si="4"/>
        <v>32474</v>
      </c>
      <c r="T159" t="str">
        <f>VLOOKUP(B159,[1]CLASIFICACION!$D$5:$D$253,1,0)</f>
        <v>Comisiones Pagadas</v>
      </c>
    </row>
    <row r="160" spans="1:20" x14ac:dyDescent="0.3">
      <c r="A160" t="s">
        <v>43</v>
      </c>
      <c r="B160" s="303" t="s">
        <v>304</v>
      </c>
      <c r="C160" s="304">
        <v>51101103</v>
      </c>
      <c r="D160" s="305">
        <v>32474</v>
      </c>
      <c r="E160" s="306">
        <v>1</v>
      </c>
      <c r="F160" s="307">
        <v>45747</v>
      </c>
      <c r="G160" s="303" t="s">
        <v>167</v>
      </c>
      <c r="H160" s="303" t="s">
        <v>396</v>
      </c>
      <c r="I160" s="308">
        <f t="shared" si="5"/>
        <v>32474</v>
      </c>
      <c r="J160">
        <f>+VLOOKUP(C160,[1]CLASIFICACION!C:C,1,FALSE)</f>
        <v>51101103</v>
      </c>
      <c r="L160" s="309">
        <v>0</v>
      </c>
      <c r="M160" s="309">
        <v>0</v>
      </c>
      <c r="O160" s="293">
        <f t="shared" si="4"/>
        <v>32474</v>
      </c>
      <c r="T160" t="str">
        <f>VLOOKUP(B160,[1]CLASIFICACION!$D$5:$D$253,1,0)</f>
        <v>Comision por administracion de Fondos USD</v>
      </c>
    </row>
    <row r="161" spans="1:20" x14ac:dyDescent="0.3">
      <c r="B161" s="303" t="s">
        <v>347</v>
      </c>
      <c r="C161" s="304">
        <v>5110110302</v>
      </c>
      <c r="D161" s="305">
        <v>32474</v>
      </c>
      <c r="E161" s="306">
        <v>1</v>
      </c>
      <c r="F161" s="307">
        <v>45747</v>
      </c>
      <c r="G161" s="303" t="s">
        <v>167</v>
      </c>
      <c r="H161" s="303" t="s">
        <v>396</v>
      </c>
      <c r="I161" s="308">
        <f t="shared" si="5"/>
        <v>32474</v>
      </c>
      <c r="J161">
        <f>+VLOOKUP(C161,[1]CLASIFICACION!C:C,1,FALSE)</f>
        <v>5110110302</v>
      </c>
      <c r="L161" s="309">
        <v>0</v>
      </c>
      <c r="M161" s="309">
        <v>0</v>
      </c>
      <c r="O161" s="293">
        <f t="shared" si="4"/>
        <v>32474</v>
      </c>
      <c r="T161" t="str">
        <f>VLOOKUP(B161,[1]CLASIFICACION!$D$5:$D$253,1,0)</f>
        <v>Comisiones Pagadas a la Administradora USD</v>
      </c>
    </row>
    <row r="162" spans="1:20" x14ac:dyDescent="0.3">
      <c r="A162" t="s">
        <v>43</v>
      </c>
      <c r="B162" s="303" t="s">
        <v>53</v>
      </c>
      <c r="C162" s="304">
        <v>51103</v>
      </c>
      <c r="D162" s="305">
        <v>6707</v>
      </c>
      <c r="E162" s="306">
        <v>1</v>
      </c>
      <c r="F162" s="307">
        <v>45747</v>
      </c>
      <c r="G162" s="303" t="s">
        <v>167</v>
      </c>
      <c r="H162" s="303" t="s">
        <v>396</v>
      </c>
      <c r="I162" s="308">
        <f t="shared" si="5"/>
        <v>6707</v>
      </c>
      <c r="J162">
        <f>+VLOOKUP(C162,[1]CLASIFICACION!C:C,1,FALSE)</f>
        <v>51103</v>
      </c>
      <c r="L162" s="309">
        <v>0</v>
      </c>
      <c r="M162" s="309">
        <v>0</v>
      </c>
      <c r="O162" s="293">
        <f t="shared" si="4"/>
        <v>6707</v>
      </c>
      <c r="T162" t="str">
        <f>VLOOKUP(B162,[1]CLASIFICACION!$D$5:$D$253,1,0)</f>
        <v>Otros gastos operativos</v>
      </c>
    </row>
    <row r="163" spans="1:20" x14ac:dyDescent="0.3">
      <c r="B163" s="303" t="s">
        <v>348</v>
      </c>
      <c r="C163" s="304">
        <v>511032</v>
      </c>
      <c r="D163" s="305">
        <v>6707</v>
      </c>
      <c r="E163" s="306">
        <v>1</v>
      </c>
      <c r="F163" s="307">
        <v>45747</v>
      </c>
      <c r="G163" s="303" t="s">
        <v>167</v>
      </c>
      <c r="H163" s="303" t="s">
        <v>396</v>
      </c>
      <c r="I163" s="308">
        <f t="shared" si="5"/>
        <v>6707</v>
      </c>
      <c r="J163">
        <f>+VLOOKUP(C163,[1]CLASIFICACION!C:C,1,FALSE)</f>
        <v>511032</v>
      </c>
      <c r="L163" s="309">
        <v>0</v>
      </c>
      <c r="M163" s="309">
        <v>0</v>
      </c>
      <c r="O163" s="293">
        <f t="shared" ref="O163:O170" si="6">+D163-L163+M163</f>
        <v>6707</v>
      </c>
      <c r="T163" t="str">
        <f>VLOOKUP(B163,[1]CLASIFICACION!$D$5:$D$253,1,0)</f>
        <v>Diferencia de precios por valor de compr</v>
      </c>
    </row>
    <row r="164" spans="1:20" x14ac:dyDescent="0.3">
      <c r="A164" t="s">
        <v>43</v>
      </c>
      <c r="B164" s="303" t="s">
        <v>419</v>
      </c>
      <c r="C164" s="304">
        <v>51103201</v>
      </c>
      <c r="D164" s="305">
        <v>224</v>
      </c>
      <c r="E164" s="306">
        <v>1</v>
      </c>
      <c r="F164" s="307">
        <v>45747</v>
      </c>
      <c r="G164" s="303" t="s">
        <v>167</v>
      </c>
      <c r="H164" s="303" t="s">
        <v>396</v>
      </c>
      <c r="I164" s="308">
        <f t="shared" si="5"/>
        <v>224</v>
      </c>
      <c r="J164">
        <f>+VLOOKUP(C164,[1]CLASIFICACION!C:C,1,FALSE)</f>
        <v>51103201</v>
      </c>
      <c r="L164" s="309">
        <v>0</v>
      </c>
      <c r="M164" s="309">
        <v>0</v>
      </c>
      <c r="O164" s="293">
        <f t="shared" si="6"/>
        <v>224</v>
      </c>
      <c r="T164" t="e">
        <f>VLOOKUP(B164,[1]CLASIFICACION!$D$5:$D$253,1,0)</f>
        <v>#N/A</v>
      </c>
    </row>
    <row r="165" spans="1:20" x14ac:dyDescent="0.3">
      <c r="B165" s="303" t="s">
        <v>213</v>
      </c>
      <c r="C165" s="304">
        <v>5110320102</v>
      </c>
      <c r="D165" s="305">
        <v>224</v>
      </c>
      <c r="E165" s="306">
        <v>1</v>
      </c>
      <c r="F165" s="307">
        <v>45747</v>
      </c>
      <c r="G165" s="303" t="s">
        <v>167</v>
      </c>
      <c r="H165" s="303" t="s">
        <v>396</v>
      </c>
      <c r="I165" s="308">
        <f t="shared" si="5"/>
        <v>224</v>
      </c>
      <c r="J165">
        <f>+VLOOKUP(C165,[1]CLASIFICACION!C:C,1,FALSE)</f>
        <v>5110320102</v>
      </c>
      <c r="L165" s="309">
        <v>0</v>
      </c>
      <c r="M165" s="309">
        <v>0</v>
      </c>
      <c r="O165" s="293">
        <f t="shared" si="6"/>
        <v>224</v>
      </c>
      <c r="T165" t="str">
        <f>VLOOKUP(B165,[1]CLASIFICACION!$D$5:$D$253,1,0)</f>
        <v>Bonos Financieros - USD</v>
      </c>
    </row>
    <row r="166" spans="1:20" x14ac:dyDescent="0.3">
      <c r="B166" s="303" t="s">
        <v>420</v>
      </c>
      <c r="C166" s="304">
        <v>51103202</v>
      </c>
      <c r="D166" s="305">
        <v>3383</v>
      </c>
      <c r="E166" s="306">
        <v>1</v>
      </c>
      <c r="F166" s="307">
        <v>45747</v>
      </c>
      <c r="G166" s="303" t="s">
        <v>167</v>
      </c>
      <c r="H166" s="303" t="s">
        <v>396</v>
      </c>
      <c r="I166" s="308">
        <f t="shared" si="5"/>
        <v>3383</v>
      </c>
      <c r="J166">
        <f>+VLOOKUP(C166,[1]CLASIFICACION!C:C,1,FALSE)</f>
        <v>51103202</v>
      </c>
      <c r="L166" s="309">
        <v>0</v>
      </c>
      <c r="M166" s="309">
        <v>0</v>
      </c>
      <c r="O166" s="293">
        <f t="shared" si="6"/>
        <v>3383</v>
      </c>
      <c r="T166" t="e">
        <f>VLOOKUP(B166,[1]CLASIFICACION!$D$5:$D$253,1,0)</f>
        <v>#N/A</v>
      </c>
    </row>
    <row r="167" spans="1:20" x14ac:dyDescent="0.3">
      <c r="B167" s="303" t="s">
        <v>215</v>
      </c>
      <c r="C167" s="304">
        <v>5110320202</v>
      </c>
      <c r="D167" s="305">
        <v>3383</v>
      </c>
      <c r="E167" s="306">
        <v>1</v>
      </c>
      <c r="F167" s="307">
        <v>45747</v>
      </c>
      <c r="G167" s="303" t="s">
        <v>167</v>
      </c>
      <c r="H167" s="303" t="s">
        <v>396</v>
      </c>
      <c r="I167" s="308">
        <f t="shared" si="5"/>
        <v>3383</v>
      </c>
      <c r="J167">
        <f>+VLOOKUP(C167,[1]CLASIFICACION!C:C,1,FALSE)</f>
        <v>5110320202</v>
      </c>
      <c r="L167" s="309">
        <v>0</v>
      </c>
      <c r="M167" s="309">
        <v>0</v>
      </c>
      <c r="O167" s="293">
        <f t="shared" si="6"/>
        <v>3383</v>
      </c>
      <c r="T167" t="str">
        <f>VLOOKUP(B167,[1]CLASIFICACION!$D$5:$D$253,1,0)</f>
        <v>Bonos Subordinados - USD</v>
      </c>
    </row>
    <row r="168" spans="1:20" x14ac:dyDescent="0.3">
      <c r="B168" s="303" t="s">
        <v>421</v>
      </c>
      <c r="C168" s="304">
        <v>51103203</v>
      </c>
      <c r="D168" s="305">
        <v>1281</v>
      </c>
      <c r="E168" s="306">
        <v>1</v>
      </c>
      <c r="F168" s="307">
        <v>45747</v>
      </c>
      <c r="G168" s="303" t="s">
        <v>167</v>
      </c>
      <c r="H168" s="303" t="s">
        <v>396</v>
      </c>
      <c r="I168" s="308">
        <f t="shared" si="5"/>
        <v>1281</v>
      </c>
      <c r="J168">
        <f>+VLOOKUP(C168,[1]CLASIFICACION!C:C,1,FALSE)</f>
        <v>51103203</v>
      </c>
      <c r="L168" s="309">
        <v>0</v>
      </c>
      <c r="M168" s="309">
        <v>0</v>
      </c>
      <c r="O168" s="293">
        <f t="shared" si="6"/>
        <v>1281</v>
      </c>
      <c r="T168" t="e">
        <f>VLOOKUP(B168,[1]CLASIFICACION!$D$5:$D$253,1,0)</f>
        <v>#N/A</v>
      </c>
    </row>
    <row r="169" spans="1:20" x14ac:dyDescent="0.3">
      <c r="B169" s="303" t="s">
        <v>217</v>
      </c>
      <c r="C169" s="304">
        <v>5110320302</v>
      </c>
      <c r="D169" s="305">
        <v>1281</v>
      </c>
      <c r="E169" s="306">
        <v>1</v>
      </c>
      <c r="F169" s="307">
        <v>45747</v>
      </c>
      <c r="G169" s="303" t="s">
        <v>167</v>
      </c>
      <c r="H169" s="303" t="s">
        <v>396</v>
      </c>
      <c r="I169" s="308">
        <f t="shared" si="5"/>
        <v>1281</v>
      </c>
      <c r="J169">
        <f>+VLOOKUP(C169,[1]CLASIFICACION!C:C,1,FALSE)</f>
        <v>5110320302</v>
      </c>
      <c r="L169" s="309">
        <v>0</v>
      </c>
      <c r="M169" s="309">
        <v>0</v>
      </c>
      <c r="O169" s="293">
        <f t="shared" si="6"/>
        <v>1281</v>
      </c>
      <c r="T169" t="str">
        <f>VLOOKUP(B169,[1]CLASIFICACION!$D$5:$D$253,1,0)</f>
        <v>CDA - USD</v>
      </c>
    </row>
    <row r="170" spans="1:20" x14ac:dyDescent="0.3">
      <c r="A170" t="s">
        <v>43</v>
      </c>
      <c r="B170" s="303" t="s">
        <v>422</v>
      </c>
      <c r="C170" s="304">
        <v>51103204</v>
      </c>
      <c r="D170" s="305">
        <v>1819</v>
      </c>
      <c r="E170" s="306">
        <v>1</v>
      </c>
      <c r="F170" s="307">
        <v>45747</v>
      </c>
      <c r="G170" s="303" t="s">
        <v>167</v>
      </c>
      <c r="H170" s="303" t="s">
        <v>396</v>
      </c>
      <c r="I170" s="308">
        <f t="shared" si="5"/>
        <v>1819</v>
      </c>
      <c r="J170">
        <f>+VLOOKUP(C170,[1]CLASIFICACION!C:C,1,FALSE)</f>
        <v>51103204</v>
      </c>
      <c r="L170" s="309">
        <v>0</v>
      </c>
      <c r="M170" s="309">
        <v>0</v>
      </c>
      <c r="O170" s="293">
        <f t="shared" si="6"/>
        <v>1819</v>
      </c>
      <c r="T170" t="e">
        <f>VLOOKUP(B170,[1]CLASIFICACION!$D$5:$D$253,1,0)</f>
        <v>#N/A</v>
      </c>
    </row>
    <row r="171" spans="1:20" x14ac:dyDescent="0.3">
      <c r="B171" s="303" t="s">
        <v>220</v>
      </c>
      <c r="C171" s="304">
        <v>5110320402</v>
      </c>
      <c r="D171" s="305">
        <v>1819</v>
      </c>
      <c r="E171" s="306">
        <v>1</v>
      </c>
      <c r="F171" s="307">
        <v>45747</v>
      </c>
      <c r="G171" s="303" t="s">
        <v>167</v>
      </c>
      <c r="H171" s="303" t="s">
        <v>396</v>
      </c>
      <c r="I171" s="308">
        <f t="shared" si="5"/>
        <v>1819</v>
      </c>
      <c r="J171">
        <f>+VLOOKUP(C171,[1]CLASIFICACION!C:C,1,FALSE)</f>
        <v>5110320402</v>
      </c>
      <c r="L171" s="309">
        <v>0</v>
      </c>
      <c r="M171" s="309">
        <v>0</v>
      </c>
      <c r="O171" s="293">
        <f t="shared" ref="O171" si="7">+D171+L171-M171</f>
        <v>1819</v>
      </c>
      <c r="T171" t="str">
        <f>VLOOKUP(B171,[1]CLASIFICACION!$D$5:$D$253,1,0)</f>
        <v>Bonos Corporativos - USD</v>
      </c>
    </row>
    <row r="172" spans="1:20" x14ac:dyDescent="0.3">
      <c r="B172" s="303"/>
      <c r="C172" s="304"/>
      <c r="D172" s="305"/>
      <c r="E172" s="306"/>
      <c r="F172" s="307"/>
      <c r="G172" s="303"/>
      <c r="H172" s="303"/>
      <c r="I172" s="308"/>
      <c r="L172" s="309"/>
      <c r="M172" s="309"/>
      <c r="O172" s="293"/>
    </row>
    <row r="173" spans="1:20" x14ac:dyDescent="0.3">
      <c r="B173" s="303"/>
      <c r="C173" s="304"/>
      <c r="D173" s="305"/>
      <c r="E173" s="306"/>
      <c r="F173" s="307"/>
      <c r="G173" s="303"/>
      <c r="H173" s="303"/>
      <c r="I173" s="308"/>
      <c r="L173" s="309"/>
      <c r="M173" s="309"/>
      <c r="O173" s="293"/>
    </row>
    <row r="174" spans="1:20" x14ac:dyDescent="0.3">
      <c r="B174" s="303"/>
      <c r="C174" s="304"/>
      <c r="D174" s="305"/>
      <c r="E174" s="306"/>
      <c r="F174" s="307"/>
      <c r="G174" s="303"/>
      <c r="H174" s="303"/>
      <c r="I174" s="308"/>
      <c r="L174" s="309"/>
      <c r="M174" s="309"/>
      <c r="O174" s="293"/>
    </row>
    <row r="175" spans="1:20" x14ac:dyDescent="0.3">
      <c r="B175" s="303"/>
      <c r="C175" s="304"/>
      <c r="D175" s="312"/>
      <c r="E175" s="306"/>
      <c r="F175" s="307"/>
      <c r="G175" s="303"/>
      <c r="H175" s="303"/>
      <c r="I175" s="308"/>
      <c r="L175" s="309"/>
      <c r="M175" s="309"/>
      <c r="O175" s="293"/>
    </row>
    <row r="176" spans="1:20" x14ac:dyDescent="0.3">
      <c r="B176" s="303"/>
      <c r="C176" s="304"/>
      <c r="D176" s="312"/>
      <c r="E176" s="306"/>
      <c r="F176" s="307"/>
      <c r="G176" s="303"/>
      <c r="H176" s="303"/>
      <c r="I176" s="308"/>
      <c r="L176" s="309"/>
      <c r="M176" s="309"/>
      <c r="O176" s="293"/>
    </row>
    <row r="177" spans="2:15" x14ac:dyDescent="0.3">
      <c r="B177" s="294" t="s">
        <v>405</v>
      </c>
      <c r="C177" s="295"/>
      <c r="D177" s="296">
        <f>SUM(D6:D176)</f>
        <v>395555780</v>
      </c>
      <c r="E177" s="294"/>
      <c r="F177" s="294"/>
      <c r="G177" s="294"/>
      <c r="H177" s="294"/>
      <c r="I177" s="296">
        <f>SUM(I6:I176)</f>
        <v>395555780</v>
      </c>
      <c r="L177" s="297">
        <f>SUM(L6:L171)</f>
        <v>0</v>
      </c>
      <c r="M177" s="297">
        <f>SUM(M6:M171)</f>
        <v>0</v>
      </c>
      <c r="O177" s="296">
        <f>SUM(O6:O176)</f>
        <v>395555780</v>
      </c>
    </row>
    <row r="178" spans="2:15" x14ac:dyDescent="0.3">
      <c r="B178" s="294" t="s">
        <v>406</v>
      </c>
      <c r="C178" s="295"/>
      <c r="D178" s="296">
        <f>+D177</f>
        <v>395555780</v>
      </c>
      <c r="E178" s="294"/>
      <c r="F178" s="294"/>
      <c r="G178" s="294"/>
      <c r="H178" s="294"/>
      <c r="I178" s="296">
        <f>+I177</f>
        <v>395555780</v>
      </c>
      <c r="M178" s="246">
        <f>+L177-M177</f>
        <v>0</v>
      </c>
    </row>
    <row r="186" spans="2:15" x14ac:dyDescent="0.3">
      <c r="D186" t="s">
        <v>407</v>
      </c>
      <c r="O186" t="s">
        <v>407</v>
      </c>
    </row>
    <row r="187" spans="2:15" x14ac:dyDescent="0.3">
      <c r="C187" s="298" t="s">
        <v>21</v>
      </c>
      <c r="D187" s="244">
        <f>SUMIF($A$6:$A$171,C187,$D$6:$D$171)</f>
        <v>110529881</v>
      </c>
      <c r="N187" t="s">
        <v>21</v>
      </c>
      <c r="O187" s="246">
        <f>SUMIF($A$6:$A$171,N187,$O$6:$O$171)</f>
        <v>110529881</v>
      </c>
    </row>
    <row r="188" spans="2:15" x14ac:dyDescent="0.3">
      <c r="C188" s="298" t="s">
        <v>299</v>
      </c>
      <c r="D188" s="244">
        <f>SUMIF($A$6:$A$171,C188,$D$6:$D$171)</f>
        <v>18846504</v>
      </c>
      <c r="N188" t="s">
        <v>299</v>
      </c>
      <c r="O188" s="246">
        <f>SUMIF($A$6:$A$171,N188,$O$6:$O$172)</f>
        <v>18846504</v>
      </c>
    </row>
    <row r="189" spans="2:15" x14ac:dyDescent="0.3">
      <c r="C189" s="298" t="s">
        <v>375</v>
      </c>
      <c r="D189" s="244">
        <f>SUMIF($A$6:$A$171,C189,$D$6:$D$171)</f>
        <v>35520</v>
      </c>
      <c r="N189" t="s">
        <v>375</v>
      </c>
      <c r="O189" s="246">
        <f>SUMIF($A$6:$A$171,N189,$O$6:$O$171)</f>
        <v>35520</v>
      </c>
    </row>
    <row r="190" spans="2:15" x14ac:dyDescent="0.3">
      <c r="C190" s="299" t="s">
        <v>408</v>
      </c>
      <c r="D190" s="244">
        <f>+D187-D188-D189</f>
        <v>91647857</v>
      </c>
      <c r="N190" s="300" t="s">
        <v>408</v>
      </c>
      <c r="O190" s="244">
        <f>+O187-O188-O189</f>
        <v>91647857</v>
      </c>
    </row>
    <row r="191" spans="2:15" x14ac:dyDescent="0.3">
      <c r="D191" s="244"/>
    </row>
    <row r="192" spans="2:15" x14ac:dyDescent="0.3">
      <c r="D192" s="244"/>
    </row>
    <row r="193" spans="3:15" x14ac:dyDescent="0.3">
      <c r="C193" s="298" t="s">
        <v>43</v>
      </c>
      <c r="D193" s="244">
        <f>SUMIF($A$6:$A$171,C193,$D$6:$D$171)</f>
        <v>230377</v>
      </c>
      <c r="N193" t="s">
        <v>43</v>
      </c>
      <c r="O193" s="290">
        <f>SUMIF($A$6:$A$171,N193,$O$6:$O$171)</f>
        <v>230377</v>
      </c>
    </row>
    <row r="194" spans="3:15" x14ac:dyDescent="0.3">
      <c r="C194" s="298" t="s">
        <v>50</v>
      </c>
      <c r="D194" s="244">
        <f>SUMIF($A$6:$A$171,C194,$D$6:$D$171)</f>
        <v>0</v>
      </c>
      <c r="N194" t="s">
        <v>50</v>
      </c>
      <c r="O194" s="290">
        <f>SUMIF($A$6:$A$171,N194,$O$6:$O$171)</f>
        <v>0</v>
      </c>
    </row>
    <row r="195" spans="3:15" x14ac:dyDescent="0.3">
      <c r="C195" s="299" t="s">
        <v>408</v>
      </c>
      <c r="D195" s="244">
        <f>-D193-D194</f>
        <v>-230377</v>
      </c>
      <c r="N195" s="300" t="s">
        <v>408</v>
      </c>
      <c r="O195" s="290">
        <f>-O193-O194</f>
        <v>-230377</v>
      </c>
    </row>
    <row r="196" spans="3:15" x14ac:dyDescent="0.3">
      <c r="C196" s="301" t="s">
        <v>409</v>
      </c>
      <c r="D196" s="244">
        <f>+D189+D195</f>
        <v>-194857</v>
      </c>
      <c r="N196" s="302" t="s">
        <v>409</v>
      </c>
      <c r="O196" s="290">
        <f>+O190-O195</f>
        <v>91878234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47C5A-3BEE-4F4A-B5B5-E5316521CFF5}">
  <dimension ref="A1:G61"/>
  <sheetViews>
    <sheetView workbookViewId="0">
      <selection activeCell="C7" sqref="C7:C9"/>
    </sheetView>
  </sheetViews>
  <sheetFormatPr baseColWidth="10" defaultRowHeight="14.4" x14ac:dyDescent="0.3"/>
  <cols>
    <col min="1" max="1" width="35" bestFit="1" customWidth="1"/>
    <col min="2" max="2" width="37.77734375" bestFit="1" customWidth="1"/>
    <col min="3" max="3" width="11.6640625" style="313" bestFit="1" customWidth="1"/>
    <col min="4" max="4" width="11.6640625" style="313" customWidth="1"/>
  </cols>
  <sheetData>
    <row r="1" spans="1:7" x14ac:dyDescent="0.3">
      <c r="A1" t="s">
        <v>434</v>
      </c>
    </row>
    <row r="2" spans="1:7" x14ac:dyDescent="0.3">
      <c r="A2" t="s">
        <v>435</v>
      </c>
    </row>
    <row r="3" spans="1:7" x14ac:dyDescent="0.3">
      <c r="A3" t="s">
        <v>436</v>
      </c>
      <c r="F3" t="str">
        <f>+B5</f>
        <v>INGRESOS</v>
      </c>
      <c r="G3" s="316">
        <f>+C5</f>
        <v>130193</v>
      </c>
    </row>
    <row r="4" spans="1:7" x14ac:dyDescent="0.3">
      <c r="A4" t="s">
        <v>369</v>
      </c>
      <c r="B4" t="s">
        <v>437</v>
      </c>
      <c r="F4" t="str">
        <f>+B44</f>
        <v>EGRESOS</v>
      </c>
      <c r="G4" s="316">
        <f>+C44</f>
        <v>39181</v>
      </c>
    </row>
    <row r="5" spans="1:7" s="223" customFormat="1" x14ac:dyDescent="0.3">
      <c r="A5" s="223">
        <v>4</v>
      </c>
      <c r="B5" s="223" t="s">
        <v>43</v>
      </c>
      <c r="C5" s="337">
        <f>+C6+C33+C39</f>
        <v>130193</v>
      </c>
      <c r="D5" s="337">
        <v>130192</v>
      </c>
      <c r="E5" s="320">
        <f>+C5-D5</f>
        <v>1</v>
      </c>
      <c r="G5" s="320">
        <f>+G3-G4</f>
        <v>91012</v>
      </c>
    </row>
    <row r="6" spans="1:7" s="223" customFormat="1" x14ac:dyDescent="0.3">
      <c r="A6" s="223">
        <v>41</v>
      </c>
      <c r="B6" s="223" t="s">
        <v>316</v>
      </c>
      <c r="C6" s="337">
        <f>+C7</f>
        <v>129537</v>
      </c>
      <c r="D6" s="337">
        <v>129537</v>
      </c>
      <c r="E6" s="320">
        <f t="shared" ref="E6:E61" si="0">+C6-D6</f>
        <v>0</v>
      </c>
      <c r="G6" s="320">
        <f>+C61</f>
        <v>91012</v>
      </c>
    </row>
    <row r="7" spans="1:7" s="223" customFormat="1" x14ac:dyDescent="0.3">
      <c r="A7" s="223">
        <v>413</v>
      </c>
      <c r="B7" s="223" t="s">
        <v>317</v>
      </c>
      <c r="C7" s="337">
        <f>+C8+C20</f>
        <v>129537</v>
      </c>
      <c r="D7" s="337">
        <v>129537</v>
      </c>
      <c r="E7" s="320">
        <f t="shared" si="0"/>
        <v>0</v>
      </c>
      <c r="F7" s="320">
        <f>+C7-C8</f>
        <v>8894</v>
      </c>
      <c r="G7" s="320">
        <f>+G5-G6</f>
        <v>0</v>
      </c>
    </row>
    <row r="8" spans="1:7" s="223" customFormat="1" x14ac:dyDescent="0.3">
      <c r="A8" s="223">
        <v>41301</v>
      </c>
      <c r="B8" s="223" t="s">
        <v>318</v>
      </c>
      <c r="C8" s="337">
        <f>+C9</f>
        <v>120643</v>
      </c>
      <c r="D8" s="337">
        <v>120643</v>
      </c>
      <c r="E8" s="320">
        <f t="shared" si="0"/>
        <v>0</v>
      </c>
    </row>
    <row r="9" spans="1:7" s="223" customFormat="1" x14ac:dyDescent="0.3">
      <c r="A9" s="223">
        <v>413011</v>
      </c>
      <c r="B9" s="223" t="s">
        <v>318</v>
      </c>
      <c r="C9" s="337">
        <f>+C10+C12+C14+C16+C18</f>
        <v>120643</v>
      </c>
      <c r="D9" s="337">
        <v>120643</v>
      </c>
      <c r="E9" s="320">
        <f t="shared" si="0"/>
        <v>0</v>
      </c>
    </row>
    <row r="10" spans="1:7" s="223" customFormat="1" x14ac:dyDescent="0.3">
      <c r="A10" s="223">
        <v>41301101</v>
      </c>
      <c r="B10" s="223" t="s">
        <v>212</v>
      </c>
      <c r="C10" s="337">
        <f>+C11</f>
        <v>7818</v>
      </c>
      <c r="D10" s="337">
        <v>7818</v>
      </c>
      <c r="E10" s="320">
        <f t="shared" si="0"/>
        <v>0</v>
      </c>
    </row>
    <row r="11" spans="1:7" x14ac:dyDescent="0.3">
      <c r="A11">
        <v>4130110102</v>
      </c>
      <c r="B11" t="s">
        <v>213</v>
      </c>
      <c r="C11" s="313">
        <v>7818</v>
      </c>
      <c r="D11" s="313">
        <v>7818</v>
      </c>
      <c r="E11" s="320">
        <f t="shared" si="0"/>
        <v>0</v>
      </c>
    </row>
    <row r="12" spans="1:7" s="223" customFormat="1" x14ac:dyDescent="0.3">
      <c r="A12" s="223">
        <v>41301102</v>
      </c>
      <c r="B12" s="223" t="s">
        <v>214</v>
      </c>
      <c r="C12" s="337">
        <f>+C13</f>
        <v>22013</v>
      </c>
      <c r="D12" s="337">
        <v>22013</v>
      </c>
      <c r="E12" s="320">
        <f t="shared" si="0"/>
        <v>0</v>
      </c>
    </row>
    <row r="13" spans="1:7" x14ac:dyDescent="0.3">
      <c r="A13">
        <v>4130110202</v>
      </c>
      <c r="B13" t="s">
        <v>215</v>
      </c>
      <c r="C13" s="313">
        <v>22013</v>
      </c>
      <c r="D13" s="313">
        <v>22013</v>
      </c>
      <c r="E13" s="320">
        <f t="shared" si="0"/>
        <v>0</v>
      </c>
    </row>
    <row r="14" spans="1:7" s="223" customFormat="1" x14ac:dyDescent="0.3">
      <c r="A14" s="223">
        <v>41301103</v>
      </c>
      <c r="B14" s="223" t="s">
        <v>216</v>
      </c>
      <c r="C14" s="337">
        <f>+C15</f>
        <v>63514</v>
      </c>
      <c r="D14" s="337">
        <v>63514</v>
      </c>
      <c r="E14" s="320">
        <f t="shared" si="0"/>
        <v>0</v>
      </c>
    </row>
    <row r="15" spans="1:7" x14ac:dyDescent="0.3">
      <c r="A15">
        <v>4130110302</v>
      </c>
      <c r="B15" t="s">
        <v>217</v>
      </c>
      <c r="C15" s="313">
        <v>63514</v>
      </c>
      <c r="D15" s="313">
        <v>63514</v>
      </c>
      <c r="E15" s="320">
        <f t="shared" si="0"/>
        <v>0</v>
      </c>
    </row>
    <row r="16" spans="1:7" s="223" customFormat="1" x14ac:dyDescent="0.3">
      <c r="A16" s="223">
        <v>41301104</v>
      </c>
      <c r="B16" s="223" t="s">
        <v>219</v>
      </c>
      <c r="C16" s="337">
        <f>+C17</f>
        <v>15066</v>
      </c>
      <c r="D16" s="337">
        <v>15066</v>
      </c>
      <c r="E16" s="320">
        <f t="shared" si="0"/>
        <v>0</v>
      </c>
    </row>
    <row r="17" spans="1:5" x14ac:dyDescent="0.3">
      <c r="A17">
        <v>4130110402</v>
      </c>
      <c r="B17" t="s">
        <v>220</v>
      </c>
      <c r="C17" s="313">
        <v>15066</v>
      </c>
      <c r="D17" s="313">
        <v>15066</v>
      </c>
      <c r="E17" s="320">
        <f t="shared" si="0"/>
        <v>0</v>
      </c>
    </row>
    <row r="18" spans="1:5" s="223" customFormat="1" x14ac:dyDescent="0.3">
      <c r="A18" s="223">
        <v>41301105</v>
      </c>
      <c r="B18" s="223" t="s">
        <v>221</v>
      </c>
      <c r="C18" s="337">
        <f>+C19</f>
        <v>12232</v>
      </c>
      <c r="D18" s="337">
        <v>12232</v>
      </c>
      <c r="E18" s="320">
        <f t="shared" si="0"/>
        <v>0</v>
      </c>
    </row>
    <row r="19" spans="1:5" x14ac:dyDescent="0.3">
      <c r="A19">
        <v>4130110502</v>
      </c>
      <c r="B19" t="s">
        <v>222</v>
      </c>
      <c r="C19" s="313">
        <v>12232</v>
      </c>
      <c r="D19" s="313">
        <v>12232</v>
      </c>
      <c r="E19" s="320">
        <f t="shared" si="0"/>
        <v>0</v>
      </c>
    </row>
    <row r="20" spans="1:5" s="223" customFormat="1" x14ac:dyDescent="0.3">
      <c r="A20" s="223">
        <v>41302</v>
      </c>
      <c r="B20" s="223" t="s">
        <v>325</v>
      </c>
      <c r="C20" s="337">
        <f>+C21+C30</f>
        <v>8894</v>
      </c>
      <c r="D20" s="337">
        <v>8893</v>
      </c>
      <c r="E20" s="320">
        <f t="shared" si="0"/>
        <v>1</v>
      </c>
    </row>
    <row r="21" spans="1:5" s="223" customFormat="1" x14ac:dyDescent="0.3">
      <c r="A21" s="223">
        <v>413021</v>
      </c>
      <c r="B21" s="223" t="s">
        <v>326</v>
      </c>
      <c r="C21" s="337">
        <f>+C22+C24+C26+C28</f>
        <v>1908</v>
      </c>
      <c r="D21" s="337">
        <v>1907</v>
      </c>
      <c r="E21" s="320">
        <f t="shared" si="0"/>
        <v>1</v>
      </c>
    </row>
    <row r="22" spans="1:5" s="223" customFormat="1" x14ac:dyDescent="0.3">
      <c r="A22" s="223">
        <v>41302101</v>
      </c>
      <c r="B22" s="223" t="s">
        <v>212</v>
      </c>
      <c r="C22" s="337">
        <f>+C23</f>
        <v>38</v>
      </c>
      <c r="D22" s="337">
        <v>38</v>
      </c>
      <c r="E22" s="320">
        <f t="shared" si="0"/>
        <v>0</v>
      </c>
    </row>
    <row r="23" spans="1:5" x14ac:dyDescent="0.3">
      <c r="A23">
        <v>4130210102</v>
      </c>
      <c r="B23" t="s">
        <v>213</v>
      </c>
      <c r="C23" s="313">
        <v>38</v>
      </c>
      <c r="D23" s="313">
        <v>38</v>
      </c>
      <c r="E23" s="320">
        <f t="shared" si="0"/>
        <v>0</v>
      </c>
    </row>
    <row r="24" spans="1:5" s="223" customFormat="1" x14ac:dyDescent="0.3">
      <c r="A24" s="223">
        <v>41302102</v>
      </c>
      <c r="B24" s="223" t="s">
        <v>214</v>
      </c>
      <c r="C24" s="337">
        <f>+C25</f>
        <v>100</v>
      </c>
      <c r="D24" s="337">
        <v>100</v>
      </c>
      <c r="E24" s="320">
        <f t="shared" si="0"/>
        <v>0</v>
      </c>
    </row>
    <row r="25" spans="1:5" x14ac:dyDescent="0.3">
      <c r="A25">
        <v>4130210202</v>
      </c>
      <c r="B25" t="s">
        <v>215</v>
      </c>
      <c r="C25" s="313">
        <v>100</v>
      </c>
      <c r="D25" s="313">
        <v>100</v>
      </c>
      <c r="E25" s="320">
        <f t="shared" si="0"/>
        <v>0</v>
      </c>
    </row>
    <row r="26" spans="1:5" s="223" customFormat="1" x14ac:dyDescent="0.3">
      <c r="A26" s="223">
        <v>41302104</v>
      </c>
      <c r="B26" s="223" t="s">
        <v>219</v>
      </c>
      <c r="C26" s="337">
        <f>+C27</f>
        <v>56</v>
      </c>
      <c r="D26" s="337">
        <v>56</v>
      </c>
      <c r="E26" s="320">
        <f t="shared" si="0"/>
        <v>0</v>
      </c>
    </row>
    <row r="27" spans="1:5" x14ac:dyDescent="0.3">
      <c r="A27">
        <v>4130210402</v>
      </c>
      <c r="B27" t="s">
        <v>220</v>
      </c>
      <c r="C27" s="313">
        <v>56</v>
      </c>
      <c r="D27" s="313">
        <v>56</v>
      </c>
      <c r="E27" s="320">
        <f t="shared" si="0"/>
        <v>0</v>
      </c>
    </row>
    <row r="28" spans="1:5" s="223" customFormat="1" x14ac:dyDescent="0.3">
      <c r="A28" s="223">
        <v>41302107</v>
      </c>
      <c r="B28" s="223" t="s">
        <v>350</v>
      </c>
      <c r="C28" s="337">
        <f>+C29</f>
        <v>1714</v>
      </c>
      <c r="D28" s="337">
        <v>1713</v>
      </c>
      <c r="E28" s="320">
        <f t="shared" si="0"/>
        <v>1</v>
      </c>
    </row>
    <row r="29" spans="1:5" x14ac:dyDescent="0.3">
      <c r="A29">
        <v>4130210702</v>
      </c>
      <c r="B29" t="s">
        <v>351</v>
      </c>
      <c r="C29" s="313">
        <v>1714</v>
      </c>
      <c r="D29" s="313">
        <v>1713</v>
      </c>
      <c r="E29" s="320">
        <f t="shared" si="0"/>
        <v>1</v>
      </c>
    </row>
    <row r="30" spans="1:5" s="223" customFormat="1" x14ac:dyDescent="0.3">
      <c r="A30" s="223">
        <v>413023</v>
      </c>
      <c r="B30" s="223" t="s">
        <v>334</v>
      </c>
      <c r="C30" s="337">
        <f>+C31</f>
        <v>6986</v>
      </c>
      <c r="D30" s="337">
        <v>6986</v>
      </c>
      <c r="E30" s="320">
        <f t="shared" si="0"/>
        <v>0</v>
      </c>
    </row>
    <row r="31" spans="1:5" s="223" customFormat="1" x14ac:dyDescent="0.3">
      <c r="A31" s="223">
        <v>41302303</v>
      </c>
      <c r="B31" s="223" t="s">
        <v>216</v>
      </c>
      <c r="C31" s="337">
        <f>+C32</f>
        <v>6986</v>
      </c>
      <c r="D31" s="337">
        <v>6986</v>
      </c>
      <c r="E31" s="320">
        <f t="shared" si="0"/>
        <v>0</v>
      </c>
    </row>
    <row r="32" spans="1:5" x14ac:dyDescent="0.3">
      <c r="A32">
        <v>4130230302</v>
      </c>
      <c r="B32" t="s">
        <v>217</v>
      </c>
      <c r="C32" s="313">
        <v>6986</v>
      </c>
      <c r="D32" s="313">
        <v>6986</v>
      </c>
      <c r="E32" s="320">
        <f t="shared" si="0"/>
        <v>0</v>
      </c>
    </row>
    <row r="33" spans="1:6" s="223" customFormat="1" x14ac:dyDescent="0.3">
      <c r="A33" s="223">
        <v>42</v>
      </c>
      <c r="B33" s="223" t="s">
        <v>335</v>
      </c>
      <c r="C33" s="337">
        <f>+C34</f>
        <v>639</v>
      </c>
      <c r="D33" s="337">
        <v>639</v>
      </c>
      <c r="E33" s="320">
        <f t="shared" si="0"/>
        <v>0</v>
      </c>
    </row>
    <row r="34" spans="1:6" s="223" customFormat="1" x14ac:dyDescent="0.3">
      <c r="A34" s="223">
        <v>421</v>
      </c>
      <c r="B34" s="223" t="s">
        <v>336</v>
      </c>
      <c r="C34" s="337">
        <f>+C35</f>
        <v>639</v>
      </c>
      <c r="D34" s="337">
        <v>639</v>
      </c>
      <c r="E34" s="320">
        <f t="shared" si="0"/>
        <v>0</v>
      </c>
    </row>
    <row r="35" spans="1:6" s="223" customFormat="1" x14ac:dyDescent="0.3">
      <c r="A35" s="223">
        <v>42101</v>
      </c>
      <c r="B35" s="223" t="s">
        <v>336</v>
      </c>
      <c r="C35" s="337">
        <f>+C36</f>
        <v>639</v>
      </c>
      <c r="D35" s="337">
        <v>639</v>
      </c>
      <c r="E35" s="320">
        <f t="shared" si="0"/>
        <v>0</v>
      </c>
    </row>
    <row r="36" spans="1:6" s="223" customFormat="1" x14ac:dyDescent="0.3">
      <c r="A36" s="223">
        <v>421011</v>
      </c>
      <c r="B36" s="223" t="s">
        <v>336</v>
      </c>
      <c r="C36" s="337">
        <f>+C37</f>
        <v>639</v>
      </c>
      <c r="D36" s="337">
        <v>639</v>
      </c>
      <c r="E36" s="320">
        <f t="shared" si="0"/>
        <v>0</v>
      </c>
    </row>
    <row r="37" spans="1:6" s="223" customFormat="1" x14ac:dyDescent="0.3">
      <c r="A37" s="223">
        <v>42101102</v>
      </c>
      <c r="B37" s="223" t="s">
        <v>337</v>
      </c>
      <c r="C37" s="337">
        <f>+C38</f>
        <v>639</v>
      </c>
      <c r="D37" s="337">
        <v>639</v>
      </c>
      <c r="E37" s="320">
        <f t="shared" si="0"/>
        <v>0</v>
      </c>
    </row>
    <row r="38" spans="1:6" x14ac:dyDescent="0.3">
      <c r="A38">
        <v>4210110202</v>
      </c>
      <c r="B38" t="s">
        <v>338</v>
      </c>
      <c r="C38" s="313">
        <v>639</v>
      </c>
      <c r="D38" s="313">
        <v>639</v>
      </c>
      <c r="E38" s="320">
        <f t="shared" si="0"/>
        <v>0</v>
      </c>
    </row>
    <row r="39" spans="1:6" s="223" customFormat="1" x14ac:dyDescent="0.3">
      <c r="A39" s="223">
        <v>48</v>
      </c>
      <c r="B39" s="223" t="s">
        <v>339</v>
      </c>
      <c r="C39" s="337">
        <f>+C40</f>
        <v>17</v>
      </c>
      <c r="D39" s="337">
        <v>17</v>
      </c>
      <c r="E39" s="320">
        <f t="shared" si="0"/>
        <v>0</v>
      </c>
    </row>
    <row r="40" spans="1:6" s="223" customFormat="1" x14ac:dyDescent="0.3">
      <c r="A40" s="223">
        <v>481</v>
      </c>
      <c r="B40" s="223" t="s">
        <v>340</v>
      </c>
      <c r="C40" s="337">
        <f>+C41</f>
        <v>17</v>
      </c>
      <c r="D40" s="337">
        <v>17</v>
      </c>
      <c r="E40" s="320">
        <f t="shared" si="0"/>
        <v>0</v>
      </c>
    </row>
    <row r="41" spans="1:6" s="223" customFormat="1" x14ac:dyDescent="0.3">
      <c r="A41" s="223">
        <v>48101</v>
      </c>
      <c r="B41" s="223" t="s">
        <v>340</v>
      </c>
      <c r="C41" s="337">
        <f>+C42</f>
        <v>17</v>
      </c>
      <c r="D41" s="337">
        <v>17</v>
      </c>
      <c r="E41" s="320">
        <f t="shared" si="0"/>
        <v>0</v>
      </c>
    </row>
    <row r="42" spans="1:6" s="223" customFormat="1" x14ac:dyDescent="0.3">
      <c r="A42" s="223">
        <v>481011</v>
      </c>
      <c r="B42" s="223" t="s">
        <v>340</v>
      </c>
      <c r="C42" s="337">
        <f>+C43</f>
        <v>17</v>
      </c>
      <c r="D42" s="337">
        <v>17</v>
      </c>
      <c r="E42" s="320">
        <f t="shared" si="0"/>
        <v>0</v>
      </c>
    </row>
    <row r="43" spans="1:6" x14ac:dyDescent="0.3">
      <c r="A43">
        <v>48101102</v>
      </c>
      <c r="B43" t="s">
        <v>341</v>
      </c>
      <c r="C43" s="313">
        <v>17</v>
      </c>
      <c r="D43" s="313">
        <v>17</v>
      </c>
      <c r="E43" s="320">
        <f t="shared" si="0"/>
        <v>0</v>
      </c>
    </row>
    <row r="44" spans="1:6" s="223" customFormat="1" x14ac:dyDescent="0.3">
      <c r="A44" s="223">
        <v>5</v>
      </c>
      <c r="B44" s="223" t="s">
        <v>50</v>
      </c>
      <c r="C44" s="337">
        <f>+C45</f>
        <v>39181</v>
      </c>
      <c r="D44" s="337">
        <v>39180</v>
      </c>
      <c r="E44" s="320">
        <f t="shared" si="0"/>
        <v>1</v>
      </c>
    </row>
    <row r="45" spans="1:6" s="223" customFormat="1" x14ac:dyDescent="0.3">
      <c r="A45" s="223">
        <v>51</v>
      </c>
      <c r="B45" s="223" t="s">
        <v>343</v>
      </c>
      <c r="C45" s="337">
        <f>+C46</f>
        <v>39181</v>
      </c>
      <c r="D45" s="337">
        <v>39180</v>
      </c>
      <c r="E45" s="320">
        <f t="shared" si="0"/>
        <v>1</v>
      </c>
    </row>
    <row r="46" spans="1:6" s="223" customFormat="1" x14ac:dyDescent="0.3">
      <c r="A46" s="223">
        <v>511</v>
      </c>
      <c r="B46" s="223" t="s">
        <v>344</v>
      </c>
      <c r="C46" s="337">
        <f>+C47+C51</f>
        <v>39181</v>
      </c>
      <c r="D46" s="337">
        <v>39180</v>
      </c>
      <c r="E46" s="320">
        <f t="shared" si="0"/>
        <v>1</v>
      </c>
      <c r="F46" s="320"/>
    </row>
    <row r="47" spans="1:6" s="223" customFormat="1" x14ac:dyDescent="0.3">
      <c r="A47" s="223">
        <v>51101</v>
      </c>
      <c r="B47" s="223" t="s">
        <v>345</v>
      </c>
      <c r="C47" s="337">
        <f>+C48</f>
        <v>32474</v>
      </c>
      <c r="D47" s="337">
        <v>32474</v>
      </c>
      <c r="E47" s="320">
        <f t="shared" si="0"/>
        <v>0</v>
      </c>
    </row>
    <row r="48" spans="1:6" s="223" customFormat="1" x14ac:dyDescent="0.3">
      <c r="A48" s="223">
        <v>511011</v>
      </c>
      <c r="B48" s="223" t="s">
        <v>346</v>
      </c>
      <c r="C48" s="337">
        <f>+C49</f>
        <v>32474</v>
      </c>
      <c r="D48" s="337">
        <v>32474</v>
      </c>
      <c r="E48" s="320">
        <f t="shared" si="0"/>
        <v>0</v>
      </c>
    </row>
    <row r="49" spans="1:5" s="223" customFormat="1" x14ac:dyDescent="0.3">
      <c r="A49" s="223">
        <v>51101103</v>
      </c>
      <c r="B49" s="223" t="s">
        <v>304</v>
      </c>
      <c r="C49" s="337">
        <f>+C50</f>
        <v>32474</v>
      </c>
      <c r="D49" s="337">
        <v>32474</v>
      </c>
      <c r="E49" s="320">
        <f t="shared" si="0"/>
        <v>0</v>
      </c>
    </row>
    <row r="50" spans="1:5" x14ac:dyDescent="0.3">
      <c r="A50">
        <v>5110110302</v>
      </c>
      <c r="B50" t="s">
        <v>347</v>
      </c>
      <c r="C50" s="313">
        <v>32474</v>
      </c>
      <c r="D50" s="313">
        <v>32474</v>
      </c>
      <c r="E50" s="320">
        <f t="shared" si="0"/>
        <v>0</v>
      </c>
    </row>
    <row r="51" spans="1:5" s="223" customFormat="1" x14ac:dyDescent="0.3">
      <c r="A51" s="223">
        <v>51103</v>
      </c>
      <c r="B51" s="223" t="s">
        <v>53</v>
      </c>
      <c r="C51" s="337">
        <f>+C52</f>
        <v>6707</v>
      </c>
      <c r="D51" s="337">
        <v>6707</v>
      </c>
      <c r="E51" s="320">
        <f t="shared" si="0"/>
        <v>0</v>
      </c>
    </row>
    <row r="52" spans="1:5" x14ac:dyDescent="0.3">
      <c r="A52">
        <v>511032</v>
      </c>
      <c r="B52" t="s">
        <v>348</v>
      </c>
      <c r="C52" s="313">
        <v>6707</v>
      </c>
      <c r="D52" s="313">
        <v>6707</v>
      </c>
      <c r="E52" s="320">
        <f t="shared" si="0"/>
        <v>0</v>
      </c>
    </row>
    <row r="53" spans="1:5" s="223" customFormat="1" x14ac:dyDescent="0.3">
      <c r="A53" s="223">
        <v>51103201</v>
      </c>
      <c r="B53" s="223" t="s">
        <v>212</v>
      </c>
      <c r="C53" s="337">
        <f>+C54</f>
        <v>224</v>
      </c>
      <c r="D53" s="337">
        <v>225</v>
      </c>
      <c r="E53" s="320">
        <f t="shared" si="0"/>
        <v>-1</v>
      </c>
    </row>
    <row r="54" spans="1:5" x14ac:dyDescent="0.3">
      <c r="A54">
        <v>5110320102</v>
      </c>
      <c r="B54" t="s">
        <v>213</v>
      </c>
      <c r="C54" s="313">
        <v>224</v>
      </c>
      <c r="D54" s="313">
        <v>225</v>
      </c>
      <c r="E54" s="320">
        <f t="shared" si="0"/>
        <v>-1</v>
      </c>
    </row>
    <row r="55" spans="1:5" s="223" customFormat="1" x14ac:dyDescent="0.3">
      <c r="A55" s="223">
        <v>51103202</v>
      </c>
      <c r="B55" s="223" t="s">
        <v>214</v>
      </c>
      <c r="C55" s="337">
        <f>+C56</f>
        <v>3383</v>
      </c>
      <c r="D55" s="337">
        <v>3383</v>
      </c>
      <c r="E55" s="320">
        <f t="shared" si="0"/>
        <v>0</v>
      </c>
    </row>
    <row r="56" spans="1:5" x14ac:dyDescent="0.3">
      <c r="A56">
        <v>5110320202</v>
      </c>
      <c r="B56" t="s">
        <v>215</v>
      </c>
      <c r="C56" s="313">
        <v>3383</v>
      </c>
      <c r="D56" s="313">
        <v>3383</v>
      </c>
      <c r="E56" s="320">
        <f t="shared" si="0"/>
        <v>0</v>
      </c>
    </row>
    <row r="57" spans="1:5" s="223" customFormat="1" x14ac:dyDescent="0.3">
      <c r="A57" s="223">
        <v>51103203</v>
      </c>
      <c r="B57" s="223" t="s">
        <v>216</v>
      </c>
      <c r="C57" s="337">
        <f>+C58</f>
        <v>1281</v>
      </c>
      <c r="D57" s="337">
        <v>1281</v>
      </c>
      <c r="E57" s="320">
        <f t="shared" si="0"/>
        <v>0</v>
      </c>
    </row>
    <row r="58" spans="1:5" x14ac:dyDescent="0.3">
      <c r="A58">
        <v>5110320302</v>
      </c>
      <c r="B58" t="s">
        <v>217</v>
      </c>
      <c r="C58" s="313">
        <v>1281</v>
      </c>
      <c r="D58" s="313">
        <v>1281</v>
      </c>
      <c r="E58" s="320">
        <f t="shared" si="0"/>
        <v>0</v>
      </c>
    </row>
    <row r="59" spans="1:5" s="223" customFormat="1" x14ac:dyDescent="0.3">
      <c r="A59" s="223">
        <v>51103204</v>
      </c>
      <c r="B59" s="223" t="s">
        <v>219</v>
      </c>
      <c r="C59" s="337">
        <f>+C60</f>
        <v>1819</v>
      </c>
      <c r="D59" s="337">
        <v>1819</v>
      </c>
      <c r="E59" s="320">
        <f t="shared" si="0"/>
        <v>0</v>
      </c>
    </row>
    <row r="60" spans="1:5" x14ac:dyDescent="0.3">
      <c r="A60">
        <v>5110320402</v>
      </c>
      <c r="B60" t="s">
        <v>220</v>
      </c>
      <c r="C60" s="313">
        <v>1819</v>
      </c>
      <c r="D60" s="313">
        <v>1819</v>
      </c>
      <c r="E60" s="320">
        <f t="shared" si="0"/>
        <v>0</v>
      </c>
    </row>
    <row r="61" spans="1:5" s="223" customFormat="1" x14ac:dyDescent="0.3">
      <c r="B61" s="223" t="s">
        <v>438</v>
      </c>
      <c r="C61" s="337">
        <f>+C5-C44</f>
        <v>91012</v>
      </c>
      <c r="D61" s="337">
        <v>91012</v>
      </c>
      <c r="E61" s="320">
        <f t="shared" si="0"/>
        <v>0</v>
      </c>
    </row>
  </sheetData>
  <pageMargins left="0.7" right="0.7" top="0.75" bottom="0.75" header="0.3" footer="0.3"/>
  <ignoredErrors>
    <ignoredError sqref="C7:C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CF0AE-61D3-4F70-A0E4-0F6BA8132D31}">
  <sheetPr>
    <tabColor rgb="FFFFFF00"/>
  </sheetPr>
  <dimension ref="A1:J249"/>
  <sheetViews>
    <sheetView showGridLines="0" workbookViewId="0">
      <pane ySplit="7" topLeftCell="A91" activePane="bottomLeft" state="frozen"/>
      <selection activeCell="A68" sqref="A68"/>
      <selection pane="bottomLeft" activeCell="D91" sqref="D91"/>
    </sheetView>
  </sheetViews>
  <sheetFormatPr baseColWidth="10" defaultRowHeight="14.4" x14ac:dyDescent="0.3"/>
  <cols>
    <col min="1" max="1" width="17.33203125" bestFit="1" customWidth="1"/>
    <col min="2" max="2" width="84" customWidth="1"/>
    <col min="3" max="3" width="9.5546875" bestFit="1" customWidth="1"/>
    <col min="4" max="5" width="19.33203125" style="336" bestFit="1" customWidth="1"/>
    <col min="6" max="6" width="41.5546875" style="341" customWidth="1"/>
    <col min="7" max="7" width="14.77734375" style="325" bestFit="1" customWidth="1"/>
    <col min="9" max="9" width="12.44140625" bestFit="1" customWidth="1"/>
    <col min="10" max="10" width="13.33203125" bestFit="1" customWidth="1"/>
  </cols>
  <sheetData>
    <row r="1" spans="1:10" s="223" customFormat="1" x14ac:dyDescent="0.3">
      <c r="A1"/>
      <c r="B1"/>
      <c r="C1"/>
      <c r="D1" s="313"/>
      <c r="E1" s="314" t="str">
        <f>+B8</f>
        <v>ACTIVO</v>
      </c>
      <c r="F1" s="338"/>
      <c r="G1" s="315">
        <f>+D8</f>
        <v>31150270</v>
      </c>
      <c r="H1"/>
      <c r="I1" s="223" t="str">
        <f>+B118</f>
        <v>INGRESOS</v>
      </c>
      <c r="J1" s="316">
        <f>+D118</f>
        <v>130193</v>
      </c>
    </row>
    <row r="2" spans="1:10" s="223" customFormat="1" x14ac:dyDescent="0.3">
      <c r="A2" s="317"/>
      <c r="B2" s="317" t="s">
        <v>426</v>
      </c>
      <c r="C2" s="317" t="s">
        <v>426</v>
      </c>
      <c r="D2" s="318" t="s">
        <v>426</v>
      </c>
      <c r="E2" s="314" t="str">
        <f>+B85</f>
        <v>PASIVO</v>
      </c>
      <c r="F2" s="338"/>
      <c r="G2" s="315">
        <f>+D85</f>
        <v>21191903.079999998</v>
      </c>
      <c r="H2"/>
      <c r="I2" s="223" t="str">
        <f>+B157</f>
        <v>EGRESOS</v>
      </c>
      <c r="J2" s="316">
        <f>+D157</f>
        <v>39181</v>
      </c>
    </row>
    <row r="3" spans="1:10" s="223" customFormat="1" x14ac:dyDescent="0.3">
      <c r="A3" s="317" t="s">
        <v>426</v>
      </c>
      <c r="B3" s="317" t="s">
        <v>426</v>
      </c>
      <c r="C3" s="317" t="s">
        <v>426</v>
      </c>
      <c r="D3" s="319"/>
      <c r="E3" s="314" t="str">
        <f>+B106</f>
        <v>PATRIMONIO NETO</v>
      </c>
      <c r="F3" s="338"/>
      <c r="G3" s="315">
        <f>+D106</f>
        <v>9958366.9199999999</v>
      </c>
      <c r="H3"/>
      <c r="J3" s="320">
        <f>+J1-J2</f>
        <v>91012</v>
      </c>
    </row>
    <row r="4" spans="1:10" s="223" customFormat="1" x14ac:dyDescent="0.3">
      <c r="A4" s="321" t="s">
        <v>427</v>
      </c>
      <c r="B4" s="322"/>
      <c r="C4" s="322"/>
      <c r="D4" s="322"/>
      <c r="E4" s="322"/>
      <c r="F4" s="322"/>
      <c r="G4" s="323">
        <f>+G1-G2-G3</f>
        <v>0</v>
      </c>
      <c r="H4"/>
      <c r="J4" s="320">
        <f>+D117</f>
        <v>91012</v>
      </c>
    </row>
    <row r="5" spans="1:10" s="223" customFormat="1" x14ac:dyDescent="0.3">
      <c r="A5" s="317" t="s">
        <v>428</v>
      </c>
      <c r="B5" s="317" t="s">
        <v>393</v>
      </c>
      <c r="C5" s="324">
        <v>45747</v>
      </c>
      <c r="D5" s="318"/>
      <c r="E5" s="318" t="s">
        <v>426</v>
      </c>
      <c r="F5" s="339"/>
      <c r="G5" s="325"/>
      <c r="H5"/>
      <c r="J5" s="320">
        <f>+J3-J4</f>
        <v>0</v>
      </c>
    </row>
    <row r="6" spans="1:10" x14ac:dyDescent="0.3">
      <c r="A6" s="317" t="s">
        <v>426</v>
      </c>
      <c r="B6" s="317" t="s">
        <v>426</v>
      </c>
      <c r="C6" s="317" t="s">
        <v>426</v>
      </c>
      <c r="D6" s="318" t="s">
        <v>426</v>
      </c>
      <c r="E6" s="318" t="s">
        <v>426</v>
      </c>
      <c r="F6" s="339"/>
    </row>
    <row r="7" spans="1:10" x14ac:dyDescent="0.3">
      <c r="A7" s="326" t="s">
        <v>429</v>
      </c>
      <c r="B7" s="326" t="s">
        <v>430</v>
      </c>
      <c r="C7" s="326" t="s">
        <v>431</v>
      </c>
      <c r="D7" s="327" t="s">
        <v>432</v>
      </c>
      <c r="E7" s="327" t="s">
        <v>433</v>
      </c>
      <c r="F7" s="340"/>
    </row>
    <row r="8" spans="1:10" s="223" customFormat="1" ht="14.4" customHeight="1" x14ac:dyDescent="0.3">
      <c r="A8" s="223">
        <v>1</v>
      </c>
      <c r="B8" s="223" t="s">
        <v>21</v>
      </c>
      <c r="C8" s="328" t="s">
        <v>372</v>
      </c>
      <c r="D8" s="329">
        <f>VLOOKUP(A8,'[2]BG 03'!A:C,3,0)</f>
        <v>31150270</v>
      </c>
      <c r="E8" s="329">
        <f>+ROUND(D8,0)</f>
        <v>31150270</v>
      </c>
      <c r="F8" s="333"/>
      <c r="G8" s="330">
        <f t="shared" ref="G8:G71" si="0">+LEN(A8)</f>
        <v>1</v>
      </c>
      <c r="H8" s="331">
        <f t="shared" ref="H8:H71" si="1">+D8-E8</f>
        <v>0</v>
      </c>
    </row>
    <row r="9" spans="1:10" s="223" customFormat="1" ht="14.4" customHeight="1" x14ac:dyDescent="0.3">
      <c r="A9" s="223">
        <v>11</v>
      </c>
      <c r="B9" s="223" t="s">
        <v>197</v>
      </c>
      <c r="C9" s="328" t="s">
        <v>372</v>
      </c>
      <c r="D9" s="329">
        <f>VLOOKUP(A9,'[2]BG 03'!A:C,3,0)</f>
        <v>31150270</v>
      </c>
      <c r="E9" s="329">
        <f>+ROUND(D9,0)</f>
        <v>31150270</v>
      </c>
      <c r="F9" s="333"/>
      <c r="G9" s="330">
        <f t="shared" si="0"/>
        <v>2</v>
      </c>
      <c r="H9" s="331">
        <f t="shared" si="1"/>
        <v>0</v>
      </c>
    </row>
    <row r="10" spans="1:10" s="223" customFormat="1" ht="14.4" customHeight="1" x14ac:dyDescent="0.3">
      <c r="A10" s="223">
        <v>111</v>
      </c>
      <c r="B10" s="223" t="s">
        <v>198</v>
      </c>
      <c r="C10" s="328" t="s">
        <v>372</v>
      </c>
      <c r="D10" s="329">
        <f>VLOOKUP(A10,'[2]BG 03'!A:C,3,0)</f>
        <v>173507</v>
      </c>
      <c r="E10" s="329">
        <f t="shared" ref="E10:E73" si="2">+ROUND(D10,0)</f>
        <v>173507</v>
      </c>
      <c r="F10" s="333"/>
      <c r="G10" s="330">
        <f t="shared" si="0"/>
        <v>3</v>
      </c>
      <c r="H10" s="331">
        <f t="shared" si="1"/>
        <v>0</v>
      </c>
    </row>
    <row r="11" spans="1:10" s="223" customFormat="1" ht="14.4" customHeight="1" x14ac:dyDescent="0.3">
      <c r="A11" s="223">
        <v>11111</v>
      </c>
      <c r="B11" s="223" t="s">
        <v>199</v>
      </c>
      <c r="C11" s="328" t="s">
        <v>372</v>
      </c>
      <c r="D11" s="329">
        <f>VLOOKUP(A11,'[2]BG 03'!A:C,3,0)</f>
        <v>173507</v>
      </c>
      <c r="E11" s="329">
        <f t="shared" si="2"/>
        <v>173507</v>
      </c>
      <c r="F11" s="333"/>
      <c r="G11" s="330">
        <f t="shared" si="0"/>
        <v>5</v>
      </c>
      <c r="H11" s="331">
        <f t="shared" si="1"/>
        <v>0</v>
      </c>
    </row>
    <row r="12" spans="1:10" s="223" customFormat="1" ht="14.4" customHeight="1" x14ac:dyDescent="0.3">
      <c r="A12" s="223">
        <v>111111</v>
      </c>
      <c r="B12" s="223" t="s">
        <v>200</v>
      </c>
      <c r="C12" s="328" t="s">
        <v>372</v>
      </c>
      <c r="D12" s="329">
        <f>VLOOKUP(A12,'[2]BG 03'!A:C,3,0)</f>
        <v>173507</v>
      </c>
      <c r="E12" s="329">
        <f t="shared" si="2"/>
        <v>173507</v>
      </c>
      <c r="F12" s="333"/>
      <c r="G12" s="330">
        <f t="shared" si="0"/>
        <v>6</v>
      </c>
      <c r="H12" s="331">
        <f t="shared" si="1"/>
        <v>0</v>
      </c>
    </row>
    <row r="13" spans="1:10" s="223" customFormat="1" x14ac:dyDescent="0.3">
      <c r="A13" s="223">
        <v>11111111</v>
      </c>
      <c r="B13" s="223" t="s">
        <v>201</v>
      </c>
      <c r="C13" s="328" t="s">
        <v>372</v>
      </c>
      <c r="D13" s="329">
        <f>VLOOKUP(A13,'[2]BG 03'!A:C,3,0)</f>
        <v>173507</v>
      </c>
      <c r="E13" s="329">
        <f t="shared" si="2"/>
        <v>173507</v>
      </c>
      <c r="F13" s="333"/>
      <c r="G13" s="330">
        <f t="shared" si="0"/>
        <v>8</v>
      </c>
      <c r="H13" s="331">
        <f t="shared" si="1"/>
        <v>0</v>
      </c>
    </row>
    <row r="14" spans="1:10" s="348" customFormat="1" ht="14.4" customHeight="1" x14ac:dyDescent="0.3">
      <c r="A14" s="348">
        <v>1111111103</v>
      </c>
      <c r="B14" s="348" t="s">
        <v>397</v>
      </c>
      <c r="C14" s="349" t="s">
        <v>372</v>
      </c>
      <c r="D14" s="350">
        <f>VLOOKUP(A14,'[2]BG 03'!A:C,3,0)</f>
        <v>173507</v>
      </c>
      <c r="E14" s="350">
        <f t="shared" si="2"/>
        <v>173507</v>
      </c>
      <c r="F14" s="350" t="s">
        <v>22</v>
      </c>
      <c r="G14" s="351">
        <f t="shared" si="0"/>
        <v>10</v>
      </c>
      <c r="H14" s="352">
        <f t="shared" si="1"/>
        <v>0</v>
      </c>
    </row>
    <row r="15" spans="1:10" s="223" customFormat="1" ht="14.4" customHeight="1" x14ac:dyDescent="0.3">
      <c r="A15" s="223">
        <v>114</v>
      </c>
      <c r="B15" s="223" t="s">
        <v>209</v>
      </c>
      <c r="C15" s="328" t="s">
        <v>372</v>
      </c>
      <c r="D15" s="329">
        <f>VLOOKUP(A15,'[2]BG 03'!A:C,3,0)</f>
        <v>30976763</v>
      </c>
      <c r="E15" s="329">
        <f t="shared" si="2"/>
        <v>30976763</v>
      </c>
      <c r="F15" s="333"/>
      <c r="G15" s="330">
        <f t="shared" si="0"/>
        <v>3</v>
      </c>
      <c r="H15" s="331">
        <f t="shared" si="1"/>
        <v>0</v>
      </c>
    </row>
    <row r="16" spans="1:10" s="223" customFormat="1" ht="14.4" customHeight="1" x14ac:dyDescent="0.3">
      <c r="A16" s="223">
        <v>11402</v>
      </c>
      <c r="B16" s="223" t="s">
        <v>210</v>
      </c>
      <c r="C16" s="328" t="s">
        <v>372</v>
      </c>
      <c r="D16" s="329">
        <f>VLOOKUP(A16,'[2]BG 03'!A:C,3,0)</f>
        <v>7605542</v>
      </c>
      <c r="E16" s="329">
        <f t="shared" si="2"/>
        <v>7605542</v>
      </c>
      <c r="F16" s="333"/>
      <c r="G16" s="330">
        <f t="shared" si="0"/>
        <v>5</v>
      </c>
      <c r="H16" s="331">
        <f t="shared" si="1"/>
        <v>0</v>
      </c>
    </row>
    <row r="17" spans="1:8" s="223" customFormat="1" ht="14.4" customHeight="1" x14ac:dyDescent="0.3">
      <c r="A17" s="223">
        <v>114022</v>
      </c>
      <c r="B17" s="223" t="s">
        <v>211</v>
      </c>
      <c r="C17" s="328" t="s">
        <v>372</v>
      </c>
      <c r="D17" s="329">
        <f>VLOOKUP(A17,'[2]BG 03'!A:C,3,0)</f>
        <v>4633000</v>
      </c>
      <c r="E17" s="329">
        <f t="shared" si="2"/>
        <v>4633000</v>
      </c>
      <c r="F17" s="333"/>
      <c r="G17" s="330">
        <f t="shared" si="0"/>
        <v>6</v>
      </c>
      <c r="H17" s="331">
        <f t="shared" si="1"/>
        <v>0</v>
      </c>
    </row>
    <row r="18" spans="1:8" s="223" customFormat="1" x14ac:dyDescent="0.3">
      <c r="A18" s="223">
        <v>11402201</v>
      </c>
      <c r="B18" s="223" t="s">
        <v>212</v>
      </c>
      <c r="C18" s="328" t="s">
        <v>372</v>
      </c>
      <c r="D18" s="329">
        <f>VLOOKUP(A18,'[2]BG 03'!A:C,3,0)</f>
        <v>383000</v>
      </c>
      <c r="E18" s="329">
        <f t="shared" si="2"/>
        <v>383000</v>
      </c>
      <c r="F18" s="333"/>
      <c r="G18" s="330">
        <f t="shared" si="0"/>
        <v>8</v>
      </c>
      <c r="H18" s="331">
        <f t="shared" si="1"/>
        <v>0</v>
      </c>
    </row>
    <row r="19" spans="1:8" s="348" customFormat="1" ht="14.4" customHeight="1" x14ac:dyDescent="0.3">
      <c r="A19" s="348">
        <v>1140220102</v>
      </c>
      <c r="B19" s="348" t="s">
        <v>410</v>
      </c>
      <c r="C19" s="349" t="s">
        <v>372</v>
      </c>
      <c r="D19" s="350">
        <f>VLOOKUP(A19,'[2]BG 03'!A:C,3,0)</f>
        <v>383000</v>
      </c>
      <c r="E19" s="350">
        <f t="shared" si="2"/>
        <v>383000</v>
      </c>
      <c r="F19" s="350" t="s">
        <v>16</v>
      </c>
      <c r="G19" s="351">
        <f t="shared" si="0"/>
        <v>10</v>
      </c>
      <c r="H19" s="352">
        <f t="shared" si="1"/>
        <v>0</v>
      </c>
    </row>
    <row r="20" spans="1:8" s="223" customFormat="1" ht="14.4" customHeight="1" x14ac:dyDescent="0.3">
      <c r="A20" s="223">
        <v>11402202</v>
      </c>
      <c r="B20" s="223" t="s">
        <v>214</v>
      </c>
      <c r="C20" s="328" t="s">
        <v>372</v>
      </c>
      <c r="D20" s="329">
        <f>VLOOKUP(A20,'[2]BG 03'!A:C,3,0)</f>
        <v>320000</v>
      </c>
      <c r="E20" s="329">
        <f t="shared" si="2"/>
        <v>320000</v>
      </c>
      <c r="F20" s="333"/>
      <c r="G20" s="330">
        <f t="shared" si="0"/>
        <v>8</v>
      </c>
      <c r="H20" s="331">
        <f t="shared" si="1"/>
        <v>0</v>
      </c>
    </row>
    <row r="21" spans="1:8" s="353" customFormat="1" x14ac:dyDescent="0.3">
      <c r="A21" s="348">
        <v>1140220202</v>
      </c>
      <c r="B21" s="348" t="s">
        <v>411</v>
      </c>
      <c r="C21" s="349" t="s">
        <v>372</v>
      </c>
      <c r="D21" s="350">
        <f>VLOOKUP(A21,'[2]BG 03'!A:C,3,0)</f>
        <v>320000</v>
      </c>
      <c r="E21" s="350">
        <f t="shared" si="2"/>
        <v>320000</v>
      </c>
      <c r="F21" s="350" t="s">
        <v>16</v>
      </c>
      <c r="G21" s="351">
        <f t="shared" si="0"/>
        <v>10</v>
      </c>
      <c r="H21" s="352">
        <f t="shared" si="1"/>
        <v>0</v>
      </c>
    </row>
    <row r="22" spans="1:8" s="302" customFormat="1" ht="14.4" customHeight="1" x14ac:dyDescent="0.3">
      <c r="A22" s="223">
        <v>11402203</v>
      </c>
      <c r="B22" s="223" t="s">
        <v>216</v>
      </c>
      <c r="C22" s="332" t="s">
        <v>372</v>
      </c>
      <c r="D22" s="329">
        <f>VLOOKUP(A22,'[2]BG 03'!A:C,3,0)</f>
        <v>3930000</v>
      </c>
      <c r="E22" s="329">
        <f t="shared" si="2"/>
        <v>3930000</v>
      </c>
      <c r="F22" s="333"/>
      <c r="G22" s="325">
        <f t="shared" si="0"/>
        <v>8</v>
      </c>
      <c r="H22" s="334">
        <f t="shared" si="1"/>
        <v>0</v>
      </c>
    </row>
    <row r="23" spans="1:8" s="353" customFormat="1" x14ac:dyDescent="0.3">
      <c r="A23" s="348">
        <v>1140220302</v>
      </c>
      <c r="B23" s="348" t="s">
        <v>412</v>
      </c>
      <c r="C23" s="349" t="s">
        <v>372</v>
      </c>
      <c r="D23" s="350">
        <f>VLOOKUP(A23,'[2]BG 03'!A:C,3,0)</f>
        <v>3930000</v>
      </c>
      <c r="E23" s="354">
        <f t="shared" si="2"/>
        <v>3930000</v>
      </c>
      <c r="F23" s="350" t="s">
        <v>16</v>
      </c>
      <c r="G23" s="351">
        <f t="shared" si="0"/>
        <v>10</v>
      </c>
      <c r="H23" s="352">
        <f t="shared" si="1"/>
        <v>0</v>
      </c>
    </row>
    <row r="24" spans="1:8" s="342" customFormat="1" ht="14.4" customHeight="1" x14ac:dyDescent="0.3">
      <c r="A24" s="223">
        <v>114023</v>
      </c>
      <c r="B24" s="223" t="s">
        <v>218</v>
      </c>
      <c r="C24" s="328" t="s">
        <v>372</v>
      </c>
      <c r="D24" s="329">
        <f>VLOOKUP(A24,'[2]BG 03'!A:C,3,0)</f>
        <v>1004003</v>
      </c>
      <c r="E24" s="329">
        <f t="shared" si="2"/>
        <v>1004003</v>
      </c>
      <c r="F24" s="333"/>
      <c r="G24" s="330">
        <f t="shared" si="0"/>
        <v>6</v>
      </c>
      <c r="H24" s="331">
        <f t="shared" si="1"/>
        <v>0</v>
      </c>
    </row>
    <row r="25" spans="1:8" s="342" customFormat="1" x14ac:dyDescent="0.3">
      <c r="A25" s="223">
        <v>11402301</v>
      </c>
      <c r="B25" s="223" t="s">
        <v>219</v>
      </c>
      <c r="C25" s="328" t="s">
        <v>372</v>
      </c>
      <c r="D25" s="329">
        <f>VLOOKUP(A25,'[2]BG 03'!A:C,3,0)</f>
        <v>363000</v>
      </c>
      <c r="E25" s="329">
        <f t="shared" si="2"/>
        <v>363000</v>
      </c>
      <c r="F25" s="333"/>
      <c r="G25" s="330">
        <f t="shared" si="0"/>
        <v>8</v>
      </c>
      <c r="H25" s="331">
        <f t="shared" si="1"/>
        <v>0</v>
      </c>
    </row>
    <row r="26" spans="1:8" s="353" customFormat="1" ht="14.4" customHeight="1" x14ac:dyDescent="0.3">
      <c r="A26" s="348">
        <v>1140230102</v>
      </c>
      <c r="B26" s="348" t="s">
        <v>413</v>
      </c>
      <c r="C26" s="349" t="s">
        <v>372</v>
      </c>
      <c r="D26" s="350">
        <f>VLOOKUP(A26,'[2]BG 03'!A:C,3,0)</f>
        <v>363000</v>
      </c>
      <c r="E26" s="354">
        <f t="shared" si="2"/>
        <v>363000</v>
      </c>
      <c r="F26" s="350" t="s">
        <v>16</v>
      </c>
      <c r="G26" s="351">
        <f t="shared" si="0"/>
        <v>10</v>
      </c>
      <c r="H26" s="352">
        <f t="shared" si="1"/>
        <v>0</v>
      </c>
    </row>
    <row r="27" spans="1:8" s="223" customFormat="1" ht="14.4" customHeight="1" x14ac:dyDescent="0.3">
      <c r="A27" s="223">
        <v>11402302</v>
      </c>
      <c r="B27" s="223" t="s">
        <v>221</v>
      </c>
      <c r="C27" s="328" t="s">
        <v>372</v>
      </c>
      <c r="D27" s="329">
        <f>VLOOKUP(A27,'[2]BG 03'!A:C,3,0)</f>
        <v>641003</v>
      </c>
      <c r="E27" s="329">
        <f t="shared" si="2"/>
        <v>641003</v>
      </c>
      <c r="F27" s="333"/>
      <c r="G27" s="330">
        <f t="shared" si="0"/>
        <v>8</v>
      </c>
      <c r="H27" s="331">
        <f t="shared" si="1"/>
        <v>0</v>
      </c>
    </row>
    <row r="28" spans="1:8" s="348" customFormat="1" x14ac:dyDescent="0.3">
      <c r="A28" s="348">
        <v>1140230202</v>
      </c>
      <c r="B28" s="348" t="s">
        <v>414</v>
      </c>
      <c r="C28" s="349" t="s">
        <v>372</v>
      </c>
      <c r="D28" s="350">
        <f>VLOOKUP(A28,'[2]BG 03'!A:C,3,0)</f>
        <v>641003</v>
      </c>
      <c r="E28" s="354">
        <f t="shared" si="2"/>
        <v>641003</v>
      </c>
      <c r="F28" s="350" t="s">
        <v>16</v>
      </c>
      <c r="G28" s="351">
        <f t="shared" si="0"/>
        <v>10</v>
      </c>
      <c r="H28" s="352">
        <f t="shared" si="1"/>
        <v>0</v>
      </c>
    </row>
    <row r="29" spans="1:8" s="223" customFormat="1" ht="14.4" customHeight="1" x14ac:dyDescent="0.3">
      <c r="A29" s="223">
        <v>114024</v>
      </c>
      <c r="B29" s="223" t="s">
        <v>227</v>
      </c>
      <c r="C29" s="332" t="s">
        <v>372</v>
      </c>
      <c r="D29" s="329">
        <f>VLOOKUP(A29,'[2]BG 03'!A:C,3,0)</f>
        <v>1925209</v>
      </c>
      <c r="E29" s="329">
        <f t="shared" si="2"/>
        <v>1925209</v>
      </c>
      <c r="F29" s="333"/>
      <c r="G29" s="325">
        <f t="shared" si="0"/>
        <v>6</v>
      </c>
      <c r="H29" s="334">
        <f t="shared" si="1"/>
        <v>0</v>
      </c>
    </row>
    <row r="30" spans="1:8" s="223" customFormat="1" ht="14.4" customHeight="1" x14ac:dyDescent="0.3">
      <c r="A30" s="223">
        <v>11402401</v>
      </c>
      <c r="B30" s="223" t="s">
        <v>350</v>
      </c>
      <c r="C30" s="328" t="s">
        <v>372</v>
      </c>
      <c r="D30" s="329">
        <f>VLOOKUP(A30,'[2]BG 03'!A:C,3,0)</f>
        <v>1925209</v>
      </c>
      <c r="E30" s="329">
        <f t="shared" si="2"/>
        <v>1925209</v>
      </c>
      <c r="F30" s="333"/>
      <c r="G30" s="330">
        <f t="shared" si="0"/>
        <v>8</v>
      </c>
      <c r="H30" s="331">
        <f t="shared" si="1"/>
        <v>0</v>
      </c>
    </row>
    <row r="31" spans="1:8" s="348" customFormat="1" ht="14.4" customHeight="1" x14ac:dyDescent="0.3">
      <c r="A31" s="348">
        <v>1140240102</v>
      </c>
      <c r="B31" s="348" t="s">
        <v>415</v>
      </c>
      <c r="C31" s="349" t="s">
        <v>372</v>
      </c>
      <c r="D31" s="350">
        <f>VLOOKUP(A31,'[2]BG 03'!A:C,3,0)</f>
        <v>1925209</v>
      </c>
      <c r="E31" s="354">
        <f t="shared" si="2"/>
        <v>1925209</v>
      </c>
      <c r="F31" s="350" t="s">
        <v>16</v>
      </c>
      <c r="G31" s="351">
        <f t="shared" si="0"/>
        <v>10</v>
      </c>
      <c r="H31" s="352">
        <f t="shared" si="1"/>
        <v>0</v>
      </c>
    </row>
    <row r="32" spans="1:8" s="223" customFormat="1" x14ac:dyDescent="0.3">
      <c r="A32" s="223">
        <v>114025</v>
      </c>
      <c r="B32" s="223" t="s">
        <v>230</v>
      </c>
      <c r="C32" s="328" t="s">
        <v>372</v>
      </c>
      <c r="D32" s="329">
        <f>VLOOKUP(A32,'[2]BG 03'!A:C,3,0)</f>
        <v>194</v>
      </c>
      <c r="E32" s="329">
        <f t="shared" si="2"/>
        <v>194</v>
      </c>
      <c r="F32" s="333"/>
      <c r="G32" s="330">
        <f t="shared" si="0"/>
        <v>6</v>
      </c>
      <c r="H32" s="331">
        <f t="shared" si="1"/>
        <v>0</v>
      </c>
    </row>
    <row r="33" spans="1:8" ht="14.4" customHeight="1" x14ac:dyDescent="0.3">
      <c r="A33" s="335">
        <v>11402501</v>
      </c>
      <c r="B33" s="223" t="s">
        <v>231</v>
      </c>
      <c r="C33" s="332" t="s">
        <v>372</v>
      </c>
      <c r="D33" s="329">
        <f>VLOOKUP(A33,'[2]BG 03'!A:C,3,0)</f>
        <v>194</v>
      </c>
      <c r="E33" s="329">
        <f t="shared" si="2"/>
        <v>194</v>
      </c>
      <c r="F33" s="333"/>
      <c r="G33" s="325">
        <f t="shared" si="0"/>
        <v>8</v>
      </c>
      <c r="H33" s="334">
        <f t="shared" si="1"/>
        <v>0</v>
      </c>
    </row>
    <row r="34" spans="1:8" ht="14.4" customHeight="1" x14ac:dyDescent="0.3">
      <c r="A34" s="335">
        <v>1140250101</v>
      </c>
      <c r="B34" s="223" t="s">
        <v>232</v>
      </c>
      <c r="C34" s="332" t="s">
        <v>372</v>
      </c>
      <c r="D34" s="329">
        <f>VLOOKUP(A34,'[2]BG 03'!A:C,3,0)</f>
        <v>38</v>
      </c>
      <c r="E34" s="329">
        <f t="shared" si="2"/>
        <v>38</v>
      </c>
      <c r="F34" s="333"/>
      <c r="G34" s="325">
        <f t="shared" si="0"/>
        <v>10</v>
      </c>
      <c r="H34" s="334">
        <f t="shared" si="1"/>
        <v>0</v>
      </c>
    </row>
    <row r="35" spans="1:8" s="348" customFormat="1" x14ac:dyDescent="0.3">
      <c r="A35" s="355">
        <v>114025010102</v>
      </c>
      <c r="B35" s="348" t="s">
        <v>233</v>
      </c>
      <c r="C35" s="349" t="s">
        <v>372</v>
      </c>
      <c r="D35" s="350">
        <f>VLOOKUP(A35,'[2]BG 03'!A:C,3,0)</f>
        <v>38</v>
      </c>
      <c r="E35" s="354">
        <f t="shared" si="2"/>
        <v>38</v>
      </c>
      <c r="F35" s="350" t="s">
        <v>16</v>
      </c>
      <c r="G35" s="351">
        <f t="shared" si="0"/>
        <v>12</v>
      </c>
      <c r="H35" s="352">
        <f t="shared" si="1"/>
        <v>0</v>
      </c>
    </row>
    <row r="36" spans="1:8" s="223" customFormat="1" ht="14.4" customHeight="1" x14ac:dyDescent="0.3">
      <c r="A36" s="335">
        <v>1140250103</v>
      </c>
      <c r="B36" s="223" t="s">
        <v>234</v>
      </c>
      <c r="C36" s="332" t="s">
        <v>372</v>
      </c>
      <c r="D36" s="329">
        <f>VLOOKUP(A36,'[2]BG 03'!A:C,3,0)</f>
        <v>100</v>
      </c>
      <c r="E36" s="329">
        <f t="shared" si="2"/>
        <v>100</v>
      </c>
      <c r="F36" s="333"/>
      <c r="G36" s="330">
        <f t="shared" si="0"/>
        <v>10</v>
      </c>
      <c r="H36" s="331">
        <f t="shared" si="1"/>
        <v>0</v>
      </c>
    </row>
    <row r="37" spans="1:8" s="348" customFormat="1" x14ac:dyDescent="0.3">
      <c r="A37" s="355">
        <v>114025010302</v>
      </c>
      <c r="B37" s="348" t="s">
        <v>235</v>
      </c>
      <c r="C37" s="349" t="s">
        <v>372</v>
      </c>
      <c r="D37" s="350">
        <f>VLOOKUP(A37,'[2]BG 03'!A:C,3,0)</f>
        <v>100</v>
      </c>
      <c r="E37" s="354">
        <f t="shared" si="2"/>
        <v>100</v>
      </c>
      <c r="F37" s="350" t="s">
        <v>16</v>
      </c>
      <c r="G37" s="351">
        <f t="shared" si="0"/>
        <v>12</v>
      </c>
      <c r="H37" s="352">
        <f t="shared" si="1"/>
        <v>0</v>
      </c>
    </row>
    <row r="38" spans="1:8" ht="14.4" customHeight="1" x14ac:dyDescent="0.3">
      <c r="A38" s="335">
        <v>1140250105</v>
      </c>
      <c r="B38" s="223" t="s">
        <v>238</v>
      </c>
      <c r="C38" s="332" t="s">
        <v>372</v>
      </c>
      <c r="D38" s="329">
        <f>VLOOKUP(A38,'[2]BG 03'!A:C,3,0)</f>
        <v>56</v>
      </c>
      <c r="E38" s="329">
        <f t="shared" si="2"/>
        <v>56</v>
      </c>
      <c r="F38" s="333"/>
      <c r="G38" s="325">
        <f t="shared" si="0"/>
        <v>10</v>
      </c>
      <c r="H38" s="334">
        <f t="shared" si="1"/>
        <v>0</v>
      </c>
    </row>
    <row r="39" spans="1:8" s="348" customFormat="1" x14ac:dyDescent="0.3">
      <c r="A39" s="355">
        <v>114025010502</v>
      </c>
      <c r="B39" s="348" t="s">
        <v>239</v>
      </c>
      <c r="C39" s="349" t="s">
        <v>372</v>
      </c>
      <c r="D39" s="350">
        <f>VLOOKUP(A39,'[2]BG 03'!A:C,3,0)</f>
        <v>56</v>
      </c>
      <c r="E39" s="354">
        <f t="shared" si="2"/>
        <v>56</v>
      </c>
      <c r="F39" s="350" t="s">
        <v>16</v>
      </c>
      <c r="G39" s="351">
        <f t="shared" si="0"/>
        <v>12</v>
      </c>
      <c r="H39" s="352">
        <f t="shared" si="1"/>
        <v>0</v>
      </c>
    </row>
    <row r="40" spans="1:8" s="223" customFormat="1" x14ac:dyDescent="0.3">
      <c r="A40" s="335">
        <v>114026</v>
      </c>
      <c r="B40" s="223" t="s">
        <v>255</v>
      </c>
      <c r="C40" s="328" t="s">
        <v>372</v>
      </c>
      <c r="D40" s="329">
        <f>VLOOKUP(A40,'[2]BG 03'!A:C,3,0)</f>
        <v>43136</v>
      </c>
      <c r="E40" s="329">
        <f t="shared" si="2"/>
        <v>43136</v>
      </c>
      <c r="F40" s="333"/>
      <c r="G40" s="330">
        <f t="shared" si="0"/>
        <v>6</v>
      </c>
      <c r="H40" s="331">
        <f t="shared" si="1"/>
        <v>0</v>
      </c>
    </row>
    <row r="41" spans="1:8" s="223" customFormat="1" ht="14.4" customHeight="1" x14ac:dyDescent="0.3">
      <c r="A41" s="335">
        <v>11402601</v>
      </c>
      <c r="B41" s="223" t="s">
        <v>256</v>
      </c>
      <c r="C41" s="328" t="s">
        <v>372</v>
      </c>
      <c r="D41" s="329">
        <f>VLOOKUP(A41,'[2]BG 03'!A:C,3,0)</f>
        <v>1017154</v>
      </c>
      <c r="E41" s="329">
        <f t="shared" si="2"/>
        <v>1017154</v>
      </c>
      <c r="F41" s="333"/>
      <c r="G41" s="330">
        <f t="shared" si="0"/>
        <v>8</v>
      </c>
      <c r="H41" s="334">
        <f t="shared" si="1"/>
        <v>0</v>
      </c>
    </row>
    <row r="42" spans="1:8" s="223" customFormat="1" x14ac:dyDescent="0.3">
      <c r="A42" s="335">
        <v>1140260101</v>
      </c>
      <c r="B42" s="223" t="s">
        <v>257</v>
      </c>
      <c r="C42" s="328" t="s">
        <v>372</v>
      </c>
      <c r="D42" s="329">
        <f>VLOOKUP(A42,'[2]BG 03'!A:C,3,0)</f>
        <v>52840</v>
      </c>
      <c r="E42" s="329">
        <f t="shared" si="2"/>
        <v>52840</v>
      </c>
      <c r="F42" s="333"/>
      <c r="G42" s="330">
        <f t="shared" si="0"/>
        <v>10</v>
      </c>
      <c r="H42" s="331">
        <f t="shared" si="1"/>
        <v>0</v>
      </c>
    </row>
    <row r="43" spans="1:8" s="348" customFormat="1" ht="14.4" customHeight="1" x14ac:dyDescent="0.3">
      <c r="A43" s="355">
        <v>114026010102</v>
      </c>
      <c r="B43" s="348" t="s">
        <v>258</v>
      </c>
      <c r="C43" s="349" t="s">
        <v>372</v>
      </c>
      <c r="D43" s="350">
        <f>VLOOKUP(A43,'[2]BG 03'!A:C,3,0)</f>
        <v>52840</v>
      </c>
      <c r="E43" s="354">
        <f t="shared" si="2"/>
        <v>52840</v>
      </c>
      <c r="F43" s="350" t="s">
        <v>16</v>
      </c>
      <c r="G43" s="351">
        <f t="shared" si="0"/>
        <v>12</v>
      </c>
      <c r="H43" s="352">
        <f t="shared" si="1"/>
        <v>0</v>
      </c>
    </row>
    <row r="44" spans="1:8" s="223" customFormat="1" x14ac:dyDescent="0.3">
      <c r="A44" s="335">
        <v>1140260102</v>
      </c>
      <c r="B44" s="223" t="s">
        <v>259</v>
      </c>
      <c r="C44" s="328" t="s">
        <v>372</v>
      </c>
      <c r="D44" s="329">
        <f>VLOOKUP(A44,'[2]BG 03'!A:C,3,0)</f>
        <v>43572</v>
      </c>
      <c r="E44" s="329">
        <f t="shared" si="2"/>
        <v>43572</v>
      </c>
      <c r="F44" s="333"/>
      <c r="G44" s="330">
        <f t="shared" si="0"/>
        <v>10</v>
      </c>
      <c r="H44" s="331">
        <f t="shared" si="1"/>
        <v>0</v>
      </c>
    </row>
    <row r="45" spans="1:8" s="348" customFormat="1" ht="14.4" customHeight="1" x14ac:dyDescent="0.3">
      <c r="A45" s="355">
        <v>114026010202</v>
      </c>
      <c r="B45" s="348" t="s">
        <v>260</v>
      </c>
      <c r="C45" s="349" t="s">
        <v>372</v>
      </c>
      <c r="D45" s="350">
        <f>VLOOKUP(A45,'[2]BG 03'!A:C,3,0)</f>
        <v>43572</v>
      </c>
      <c r="E45" s="354">
        <f t="shared" si="2"/>
        <v>43572</v>
      </c>
      <c r="F45" s="350" t="s">
        <v>16</v>
      </c>
      <c r="G45" s="351">
        <f t="shared" si="0"/>
        <v>12</v>
      </c>
      <c r="H45" s="352">
        <f t="shared" si="1"/>
        <v>0</v>
      </c>
    </row>
    <row r="46" spans="1:8" s="223" customFormat="1" ht="14.4" customHeight="1" x14ac:dyDescent="0.3">
      <c r="A46" s="335">
        <v>1140260103</v>
      </c>
      <c r="B46" s="223" t="s">
        <v>261</v>
      </c>
      <c r="C46" s="328" t="s">
        <v>372</v>
      </c>
      <c r="D46" s="329">
        <f>VLOOKUP(A46,'[2]BG 03'!A:C,3,0)</f>
        <v>282232</v>
      </c>
      <c r="E46" s="329">
        <f t="shared" si="2"/>
        <v>282232</v>
      </c>
      <c r="F46" s="333"/>
      <c r="G46" s="330">
        <f t="shared" si="0"/>
        <v>10</v>
      </c>
      <c r="H46" s="331">
        <f t="shared" si="1"/>
        <v>0</v>
      </c>
    </row>
    <row r="47" spans="1:8" s="348" customFormat="1" x14ac:dyDescent="0.3">
      <c r="A47" s="355">
        <v>114026010302</v>
      </c>
      <c r="B47" s="348" t="s">
        <v>262</v>
      </c>
      <c r="C47" s="349" t="s">
        <v>372</v>
      </c>
      <c r="D47" s="350">
        <f>VLOOKUP(A47,'[2]BG 03'!A:C,3,0)</f>
        <v>282232</v>
      </c>
      <c r="E47" s="354">
        <f t="shared" si="2"/>
        <v>282232</v>
      </c>
      <c r="F47" s="350" t="s">
        <v>16</v>
      </c>
      <c r="G47" s="351">
        <f t="shared" si="0"/>
        <v>12</v>
      </c>
      <c r="H47" s="352">
        <f t="shared" si="1"/>
        <v>0</v>
      </c>
    </row>
    <row r="48" spans="1:8" ht="14.4" customHeight="1" x14ac:dyDescent="0.3">
      <c r="A48" s="335">
        <v>1140260104</v>
      </c>
      <c r="B48" s="223" t="s">
        <v>263</v>
      </c>
      <c r="C48" s="332" t="s">
        <v>372</v>
      </c>
      <c r="D48" s="329">
        <f>VLOOKUP(A48,'[2]BG 03'!A:C,3,0)</f>
        <v>63718</v>
      </c>
      <c r="E48" s="329">
        <f t="shared" si="2"/>
        <v>63718</v>
      </c>
      <c r="F48" s="333"/>
      <c r="G48" s="325">
        <f t="shared" si="0"/>
        <v>10</v>
      </c>
      <c r="H48" s="334">
        <f t="shared" si="1"/>
        <v>0</v>
      </c>
    </row>
    <row r="49" spans="1:9" ht="14.4" customHeight="1" x14ac:dyDescent="0.3">
      <c r="A49" s="298">
        <v>114026010402</v>
      </c>
      <c r="B49" t="s">
        <v>264</v>
      </c>
      <c r="C49" s="332" t="s">
        <v>372</v>
      </c>
      <c r="D49" s="333">
        <f>VLOOKUP(A49,'[2]BG 03'!A:C,3,0)</f>
        <v>63718</v>
      </c>
      <c r="E49" s="329">
        <f t="shared" si="2"/>
        <v>63718</v>
      </c>
      <c r="F49" s="333" t="s">
        <v>16</v>
      </c>
      <c r="G49" s="325">
        <f t="shared" si="0"/>
        <v>12</v>
      </c>
      <c r="H49" s="334">
        <f t="shared" si="1"/>
        <v>0</v>
      </c>
    </row>
    <row r="50" spans="1:9" s="223" customFormat="1" x14ac:dyDescent="0.3">
      <c r="A50" s="335">
        <v>1140260106</v>
      </c>
      <c r="B50" s="223" t="s">
        <v>267</v>
      </c>
      <c r="C50" s="328" t="s">
        <v>372</v>
      </c>
      <c r="D50" s="329">
        <f>VLOOKUP(A50,'[2]BG 03'!A:C,3,0)</f>
        <v>263</v>
      </c>
      <c r="E50" s="329">
        <f t="shared" si="2"/>
        <v>263</v>
      </c>
      <c r="F50" s="333"/>
      <c r="G50" s="330">
        <f t="shared" si="0"/>
        <v>10</v>
      </c>
      <c r="H50" s="331">
        <f t="shared" si="1"/>
        <v>0</v>
      </c>
    </row>
    <row r="51" spans="1:9" ht="14.4" customHeight="1" x14ac:dyDescent="0.3">
      <c r="A51" s="298">
        <v>114026010602</v>
      </c>
      <c r="B51" t="s">
        <v>398</v>
      </c>
      <c r="C51" s="332" t="s">
        <v>372</v>
      </c>
      <c r="D51" s="333">
        <f>VLOOKUP(A51,'[2]BG 03'!A:C,3,0)</f>
        <v>263</v>
      </c>
      <c r="E51" s="329">
        <f t="shared" si="2"/>
        <v>263</v>
      </c>
      <c r="F51" s="333" t="s">
        <v>16</v>
      </c>
      <c r="G51" s="325">
        <f t="shared" si="0"/>
        <v>12</v>
      </c>
      <c r="H51" s="334">
        <f t="shared" si="1"/>
        <v>0</v>
      </c>
    </row>
    <row r="52" spans="1:9" s="223" customFormat="1" x14ac:dyDescent="0.3">
      <c r="A52" s="335">
        <v>1140260107</v>
      </c>
      <c r="B52" s="223" t="s">
        <v>399</v>
      </c>
      <c r="C52" s="328" t="s">
        <v>372</v>
      </c>
      <c r="D52" s="329">
        <f>VLOOKUP(A52,'[2]BG 03'!A:C,3,0)</f>
        <v>574529</v>
      </c>
      <c r="E52" s="329">
        <f t="shared" si="2"/>
        <v>574529</v>
      </c>
      <c r="F52" s="333"/>
      <c r="G52" s="330">
        <f t="shared" si="0"/>
        <v>10</v>
      </c>
      <c r="H52" s="331">
        <f t="shared" si="1"/>
        <v>0</v>
      </c>
    </row>
    <row r="53" spans="1:9" ht="14.4" customHeight="1" x14ac:dyDescent="0.3">
      <c r="A53" s="298">
        <v>114026010702</v>
      </c>
      <c r="B53" t="s">
        <v>400</v>
      </c>
      <c r="C53" s="332" t="s">
        <v>372</v>
      </c>
      <c r="D53" s="333">
        <f>VLOOKUP(A53,'[2]BG 03'!A:C,3,0)</f>
        <v>574529</v>
      </c>
      <c r="E53" s="329">
        <f t="shared" si="2"/>
        <v>574529</v>
      </c>
      <c r="F53" s="333" t="s">
        <v>16</v>
      </c>
      <c r="G53" s="325">
        <f t="shared" si="0"/>
        <v>12</v>
      </c>
      <c r="H53" s="334">
        <f t="shared" si="1"/>
        <v>0</v>
      </c>
    </row>
    <row r="54" spans="1:9" s="223" customFormat="1" x14ac:dyDescent="0.3">
      <c r="A54" s="335">
        <v>11402602</v>
      </c>
      <c r="B54" s="223" t="s">
        <v>271</v>
      </c>
      <c r="C54" s="328" t="s">
        <v>372</v>
      </c>
      <c r="D54" s="329">
        <f>VLOOKUP(A54,'[2]BG 03'!A:C,3,0)</f>
        <v>-974018</v>
      </c>
      <c r="E54" s="329">
        <f t="shared" si="2"/>
        <v>-974018</v>
      </c>
      <c r="F54" s="333"/>
      <c r="G54" s="330">
        <f t="shared" si="0"/>
        <v>8</v>
      </c>
      <c r="H54" s="331">
        <f t="shared" si="1"/>
        <v>0</v>
      </c>
    </row>
    <row r="55" spans="1:9" s="223" customFormat="1" ht="14.4" customHeight="1" x14ac:dyDescent="0.3">
      <c r="A55" s="335">
        <v>1140260201</v>
      </c>
      <c r="B55" s="223" t="s">
        <v>272</v>
      </c>
      <c r="C55" s="328" t="s">
        <v>372</v>
      </c>
      <c r="D55" s="329">
        <f>VLOOKUP(A55,'[2]BG 03'!A:C,3,0)</f>
        <v>-49648</v>
      </c>
      <c r="E55" s="329">
        <f t="shared" si="2"/>
        <v>-49648</v>
      </c>
      <c r="F55" s="333"/>
      <c r="G55" s="330">
        <f t="shared" si="0"/>
        <v>10</v>
      </c>
      <c r="H55" s="334">
        <f t="shared" si="1"/>
        <v>0</v>
      </c>
    </row>
    <row r="56" spans="1:9" x14ac:dyDescent="0.3">
      <c r="A56" s="298">
        <v>114026020102</v>
      </c>
      <c r="B56" t="s">
        <v>273</v>
      </c>
      <c r="C56" s="332" t="s">
        <v>372</v>
      </c>
      <c r="D56" s="333">
        <f>VLOOKUP(A56,'[2]BG 03'!A:C,3,0)</f>
        <v>-49648</v>
      </c>
      <c r="E56" s="329">
        <f t="shared" si="2"/>
        <v>-49648</v>
      </c>
      <c r="F56" s="333" t="s">
        <v>16</v>
      </c>
      <c r="G56" s="325">
        <f t="shared" si="0"/>
        <v>12</v>
      </c>
      <c r="H56" s="334">
        <f t="shared" si="1"/>
        <v>0</v>
      </c>
    </row>
    <row r="57" spans="1:9" ht="14.4" customHeight="1" x14ac:dyDescent="0.3">
      <c r="A57" s="335">
        <v>1140260202</v>
      </c>
      <c r="B57" s="223" t="s">
        <v>274</v>
      </c>
      <c r="C57" s="332" t="s">
        <v>372</v>
      </c>
      <c r="D57" s="329">
        <f>VLOOKUP(A57,'[2]BG 03'!A:C,3,0)</f>
        <v>-51541</v>
      </c>
      <c r="E57" s="329">
        <f t="shared" si="2"/>
        <v>-51541</v>
      </c>
      <c r="F57" s="333"/>
      <c r="G57" s="325">
        <f t="shared" si="0"/>
        <v>10</v>
      </c>
      <c r="H57" s="334">
        <f t="shared" si="1"/>
        <v>0</v>
      </c>
    </row>
    <row r="58" spans="1:9" ht="14.4" customHeight="1" x14ac:dyDescent="0.3">
      <c r="A58" s="298">
        <v>114026020202</v>
      </c>
      <c r="B58" t="s">
        <v>275</v>
      </c>
      <c r="C58" s="332" t="s">
        <v>372</v>
      </c>
      <c r="D58" s="333">
        <f>VLOOKUP(A58,'[2]BG 03'!A:C,3,0)</f>
        <v>-51541</v>
      </c>
      <c r="E58" s="329">
        <f t="shared" si="2"/>
        <v>-51541</v>
      </c>
      <c r="F58" s="333" t="s">
        <v>16</v>
      </c>
      <c r="G58" s="325">
        <f t="shared" si="0"/>
        <v>12</v>
      </c>
      <c r="H58" s="334">
        <f t="shared" si="1"/>
        <v>0</v>
      </c>
    </row>
    <row r="59" spans="1:9" s="223" customFormat="1" ht="14.4" customHeight="1" x14ac:dyDescent="0.3">
      <c r="A59" s="335">
        <v>1140260203</v>
      </c>
      <c r="B59" s="223" t="s">
        <v>276</v>
      </c>
      <c r="C59" s="328" t="s">
        <v>372</v>
      </c>
      <c r="D59" s="329">
        <f>VLOOKUP(A59,'[2]BG 03'!A:C,3,0)</f>
        <v>-234716</v>
      </c>
      <c r="E59" s="329">
        <f t="shared" si="2"/>
        <v>-234716</v>
      </c>
      <c r="F59" s="333"/>
      <c r="G59" s="330">
        <f t="shared" si="0"/>
        <v>10</v>
      </c>
      <c r="H59" s="331">
        <f t="shared" si="1"/>
        <v>0</v>
      </c>
    </row>
    <row r="60" spans="1:9" x14ac:dyDescent="0.3">
      <c r="A60" s="298">
        <v>114026020302</v>
      </c>
      <c r="B60" t="s">
        <v>277</v>
      </c>
      <c r="C60" s="332" t="s">
        <v>372</v>
      </c>
      <c r="D60" s="333">
        <f>VLOOKUP(A60,'[2]BG 03'!A:C,3,0)</f>
        <v>-234716</v>
      </c>
      <c r="E60" s="329">
        <f t="shared" si="2"/>
        <v>-234716</v>
      </c>
      <c r="F60" s="333" t="s">
        <v>16</v>
      </c>
      <c r="G60" s="325">
        <f t="shared" si="0"/>
        <v>12</v>
      </c>
      <c r="H60" s="334">
        <f t="shared" si="1"/>
        <v>0</v>
      </c>
    </row>
    <row r="61" spans="1:9" ht="14.4" customHeight="1" x14ac:dyDescent="0.3">
      <c r="A61" s="335">
        <v>1140260204</v>
      </c>
      <c r="B61" s="223" t="s">
        <v>278</v>
      </c>
      <c r="C61" s="332" t="s">
        <v>372</v>
      </c>
      <c r="D61" s="329">
        <f>VLOOKUP(A61,'[2]BG 03'!A:C,3,0)</f>
        <v>-66843</v>
      </c>
      <c r="E61" s="329">
        <f t="shared" si="2"/>
        <v>-66843</v>
      </c>
      <c r="F61" s="333"/>
      <c r="G61" s="325">
        <f t="shared" si="0"/>
        <v>10</v>
      </c>
      <c r="H61" s="334">
        <f t="shared" si="1"/>
        <v>0</v>
      </c>
    </row>
    <row r="62" spans="1:9" ht="14.4" customHeight="1" x14ac:dyDescent="0.3">
      <c r="A62" s="298">
        <v>114026020402</v>
      </c>
      <c r="B62" t="s">
        <v>279</v>
      </c>
      <c r="C62" s="332" t="s">
        <v>372</v>
      </c>
      <c r="D62" s="333">
        <f>VLOOKUP(A62,'[2]BG 03'!A:C,3,0)</f>
        <v>-66843</v>
      </c>
      <c r="E62" s="329">
        <f t="shared" si="2"/>
        <v>-66843</v>
      </c>
      <c r="F62" s="333" t="s">
        <v>16</v>
      </c>
      <c r="G62" s="325">
        <f t="shared" si="0"/>
        <v>12</v>
      </c>
      <c r="H62" s="334">
        <f t="shared" si="1"/>
        <v>0</v>
      </c>
    </row>
    <row r="63" spans="1:9" s="223" customFormat="1" x14ac:dyDescent="0.3">
      <c r="A63" s="335">
        <v>1140260205</v>
      </c>
      <c r="B63" s="223" t="s">
        <v>280</v>
      </c>
      <c r="C63" s="328" t="s">
        <v>372</v>
      </c>
      <c r="D63" s="329">
        <f>VLOOKUP(A63,'[2]BG 03'!A:C,3,0)</f>
        <v>-12232</v>
      </c>
      <c r="E63" s="329">
        <f t="shared" si="2"/>
        <v>-12232</v>
      </c>
      <c r="F63" s="333"/>
      <c r="G63" s="330">
        <f t="shared" si="0"/>
        <v>10</v>
      </c>
      <c r="H63" s="331">
        <f t="shared" si="1"/>
        <v>0</v>
      </c>
      <c r="I63"/>
    </row>
    <row r="64" spans="1:9" ht="14.4" customHeight="1" x14ac:dyDescent="0.3">
      <c r="A64" s="298">
        <v>114026020502</v>
      </c>
      <c r="B64" t="s">
        <v>281</v>
      </c>
      <c r="C64" s="332" t="s">
        <v>372</v>
      </c>
      <c r="D64" s="333">
        <f>VLOOKUP(A64,'[2]BG 03'!A:C,3,0)</f>
        <v>-12232</v>
      </c>
      <c r="E64" s="329">
        <f t="shared" si="2"/>
        <v>-12232</v>
      </c>
      <c r="F64" s="333" t="s">
        <v>16</v>
      </c>
      <c r="G64" s="325">
        <f t="shared" si="0"/>
        <v>12</v>
      </c>
      <c r="H64" s="334">
        <f t="shared" si="1"/>
        <v>0</v>
      </c>
    </row>
    <row r="65" spans="1:8" ht="14.4" customHeight="1" x14ac:dyDescent="0.3">
      <c r="A65" s="335">
        <v>1140260207</v>
      </c>
      <c r="B65" s="223" t="s">
        <v>284</v>
      </c>
      <c r="C65" s="332" t="s">
        <v>372</v>
      </c>
      <c r="D65" s="329">
        <f>VLOOKUP(A65,'[2]BG 03'!A:C,3,0)</f>
        <v>-559038</v>
      </c>
      <c r="E65" s="329">
        <f t="shared" si="2"/>
        <v>-559038</v>
      </c>
      <c r="F65" s="333"/>
      <c r="G65" s="325">
        <f t="shared" si="0"/>
        <v>10</v>
      </c>
      <c r="H65" s="334">
        <f t="shared" si="1"/>
        <v>0</v>
      </c>
    </row>
    <row r="66" spans="1:8" ht="14.4" customHeight="1" x14ac:dyDescent="0.3">
      <c r="A66" s="298">
        <v>114026020702</v>
      </c>
      <c r="B66" t="s">
        <v>401</v>
      </c>
      <c r="C66" s="332" t="s">
        <v>372</v>
      </c>
      <c r="D66" s="333">
        <f>VLOOKUP(A66,'[2]BG 03'!A:C,3,0)</f>
        <v>-559038</v>
      </c>
      <c r="E66" s="329">
        <f t="shared" si="2"/>
        <v>-559038</v>
      </c>
      <c r="F66" s="333" t="s">
        <v>16</v>
      </c>
      <c r="G66" s="325">
        <f t="shared" si="0"/>
        <v>12</v>
      </c>
      <c r="H66" s="334">
        <f t="shared" si="1"/>
        <v>0</v>
      </c>
    </row>
    <row r="67" spans="1:8" x14ac:dyDescent="0.3">
      <c r="A67" s="335">
        <v>11406</v>
      </c>
      <c r="B67" s="223" t="s">
        <v>290</v>
      </c>
      <c r="C67" s="328" t="s">
        <v>372</v>
      </c>
      <c r="D67" s="329">
        <f>VLOOKUP(A67,'[2]BG 03'!A:C,3,0)</f>
        <v>2998419</v>
      </c>
      <c r="E67" s="329">
        <f t="shared" si="2"/>
        <v>2998419</v>
      </c>
      <c r="F67" s="333"/>
      <c r="G67" s="330">
        <f t="shared" si="0"/>
        <v>5</v>
      </c>
      <c r="H67" s="331">
        <f t="shared" si="1"/>
        <v>0</v>
      </c>
    </row>
    <row r="68" spans="1:8" ht="14.4" customHeight="1" x14ac:dyDescent="0.3">
      <c r="A68" s="335">
        <v>114061</v>
      </c>
      <c r="B68" s="223" t="s">
        <v>292</v>
      </c>
      <c r="C68" s="332" t="s">
        <v>372</v>
      </c>
      <c r="D68" s="329">
        <f>VLOOKUP(A68,'[2]BG 03'!A:C,3,0)</f>
        <v>8799</v>
      </c>
      <c r="E68" s="329">
        <f t="shared" si="2"/>
        <v>8799</v>
      </c>
      <c r="F68" s="333" t="s">
        <v>16</v>
      </c>
      <c r="G68" s="325">
        <f t="shared" si="0"/>
        <v>6</v>
      </c>
      <c r="H68" s="334">
        <f t="shared" si="1"/>
        <v>0</v>
      </c>
    </row>
    <row r="69" spans="1:8" s="223" customFormat="1" x14ac:dyDescent="0.3">
      <c r="A69" s="335">
        <v>11406103</v>
      </c>
      <c r="B69" s="223" t="s">
        <v>292</v>
      </c>
      <c r="C69" s="328" t="s">
        <v>372</v>
      </c>
      <c r="D69" s="329">
        <f>VLOOKUP(A69,'[2]BG 03'!A:C,3,0)</f>
        <v>16299</v>
      </c>
      <c r="E69" s="329">
        <f t="shared" si="2"/>
        <v>16299</v>
      </c>
      <c r="F69" s="333"/>
      <c r="G69" s="330">
        <f t="shared" si="0"/>
        <v>8</v>
      </c>
      <c r="H69" s="331">
        <f t="shared" si="1"/>
        <v>0</v>
      </c>
    </row>
    <row r="70" spans="1:8" ht="14.4" customHeight="1" x14ac:dyDescent="0.3">
      <c r="A70" s="298">
        <v>1140610301</v>
      </c>
      <c r="B70" t="s">
        <v>423</v>
      </c>
      <c r="C70" s="332" t="s">
        <v>372</v>
      </c>
      <c r="D70" s="333">
        <f>VLOOKUP(A70,'[2]BG 03'!A:C,3,0)</f>
        <v>0</v>
      </c>
      <c r="E70" s="329">
        <f t="shared" si="2"/>
        <v>0</v>
      </c>
      <c r="F70" s="333" t="s">
        <v>16</v>
      </c>
      <c r="G70" s="325">
        <f t="shared" si="0"/>
        <v>10</v>
      </c>
      <c r="H70" s="334">
        <f t="shared" si="1"/>
        <v>0</v>
      </c>
    </row>
    <row r="71" spans="1:8" s="302" customFormat="1" ht="14.4" customHeight="1" x14ac:dyDescent="0.3">
      <c r="A71" s="298">
        <v>1140610302</v>
      </c>
      <c r="B71" t="s">
        <v>293</v>
      </c>
      <c r="C71" s="332" t="s">
        <v>372</v>
      </c>
      <c r="D71" s="333">
        <f>VLOOKUP(A71,'[2]BG 03'!A:C,3,0)</f>
        <v>16299</v>
      </c>
      <c r="E71" s="329">
        <f t="shared" si="2"/>
        <v>16299</v>
      </c>
      <c r="F71" s="333" t="s">
        <v>16</v>
      </c>
      <c r="G71" s="325">
        <f t="shared" si="0"/>
        <v>10</v>
      </c>
      <c r="H71" s="334">
        <f t="shared" si="1"/>
        <v>0</v>
      </c>
    </row>
    <row r="72" spans="1:8" s="342" customFormat="1" ht="14.4" customHeight="1" x14ac:dyDescent="0.3">
      <c r="A72" s="335">
        <v>11406104</v>
      </c>
      <c r="B72" s="223" t="s">
        <v>294</v>
      </c>
      <c r="C72" s="328" t="s">
        <v>372</v>
      </c>
      <c r="D72" s="329">
        <f>VLOOKUP(A72,'[2]BG 03'!A:C,3,0)</f>
        <v>-7500</v>
      </c>
      <c r="E72" s="329">
        <f t="shared" si="2"/>
        <v>-7500</v>
      </c>
      <c r="F72" s="333"/>
      <c r="G72" s="330">
        <f t="shared" ref="G72:G135" si="3">+LEN(A72)</f>
        <v>8</v>
      </c>
      <c r="H72" s="331">
        <f t="shared" ref="H72:H135" si="4">+D72-E72</f>
        <v>0</v>
      </c>
    </row>
    <row r="73" spans="1:8" ht="14.4" customHeight="1" x14ac:dyDescent="0.3">
      <c r="A73" s="298">
        <v>1140610401</v>
      </c>
      <c r="B73" t="s">
        <v>294</v>
      </c>
      <c r="C73" s="332" t="s">
        <v>372</v>
      </c>
      <c r="D73" s="333">
        <f>VLOOKUP(A73,'[2]BG 03'!A:C,3,0)</f>
        <v>0</v>
      </c>
      <c r="E73" s="329">
        <f t="shared" si="2"/>
        <v>0</v>
      </c>
      <c r="F73" s="333" t="s">
        <v>26</v>
      </c>
      <c r="G73" s="325">
        <f t="shared" si="3"/>
        <v>10</v>
      </c>
      <c r="H73" s="334">
        <f t="shared" si="4"/>
        <v>0</v>
      </c>
    </row>
    <row r="74" spans="1:8" ht="14.4" customHeight="1" x14ac:dyDescent="0.3">
      <c r="A74" s="298">
        <v>1140610402</v>
      </c>
      <c r="B74" t="s">
        <v>294</v>
      </c>
      <c r="C74" s="332" t="s">
        <v>372</v>
      </c>
      <c r="D74" s="333">
        <f>VLOOKUP(A74,'[2]BG 03'!A:C,3,0)</f>
        <v>-7500</v>
      </c>
      <c r="E74" s="329">
        <f t="shared" ref="E74:E137" si="5">+ROUND(D74,0)</f>
        <v>-7500</v>
      </c>
      <c r="F74" s="333" t="s">
        <v>26</v>
      </c>
      <c r="G74" s="325">
        <f t="shared" si="3"/>
        <v>10</v>
      </c>
      <c r="H74" s="334">
        <f t="shared" si="4"/>
        <v>0</v>
      </c>
    </row>
    <row r="75" spans="1:8" x14ac:dyDescent="0.3">
      <c r="A75" s="335">
        <v>114062</v>
      </c>
      <c r="B75" s="223" t="s">
        <v>295</v>
      </c>
      <c r="C75" s="328" t="s">
        <v>372</v>
      </c>
      <c r="D75" s="329">
        <f>VLOOKUP(A75,'[2]BG 03'!A:C,3,0)</f>
        <v>2989620</v>
      </c>
      <c r="E75" s="329">
        <f t="shared" si="5"/>
        <v>2989620</v>
      </c>
      <c r="F75" s="333"/>
      <c r="G75" s="330">
        <f t="shared" si="3"/>
        <v>6</v>
      </c>
      <c r="H75" s="331">
        <f t="shared" si="4"/>
        <v>0</v>
      </c>
    </row>
    <row r="76" spans="1:8" ht="14.4" customHeight="1" x14ac:dyDescent="0.3">
      <c r="A76" s="335">
        <v>11406201</v>
      </c>
      <c r="B76" s="223" t="s">
        <v>416</v>
      </c>
      <c r="C76" s="332" t="s">
        <v>372</v>
      </c>
      <c r="D76" s="329">
        <f>VLOOKUP(A76,'[2]BG 03'!A:C,3,0)</f>
        <v>252989</v>
      </c>
      <c r="E76" s="329">
        <f t="shared" si="5"/>
        <v>252989</v>
      </c>
      <c r="F76" s="333"/>
      <c r="G76" s="325">
        <f t="shared" si="3"/>
        <v>8</v>
      </c>
      <c r="H76" s="334">
        <f t="shared" si="4"/>
        <v>0</v>
      </c>
    </row>
    <row r="77" spans="1:8" ht="14.4" customHeight="1" x14ac:dyDescent="0.3">
      <c r="A77" s="298">
        <v>1140620102</v>
      </c>
      <c r="B77" t="s">
        <v>213</v>
      </c>
      <c r="C77" s="332" t="s">
        <v>372</v>
      </c>
      <c r="D77" s="333">
        <f>VLOOKUP(A77,'[2]BG 03'!A:C,3,0)</f>
        <v>252989</v>
      </c>
      <c r="E77" s="329">
        <f t="shared" si="5"/>
        <v>252989</v>
      </c>
      <c r="F77" s="333" t="s">
        <v>26</v>
      </c>
      <c r="G77" s="325">
        <f t="shared" si="3"/>
        <v>10</v>
      </c>
      <c r="H77" s="334">
        <f t="shared" si="4"/>
        <v>0</v>
      </c>
    </row>
    <row r="78" spans="1:8" s="223" customFormat="1" ht="14.4" customHeight="1" x14ac:dyDescent="0.3">
      <c r="A78" s="335">
        <v>11406202</v>
      </c>
      <c r="B78" s="223" t="s">
        <v>417</v>
      </c>
      <c r="C78" s="328" t="s">
        <v>372</v>
      </c>
      <c r="D78" s="329">
        <f>VLOOKUP(A78,'[2]BG 03'!A:C,3,0)</f>
        <v>1950905</v>
      </c>
      <c r="E78" s="329">
        <f t="shared" si="5"/>
        <v>1950905</v>
      </c>
      <c r="F78" s="333"/>
      <c r="G78" s="330">
        <f t="shared" si="3"/>
        <v>8</v>
      </c>
      <c r="H78" s="331">
        <f t="shared" si="4"/>
        <v>0</v>
      </c>
    </row>
    <row r="79" spans="1:8" ht="14.4" customHeight="1" x14ac:dyDescent="0.3">
      <c r="A79" s="298">
        <v>1140620202</v>
      </c>
      <c r="B79" t="s">
        <v>215</v>
      </c>
      <c r="C79" s="332" t="s">
        <v>372</v>
      </c>
      <c r="D79" s="333">
        <f>VLOOKUP(A79,'[2]BG 03'!A:C,3,0)</f>
        <v>1950905</v>
      </c>
      <c r="E79" s="329">
        <f t="shared" si="5"/>
        <v>1950905</v>
      </c>
      <c r="F79" s="333" t="s">
        <v>26</v>
      </c>
      <c r="G79" s="325">
        <f t="shared" si="3"/>
        <v>10</v>
      </c>
      <c r="H79" s="334">
        <f t="shared" si="4"/>
        <v>0</v>
      </c>
    </row>
    <row r="80" spans="1:8" s="223" customFormat="1" x14ac:dyDescent="0.3">
      <c r="A80" s="335">
        <v>11406204</v>
      </c>
      <c r="B80" s="223" t="s">
        <v>418</v>
      </c>
      <c r="C80" s="328" t="s">
        <v>372</v>
      </c>
      <c r="D80" s="329">
        <f>VLOOKUP(A80,'[2]BG 03'!A:C,3,0)</f>
        <v>785726</v>
      </c>
      <c r="E80" s="329">
        <f t="shared" si="5"/>
        <v>785726</v>
      </c>
      <c r="F80" s="333"/>
      <c r="G80" s="330">
        <f t="shared" si="3"/>
        <v>8</v>
      </c>
      <c r="H80" s="331">
        <f t="shared" si="4"/>
        <v>0</v>
      </c>
    </row>
    <row r="81" spans="1:8" ht="14.4" customHeight="1" x14ac:dyDescent="0.3">
      <c r="A81" s="298">
        <v>1140620402</v>
      </c>
      <c r="B81" t="s">
        <v>220</v>
      </c>
      <c r="C81" s="332" t="s">
        <v>372</v>
      </c>
      <c r="D81" s="333">
        <f>VLOOKUP(A81,'[2]BG 03'!A:C,3,0)</f>
        <v>785726</v>
      </c>
      <c r="E81" s="329">
        <f t="shared" si="5"/>
        <v>785726</v>
      </c>
      <c r="F81" s="333" t="s">
        <v>26</v>
      </c>
      <c r="G81" s="325">
        <f t="shared" si="3"/>
        <v>10</v>
      </c>
      <c r="H81" s="334">
        <f t="shared" si="4"/>
        <v>0</v>
      </c>
    </row>
    <row r="82" spans="1:8" s="223" customFormat="1" x14ac:dyDescent="0.3">
      <c r="A82" s="335">
        <v>11407</v>
      </c>
      <c r="B82" s="223" t="s">
        <v>296</v>
      </c>
      <c r="C82" s="328" t="s">
        <v>372</v>
      </c>
      <c r="D82" s="329">
        <f>VLOOKUP(A82,'[2]BG 03'!A:C,3,0)</f>
        <v>20372802</v>
      </c>
      <c r="E82" s="329">
        <f t="shared" si="5"/>
        <v>20372802</v>
      </c>
      <c r="F82" s="333"/>
      <c r="G82" s="330">
        <f t="shared" si="3"/>
        <v>5</v>
      </c>
      <c r="H82" s="331">
        <f t="shared" si="4"/>
        <v>0</v>
      </c>
    </row>
    <row r="83" spans="1:8" ht="14.4" customHeight="1" x14ac:dyDescent="0.3">
      <c r="A83" s="335">
        <v>114071</v>
      </c>
      <c r="B83" s="223" t="s">
        <v>297</v>
      </c>
      <c r="C83" s="332" t="s">
        <v>372</v>
      </c>
      <c r="D83" s="329">
        <f>VLOOKUP(A83,'[2]BG 03'!A:C,3,0)</f>
        <v>20372802</v>
      </c>
      <c r="E83" s="329">
        <f t="shared" si="5"/>
        <v>20372802</v>
      </c>
      <c r="F83" s="333"/>
      <c r="G83" s="325">
        <f t="shared" si="3"/>
        <v>6</v>
      </c>
      <c r="H83" s="334">
        <f t="shared" si="4"/>
        <v>0</v>
      </c>
    </row>
    <row r="84" spans="1:8" ht="14.4" customHeight="1" x14ac:dyDescent="0.3">
      <c r="A84" s="298">
        <v>11407102</v>
      </c>
      <c r="B84" t="s">
        <v>298</v>
      </c>
      <c r="C84" s="332" t="s">
        <v>372</v>
      </c>
      <c r="D84" s="333">
        <f>VLOOKUP(A84,'[2]BG 03'!A:C,3,0)</f>
        <v>20372802</v>
      </c>
      <c r="E84" s="329">
        <f t="shared" si="5"/>
        <v>20372802</v>
      </c>
      <c r="F84" s="333" t="s">
        <v>373</v>
      </c>
      <c r="G84" s="325">
        <f t="shared" si="3"/>
        <v>8</v>
      </c>
      <c r="H84" s="334">
        <f t="shared" si="4"/>
        <v>0</v>
      </c>
    </row>
    <row r="85" spans="1:8" s="223" customFormat="1" ht="14.4" customHeight="1" x14ac:dyDescent="0.3">
      <c r="A85" s="335">
        <v>2</v>
      </c>
      <c r="B85" s="223" t="s">
        <v>299</v>
      </c>
      <c r="C85" s="328" t="s">
        <v>372</v>
      </c>
      <c r="D85" s="329">
        <v>21191903.079999998</v>
      </c>
      <c r="E85" s="329">
        <f t="shared" si="5"/>
        <v>21191903</v>
      </c>
      <c r="F85" s="333"/>
      <c r="G85" s="330">
        <f t="shared" si="3"/>
        <v>1</v>
      </c>
      <c r="H85" s="331">
        <f t="shared" si="4"/>
        <v>7.9999998211860657E-2</v>
      </c>
    </row>
    <row r="86" spans="1:8" s="223" customFormat="1" ht="14.4" customHeight="1" x14ac:dyDescent="0.3">
      <c r="A86" s="335">
        <v>21</v>
      </c>
      <c r="B86" s="223" t="s">
        <v>300</v>
      </c>
      <c r="C86" s="328" t="s">
        <v>372</v>
      </c>
      <c r="D86" s="329">
        <f>VLOOKUP(A86,'[2]BG 03'!A:C,3,0)</f>
        <v>21838795</v>
      </c>
      <c r="E86" s="329">
        <f t="shared" si="5"/>
        <v>21838795</v>
      </c>
      <c r="F86" s="333"/>
      <c r="G86" s="330">
        <f t="shared" si="3"/>
        <v>2</v>
      </c>
      <c r="H86" s="331">
        <f t="shared" si="4"/>
        <v>0</v>
      </c>
    </row>
    <row r="87" spans="1:8" s="223" customFormat="1" ht="14.4" customHeight="1" x14ac:dyDescent="0.3">
      <c r="A87" s="335">
        <v>211</v>
      </c>
      <c r="B87" s="223" t="s">
        <v>301</v>
      </c>
      <c r="C87" s="328" t="s">
        <v>372</v>
      </c>
      <c r="D87" s="329">
        <f>VLOOKUP(A87,'[2]BG 03'!A:C,3,0)</f>
        <v>21803841</v>
      </c>
      <c r="E87" s="329">
        <f t="shared" si="5"/>
        <v>21803841</v>
      </c>
      <c r="F87" s="333"/>
      <c r="G87" s="330">
        <f t="shared" si="3"/>
        <v>3</v>
      </c>
      <c r="H87" s="331">
        <f t="shared" si="4"/>
        <v>0</v>
      </c>
    </row>
    <row r="88" spans="1:8" s="223" customFormat="1" ht="14.4" customHeight="1" x14ac:dyDescent="0.3">
      <c r="A88" s="335">
        <v>21101</v>
      </c>
      <c r="B88" s="223" t="s">
        <v>296</v>
      </c>
      <c r="C88" s="328" t="s">
        <v>372</v>
      </c>
      <c r="D88" s="329">
        <f>VLOOKUP(A88,'[2]BG 03'!A:C,3,0)</f>
        <v>21791399</v>
      </c>
      <c r="E88" s="329">
        <f t="shared" si="5"/>
        <v>21791399</v>
      </c>
      <c r="F88" s="333"/>
      <c r="G88" s="330">
        <f t="shared" si="3"/>
        <v>5</v>
      </c>
      <c r="H88" s="331">
        <f t="shared" si="4"/>
        <v>0</v>
      </c>
    </row>
    <row r="89" spans="1:8" s="223" customFormat="1" ht="14.4" customHeight="1" x14ac:dyDescent="0.3">
      <c r="A89" s="335">
        <v>211011</v>
      </c>
      <c r="B89" s="223" t="s">
        <v>297</v>
      </c>
      <c r="C89" s="328" t="s">
        <v>372</v>
      </c>
      <c r="D89" s="329">
        <f>+D90+D91</f>
        <v>21136007</v>
      </c>
      <c r="E89" s="329">
        <f t="shared" si="5"/>
        <v>21136007</v>
      </c>
      <c r="F89" s="333"/>
      <c r="G89" s="330">
        <f t="shared" si="3"/>
        <v>6</v>
      </c>
      <c r="H89" s="331">
        <f t="shared" si="4"/>
        <v>0</v>
      </c>
    </row>
    <row r="90" spans="1:8" x14ac:dyDescent="0.3">
      <c r="A90" s="298">
        <v>21101101</v>
      </c>
      <c r="B90" t="s">
        <v>424</v>
      </c>
      <c r="C90" s="332" t="s">
        <v>372</v>
      </c>
      <c r="D90" s="333">
        <v>173123</v>
      </c>
      <c r="E90" s="329">
        <f t="shared" si="5"/>
        <v>173123</v>
      </c>
      <c r="F90" s="333" t="s">
        <v>28</v>
      </c>
      <c r="G90" s="325">
        <f t="shared" si="3"/>
        <v>8</v>
      </c>
      <c r="H90" s="334">
        <f t="shared" si="4"/>
        <v>0</v>
      </c>
    </row>
    <row r="91" spans="1:8" ht="14.4" customHeight="1" x14ac:dyDescent="0.3">
      <c r="A91" s="298">
        <v>21101102</v>
      </c>
      <c r="B91" t="s">
        <v>302</v>
      </c>
      <c r="C91" s="332" t="s">
        <v>372</v>
      </c>
      <c r="D91" s="333">
        <f>VLOOKUP(A91,'[2]BG 03'!A:C,3,0)</f>
        <v>20962884</v>
      </c>
      <c r="E91" s="329">
        <f t="shared" si="5"/>
        <v>20962884</v>
      </c>
      <c r="F91" s="333" t="s">
        <v>28</v>
      </c>
      <c r="G91" s="325">
        <f t="shared" si="3"/>
        <v>8</v>
      </c>
      <c r="H91" s="334">
        <f t="shared" si="4"/>
        <v>0</v>
      </c>
    </row>
    <row r="92" spans="1:8" s="223" customFormat="1" ht="14.4" customHeight="1" x14ac:dyDescent="0.3">
      <c r="A92" s="335">
        <v>211012</v>
      </c>
      <c r="B92" s="223" t="s">
        <v>425</v>
      </c>
      <c r="C92" s="328" t="s">
        <v>372</v>
      </c>
      <c r="D92" s="329">
        <f>VLOOKUP(A92,'[2]BG 03'!A:C,3,0)</f>
        <v>8500</v>
      </c>
      <c r="E92" s="329">
        <f t="shared" si="5"/>
        <v>8500</v>
      </c>
      <c r="F92" s="333"/>
      <c r="G92" s="330">
        <f t="shared" si="3"/>
        <v>6</v>
      </c>
      <c r="H92" s="331">
        <f t="shared" si="4"/>
        <v>0</v>
      </c>
    </row>
    <row r="93" spans="1:8" ht="14.4" customHeight="1" x14ac:dyDescent="0.3">
      <c r="A93" s="298">
        <v>21101202</v>
      </c>
      <c r="B93" t="s">
        <v>302</v>
      </c>
      <c r="C93" s="332" t="s">
        <v>372</v>
      </c>
      <c r="D93" s="333">
        <f>VLOOKUP(A93,'[2]BG 03'!A:C,3,0)</f>
        <v>8500</v>
      </c>
      <c r="E93" s="329">
        <f t="shared" si="5"/>
        <v>8500</v>
      </c>
      <c r="F93" s="333" t="s">
        <v>16</v>
      </c>
      <c r="G93" s="325">
        <f t="shared" si="3"/>
        <v>8</v>
      </c>
      <c r="H93" s="334">
        <f t="shared" si="4"/>
        <v>0</v>
      </c>
    </row>
    <row r="94" spans="1:8" x14ac:dyDescent="0.3">
      <c r="A94" s="335">
        <v>211014</v>
      </c>
      <c r="B94" s="223" t="s">
        <v>303</v>
      </c>
      <c r="C94" s="332" t="s">
        <v>372</v>
      </c>
      <c r="D94" s="329">
        <f>VLOOKUP(A94,'[2]BG 03'!A:C,3,0)</f>
        <v>12442</v>
      </c>
      <c r="E94" s="329">
        <f t="shared" si="5"/>
        <v>12442</v>
      </c>
      <c r="F94" s="333"/>
      <c r="G94" s="325">
        <f t="shared" si="3"/>
        <v>6</v>
      </c>
      <c r="H94" s="334">
        <f t="shared" si="4"/>
        <v>0</v>
      </c>
    </row>
    <row r="95" spans="1:8" x14ac:dyDescent="0.3">
      <c r="A95" s="298">
        <v>21101402</v>
      </c>
      <c r="B95" t="s">
        <v>304</v>
      </c>
      <c r="C95" s="332" t="s">
        <v>372</v>
      </c>
      <c r="D95" s="333">
        <f>VLOOKUP(A95,'[2]BG 03'!A:C,3,0)</f>
        <v>12442</v>
      </c>
      <c r="E95" s="329">
        <f t="shared" si="5"/>
        <v>12442</v>
      </c>
      <c r="F95" s="333" t="s">
        <v>30</v>
      </c>
      <c r="G95" s="325">
        <f t="shared" si="3"/>
        <v>8</v>
      </c>
      <c r="H95" s="334">
        <f t="shared" si="4"/>
        <v>0</v>
      </c>
    </row>
    <row r="96" spans="1:8" s="223" customFormat="1" ht="14.4" customHeight="1" x14ac:dyDescent="0.3">
      <c r="A96" s="335">
        <v>213</v>
      </c>
      <c r="B96" s="223" t="s">
        <v>402</v>
      </c>
      <c r="C96" s="328" t="s">
        <v>372</v>
      </c>
      <c r="D96" s="329">
        <f>VLOOKUP(A96,'[2]BG 03'!A:C,3,0)</f>
        <v>34954</v>
      </c>
      <c r="E96" s="329">
        <f t="shared" si="5"/>
        <v>34954</v>
      </c>
      <c r="F96" s="333"/>
      <c r="G96" s="330">
        <f t="shared" si="3"/>
        <v>3</v>
      </c>
      <c r="H96" s="331">
        <f t="shared" si="4"/>
        <v>0</v>
      </c>
    </row>
    <row r="97" spans="1:8" s="223" customFormat="1" ht="14.4" customHeight="1" x14ac:dyDescent="0.3">
      <c r="A97" s="335">
        <v>21304</v>
      </c>
      <c r="B97" s="223" t="s">
        <v>374</v>
      </c>
      <c r="C97" s="328" t="s">
        <v>372</v>
      </c>
      <c r="D97" s="329">
        <f>VLOOKUP(A97,'[2]BG 03'!A:C,3,0)</f>
        <v>34954</v>
      </c>
      <c r="E97" s="329">
        <f t="shared" si="5"/>
        <v>34954</v>
      </c>
      <c r="F97" s="333"/>
      <c r="G97" s="330">
        <f t="shared" si="3"/>
        <v>5</v>
      </c>
      <c r="H97" s="331">
        <f t="shared" si="4"/>
        <v>0</v>
      </c>
    </row>
    <row r="98" spans="1:8" s="223" customFormat="1" ht="14.4" customHeight="1" x14ac:dyDescent="0.3">
      <c r="A98" s="335">
        <v>213042</v>
      </c>
      <c r="B98" s="223" t="s">
        <v>234</v>
      </c>
      <c r="C98" s="328" t="s">
        <v>372</v>
      </c>
      <c r="D98" s="329">
        <f>VLOOKUP(A98,'[2]BG 03'!A:C,3,0)</f>
        <v>1447</v>
      </c>
      <c r="E98" s="329">
        <f t="shared" si="5"/>
        <v>1447</v>
      </c>
      <c r="F98" s="333"/>
      <c r="G98" s="330">
        <f t="shared" si="3"/>
        <v>6</v>
      </c>
      <c r="H98" s="331">
        <f t="shared" si="4"/>
        <v>0</v>
      </c>
    </row>
    <row r="99" spans="1:8" ht="14.4" customHeight="1" x14ac:dyDescent="0.3">
      <c r="A99" s="298">
        <v>21304202</v>
      </c>
      <c r="B99" t="s">
        <v>235</v>
      </c>
      <c r="C99" s="332" t="s">
        <v>372</v>
      </c>
      <c r="D99" s="333">
        <f>VLOOKUP(A99,'[2]BG 03'!A:C,3,0)</f>
        <v>1447</v>
      </c>
      <c r="E99" s="329">
        <f t="shared" si="5"/>
        <v>1447</v>
      </c>
      <c r="F99" s="333" t="s">
        <v>16</v>
      </c>
      <c r="G99" s="325">
        <f t="shared" si="3"/>
        <v>8</v>
      </c>
      <c r="H99" s="334">
        <f t="shared" si="4"/>
        <v>0</v>
      </c>
    </row>
    <row r="100" spans="1:8" s="223" customFormat="1" ht="14.4" customHeight="1" x14ac:dyDescent="0.3">
      <c r="A100" s="335">
        <v>213043</v>
      </c>
      <c r="B100" s="223" t="s">
        <v>238</v>
      </c>
      <c r="C100" s="328" t="s">
        <v>372</v>
      </c>
      <c r="D100" s="329">
        <f>VLOOKUP(A100,'[2]BG 03'!A:C,3,0)</f>
        <v>31</v>
      </c>
      <c r="E100" s="329">
        <f t="shared" si="5"/>
        <v>31</v>
      </c>
      <c r="F100" s="333"/>
      <c r="G100" s="330">
        <f t="shared" si="3"/>
        <v>6</v>
      </c>
      <c r="H100" s="331">
        <f t="shared" si="4"/>
        <v>0</v>
      </c>
    </row>
    <row r="101" spans="1:8" x14ac:dyDescent="0.3">
      <c r="A101" s="298">
        <v>21304302</v>
      </c>
      <c r="B101" t="s">
        <v>403</v>
      </c>
      <c r="C101" s="332" t="s">
        <v>372</v>
      </c>
      <c r="D101" s="333">
        <f>VLOOKUP(A101,'[2]BG 03'!A:C,3,0)</f>
        <v>31</v>
      </c>
      <c r="E101" s="329">
        <f t="shared" si="5"/>
        <v>31</v>
      </c>
      <c r="F101" s="333" t="s">
        <v>16</v>
      </c>
      <c r="G101" s="325">
        <f t="shared" si="3"/>
        <v>8</v>
      </c>
      <c r="H101" s="334">
        <f t="shared" si="4"/>
        <v>0</v>
      </c>
    </row>
    <row r="102" spans="1:8" ht="14.4" customHeight="1" x14ac:dyDescent="0.3">
      <c r="A102" s="335">
        <v>213044</v>
      </c>
      <c r="B102" s="223" t="s">
        <v>232</v>
      </c>
      <c r="C102" s="332" t="s">
        <v>372</v>
      </c>
      <c r="D102" s="329">
        <f>VLOOKUP(A102,'[2]BG 03'!A:C,3,0)</f>
        <v>42</v>
      </c>
      <c r="E102" s="329">
        <f t="shared" si="5"/>
        <v>42</v>
      </c>
      <c r="F102" s="333"/>
      <c r="G102" s="325">
        <f t="shared" si="3"/>
        <v>6</v>
      </c>
      <c r="H102" s="334">
        <f t="shared" si="4"/>
        <v>0</v>
      </c>
    </row>
    <row r="103" spans="1:8" x14ac:dyDescent="0.3">
      <c r="A103" s="298">
        <v>21304402</v>
      </c>
      <c r="B103" t="s">
        <v>404</v>
      </c>
      <c r="C103" s="332" t="s">
        <v>372</v>
      </c>
      <c r="D103" s="333">
        <f>VLOOKUP(A103,'[2]BG 03'!A:C,3,0)</f>
        <v>42</v>
      </c>
      <c r="E103" s="329">
        <f t="shared" si="5"/>
        <v>42</v>
      </c>
      <c r="F103" s="333" t="s">
        <v>16</v>
      </c>
      <c r="G103" s="325">
        <f t="shared" si="3"/>
        <v>8</v>
      </c>
      <c r="H103" s="334">
        <f t="shared" si="4"/>
        <v>0</v>
      </c>
    </row>
    <row r="104" spans="1:8" ht="14.4" customHeight="1" x14ac:dyDescent="0.3">
      <c r="A104" s="335">
        <v>213046</v>
      </c>
      <c r="B104" s="223" t="s">
        <v>240</v>
      </c>
      <c r="C104" s="332" t="s">
        <v>372</v>
      </c>
      <c r="D104" s="329">
        <f>VLOOKUP(A104,'[2]BG 03'!A:C,3,0)</f>
        <v>33434</v>
      </c>
      <c r="E104" s="329">
        <f t="shared" si="5"/>
        <v>33434</v>
      </c>
      <c r="F104" s="333"/>
      <c r="G104" s="325">
        <f t="shared" si="3"/>
        <v>6</v>
      </c>
      <c r="H104" s="334">
        <f t="shared" si="4"/>
        <v>0</v>
      </c>
    </row>
    <row r="105" spans="1:8" x14ac:dyDescent="0.3">
      <c r="A105" s="298">
        <v>21304602</v>
      </c>
      <c r="B105" t="s">
        <v>241</v>
      </c>
      <c r="C105" s="332" t="s">
        <v>372</v>
      </c>
      <c r="D105" s="333">
        <f>VLOOKUP(A105,'[2]BG 03'!A:C,3,0)</f>
        <v>33434</v>
      </c>
      <c r="E105" s="329">
        <f t="shared" si="5"/>
        <v>33434</v>
      </c>
      <c r="F105" s="333" t="s">
        <v>16</v>
      </c>
      <c r="G105" s="325">
        <f t="shared" si="3"/>
        <v>8</v>
      </c>
      <c r="H105" s="334">
        <f t="shared" si="4"/>
        <v>0</v>
      </c>
    </row>
    <row r="106" spans="1:8" ht="14.4" customHeight="1" x14ac:dyDescent="0.3">
      <c r="A106" s="335">
        <v>3</v>
      </c>
      <c r="B106" s="223" t="s">
        <v>309</v>
      </c>
      <c r="C106" s="332" t="s">
        <v>372</v>
      </c>
      <c r="D106" s="329">
        <v>9958366.9199999999</v>
      </c>
      <c r="E106" s="329">
        <f t="shared" si="5"/>
        <v>9958367</v>
      </c>
      <c r="F106" s="333"/>
      <c r="G106" s="325">
        <f t="shared" si="3"/>
        <v>1</v>
      </c>
      <c r="H106" s="334">
        <f t="shared" si="4"/>
        <v>-8.0000000074505806E-2</v>
      </c>
    </row>
    <row r="107" spans="1:8" s="223" customFormat="1" x14ac:dyDescent="0.3">
      <c r="A107" s="335">
        <v>30</v>
      </c>
      <c r="B107" s="223" t="s">
        <v>310</v>
      </c>
      <c r="C107" s="328" t="s">
        <v>372</v>
      </c>
      <c r="D107" s="329">
        <f>VLOOKUP(A107,'[2]BG 03'!A:C,3,0)</f>
        <v>9535029</v>
      </c>
      <c r="E107" s="329">
        <f t="shared" si="5"/>
        <v>9535029</v>
      </c>
      <c r="F107" s="333"/>
      <c r="G107" s="330">
        <f t="shared" si="3"/>
        <v>2</v>
      </c>
      <c r="H107" s="331">
        <f t="shared" si="4"/>
        <v>0</v>
      </c>
    </row>
    <row r="108" spans="1:8" ht="14.4" customHeight="1" x14ac:dyDescent="0.3">
      <c r="A108" s="335">
        <v>301</v>
      </c>
      <c r="B108" s="223" t="s">
        <v>311</v>
      </c>
      <c r="C108" s="332" t="s">
        <v>372</v>
      </c>
      <c r="D108" s="329">
        <f>VLOOKUP(A108,'[2]BG 03'!A:C,3,0)</f>
        <v>9535029</v>
      </c>
      <c r="E108" s="329">
        <f t="shared" si="5"/>
        <v>9535029</v>
      </c>
      <c r="F108" s="333"/>
      <c r="G108" s="325">
        <f t="shared" si="3"/>
        <v>3</v>
      </c>
      <c r="H108" s="334">
        <f t="shared" si="4"/>
        <v>0</v>
      </c>
    </row>
    <row r="109" spans="1:8" s="223" customFormat="1" x14ac:dyDescent="0.3">
      <c r="A109" s="335">
        <v>30111</v>
      </c>
      <c r="B109" s="223" t="s">
        <v>311</v>
      </c>
      <c r="C109" s="328" t="s">
        <v>372</v>
      </c>
      <c r="D109" s="329">
        <f>VLOOKUP(A109,'[2]BG 03'!A:C,3,0)</f>
        <v>9535029</v>
      </c>
      <c r="E109" s="329">
        <f t="shared" si="5"/>
        <v>9535029</v>
      </c>
      <c r="F109" s="333"/>
      <c r="G109" s="330">
        <f t="shared" si="3"/>
        <v>5</v>
      </c>
      <c r="H109" s="331">
        <f t="shared" si="4"/>
        <v>0</v>
      </c>
    </row>
    <row r="110" spans="1:8" ht="14.4" customHeight="1" x14ac:dyDescent="0.3">
      <c r="A110" s="335">
        <v>301111</v>
      </c>
      <c r="B110" s="223" t="s">
        <v>311</v>
      </c>
      <c r="C110" s="332" t="s">
        <v>372</v>
      </c>
      <c r="D110" s="329">
        <f>VLOOKUP(A110,'[2]BG 03'!A:C,3,0)</f>
        <v>9535029</v>
      </c>
      <c r="E110" s="329">
        <f t="shared" si="5"/>
        <v>9535029</v>
      </c>
      <c r="F110" s="333"/>
      <c r="G110" s="325">
        <f t="shared" si="3"/>
        <v>6</v>
      </c>
      <c r="H110" s="334">
        <f t="shared" si="4"/>
        <v>0</v>
      </c>
    </row>
    <row r="111" spans="1:8" s="223" customFormat="1" ht="14.4" customHeight="1" x14ac:dyDescent="0.3">
      <c r="A111" s="335">
        <v>30111101</v>
      </c>
      <c r="B111" s="223" t="s">
        <v>64</v>
      </c>
      <c r="C111" s="328" t="s">
        <v>372</v>
      </c>
      <c r="D111" s="329">
        <f>VLOOKUP(A111,'[2]BG 03'!A:C,3,0)</f>
        <v>9535029</v>
      </c>
      <c r="E111" s="329">
        <f t="shared" si="5"/>
        <v>9535029</v>
      </c>
      <c r="F111" s="333"/>
      <c r="G111" s="330">
        <f t="shared" si="3"/>
        <v>8</v>
      </c>
      <c r="H111" s="331">
        <f t="shared" si="4"/>
        <v>0</v>
      </c>
    </row>
    <row r="112" spans="1:8" ht="14.4" customHeight="1" x14ac:dyDescent="0.3">
      <c r="A112" s="298">
        <v>3011110102</v>
      </c>
      <c r="B112" t="s">
        <v>312</v>
      </c>
      <c r="C112" s="332" t="s">
        <v>372</v>
      </c>
      <c r="D112" s="333">
        <f>VLOOKUP(A112,'[2]BG 03'!A:C,3,0)</f>
        <v>9535029</v>
      </c>
      <c r="E112" s="329">
        <f t="shared" si="5"/>
        <v>9535029</v>
      </c>
      <c r="F112" s="333"/>
      <c r="G112" s="325">
        <f t="shared" si="3"/>
        <v>10</v>
      </c>
      <c r="H112" s="334">
        <f t="shared" si="4"/>
        <v>0</v>
      </c>
    </row>
    <row r="113" spans="1:8" s="223" customFormat="1" x14ac:dyDescent="0.3">
      <c r="A113" s="335">
        <v>303</v>
      </c>
      <c r="B113" s="223" t="s">
        <v>61</v>
      </c>
      <c r="C113" s="328" t="s">
        <v>372</v>
      </c>
      <c r="D113" s="329">
        <f>VLOOKUP(A113,'[2]BG 03'!A:C,3,0)</f>
        <v>-223554</v>
      </c>
      <c r="E113" s="329">
        <f t="shared" si="5"/>
        <v>-223554</v>
      </c>
      <c r="F113" s="333"/>
      <c r="G113" s="330">
        <f t="shared" si="3"/>
        <v>3</v>
      </c>
      <c r="H113" s="331">
        <f t="shared" si="4"/>
        <v>0</v>
      </c>
    </row>
    <row r="114" spans="1:8" ht="14.4" customHeight="1" x14ac:dyDescent="0.3">
      <c r="A114" s="335">
        <v>30311</v>
      </c>
      <c r="B114" s="223" t="s">
        <v>313</v>
      </c>
      <c r="C114" s="332" t="s">
        <v>372</v>
      </c>
      <c r="D114" s="329">
        <f>VLOOKUP(A114,'[2]BG 03'!A:C,3,0)</f>
        <v>-223554</v>
      </c>
      <c r="E114" s="329">
        <f t="shared" si="5"/>
        <v>-223554</v>
      </c>
      <c r="F114" s="333"/>
      <c r="G114" s="325">
        <f t="shared" si="3"/>
        <v>5</v>
      </c>
      <c r="H114" s="334">
        <f t="shared" si="4"/>
        <v>0</v>
      </c>
    </row>
    <row r="115" spans="1:8" s="223" customFormat="1" x14ac:dyDescent="0.3">
      <c r="A115" s="335">
        <v>303111</v>
      </c>
      <c r="B115" s="223" t="s">
        <v>313</v>
      </c>
      <c r="C115" s="328" t="s">
        <v>372</v>
      </c>
      <c r="D115" s="329">
        <f>VLOOKUP(A115,'[2]BG 03'!A:C,3,0)</f>
        <v>-223554</v>
      </c>
      <c r="E115" s="329">
        <f t="shared" si="5"/>
        <v>-223554</v>
      </c>
      <c r="F115" s="333"/>
      <c r="G115" s="330">
        <f t="shared" si="3"/>
        <v>6</v>
      </c>
      <c r="H115" s="331">
        <f t="shared" si="4"/>
        <v>0</v>
      </c>
    </row>
    <row r="116" spans="1:8" ht="14.4" customHeight="1" x14ac:dyDescent="0.3">
      <c r="A116" s="298">
        <v>30311101</v>
      </c>
      <c r="B116" t="s">
        <v>314</v>
      </c>
      <c r="C116" s="332" t="s">
        <v>372</v>
      </c>
      <c r="D116" s="333">
        <v>332326</v>
      </c>
      <c r="E116" s="329">
        <f t="shared" si="5"/>
        <v>332326</v>
      </c>
      <c r="F116" s="333"/>
      <c r="G116" s="325">
        <f t="shared" si="3"/>
        <v>8</v>
      </c>
      <c r="H116" s="334">
        <f t="shared" si="4"/>
        <v>0</v>
      </c>
    </row>
    <row r="117" spans="1:8" ht="14.4" customHeight="1" x14ac:dyDescent="0.3">
      <c r="A117" s="298">
        <v>30311102</v>
      </c>
      <c r="B117" t="s">
        <v>315</v>
      </c>
      <c r="C117" s="332" t="s">
        <v>372</v>
      </c>
      <c r="D117" s="333">
        <f>VLOOKUP(A117,'[2]BG 03'!A:C,3,0)</f>
        <v>91012</v>
      </c>
      <c r="E117" s="329">
        <f t="shared" si="5"/>
        <v>91012</v>
      </c>
      <c r="F117" s="333"/>
      <c r="G117" s="325">
        <f t="shared" si="3"/>
        <v>8</v>
      </c>
      <c r="H117" s="334">
        <f t="shared" si="4"/>
        <v>0</v>
      </c>
    </row>
    <row r="118" spans="1:8" s="223" customFormat="1" ht="14.4" customHeight="1" x14ac:dyDescent="0.3">
      <c r="A118" s="223">
        <v>4</v>
      </c>
      <c r="B118" s="223" t="s">
        <v>43</v>
      </c>
      <c r="C118" s="328" t="s">
        <v>372</v>
      </c>
      <c r="D118" s="329">
        <f>+VLOOKUP(A118,'[2]ER 03'!A:C,3,0)</f>
        <v>130193</v>
      </c>
      <c r="E118" s="329">
        <f t="shared" si="5"/>
        <v>130193</v>
      </c>
      <c r="F118" s="333"/>
      <c r="G118" s="330">
        <f t="shared" si="3"/>
        <v>1</v>
      </c>
      <c r="H118" s="331">
        <f t="shared" si="4"/>
        <v>0</v>
      </c>
    </row>
    <row r="119" spans="1:8" s="223" customFormat="1" ht="14.4" customHeight="1" x14ac:dyDescent="0.3">
      <c r="A119" s="223">
        <v>41</v>
      </c>
      <c r="B119" s="223" t="s">
        <v>316</v>
      </c>
      <c r="C119" s="328" t="s">
        <v>372</v>
      </c>
      <c r="D119" s="329">
        <f>+VLOOKUP(A119,'[2]ER 03'!A:C,3,0)</f>
        <v>129537</v>
      </c>
      <c r="E119" s="329">
        <f t="shared" si="5"/>
        <v>129537</v>
      </c>
      <c r="F119" s="333"/>
      <c r="G119" s="330">
        <f t="shared" si="3"/>
        <v>2</v>
      </c>
      <c r="H119" s="331">
        <f t="shared" si="4"/>
        <v>0</v>
      </c>
    </row>
    <row r="120" spans="1:8" s="223" customFormat="1" ht="14.4" customHeight="1" x14ac:dyDescent="0.3">
      <c r="A120" s="223">
        <v>413</v>
      </c>
      <c r="B120" s="223" t="s">
        <v>317</v>
      </c>
      <c r="C120" s="328" t="s">
        <v>372</v>
      </c>
      <c r="D120" s="329">
        <f>+VLOOKUP(A120,'[2]ER 03'!A:C,3,0)</f>
        <v>129537</v>
      </c>
      <c r="E120" s="329">
        <f t="shared" si="5"/>
        <v>129537</v>
      </c>
      <c r="F120" s="333"/>
      <c r="G120" s="330">
        <f t="shared" si="3"/>
        <v>3</v>
      </c>
      <c r="H120" s="331">
        <f t="shared" si="4"/>
        <v>0</v>
      </c>
    </row>
    <row r="121" spans="1:8" s="223" customFormat="1" x14ac:dyDescent="0.3">
      <c r="A121" s="223">
        <v>41301</v>
      </c>
      <c r="B121" s="223" t="s">
        <v>318</v>
      </c>
      <c r="C121" s="328" t="s">
        <v>372</v>
      </c>
      <c r="D121" s="329">
        <f>+VLOOKUP(A121,'[2]ER 03'!A:C,3,0)</f>
        <v>120643</v>
      </c>
      <c r="E121" s="329">
        <f t="shared" si="5"/>
        <v>120643</v>
      </c>
      <c r="F121" s="333"/>
      <c r="G121" s="330">
        <f t="shared" si="3"/>
        <v>5</v>
      </c>
      <c r="H121" s="331">
        <f t="shared" si="4"/>
        <v>0</v>
      </c>
    </row>
    <row r="122" spans="1:8" ht="14.4" customHeight="1" x14ac:dyDescent="0.3">
      <c r="A122" s="223">
        <v>413011</v>
      </c>
      <c r="B122" s="223" t="s">
        <v>318</v>
      </c>
      <c r="C122" s="332" t="s">
        <v>372</v>
      </c>
      <c r="D122" s="329">
        <f>+VLOOKUP(A122,'[2]ER 03'!A:C,3,0)</f>
        <v>120643</v>
      </c>
      <c r="E122" s="329">
        <f t="shared" si="5"/>
        <v>120643</v>
      </c>
      <c r="F122" s="333"/>
      <c r="G122" s="325">
        <f t="shared" si="3"/>
        <v>6</v>
      </c>
      <c r="H122" s="334">
        <f t="shared" si="4"/>
        <v>0</v>
      </c>
    </row>
    <row r="123" spans="1:8" ht="14.4" customHeight="1" x14ac:dyDescent="0.3">
      <c r="A123" s="223">
        <v>41301101</v>
      </c>
      <c r="B123" s="223" t="s">
        <v>212</v>
      </c>
      <c r="C123" s="332" t="s">
        <v>372</v>
      </c>
      <c r="D123" s="329">
        <f>+VLOOKUP(A123,'[2]ER 03'!A:C,3,0)</f>
        <v>7818</v>
      </c>
      <c r="E123" s="329">
        <f t="shared" si="5"/>
        <v>7818</v>
      </c>
      <c r="F123" s="333"/>
      <c r="G123" s="325">
        <f t="shared" si="3"/>
        <v>8</v>
      </c>
      <c r="H123" s="334">
        <f t="shared" si="4"/>
        <v>0</v>
      </c>
    </row>
    <row r="124" spans="1:8" ht="14.4" customHeight="1" x14ac:dyDescent="0.3">
      <c r="A124">
        <v>4130110102</v>
      </c>
      <c r="B124" t="s">
        <v>213</v>
      </c>
      <c r="C124" s="332" t="s">
        <v>372</v>
      </c>
      <c r="D124" s="333">
        <f>+VLOOKUP(A124,'[2]ER 03'!A:C,3,0)</f>
        <v>7818</v>
      </c>
      <c r="E124" s="329">
        <f t="shared" si="5"/>
        <v>7818</v>
      </c>
      <c r="F124" s="333"/>
      <c r="G124" s="325">
        <f t="shared" si="3"/>
        <v>10</v>
      </c>
      <c r="H124" s="334">
        <f t="shared" si="4"/>
        <v>0</v>
      </c>
    </row>
    <row r="125" spans="1:8" ht="14.4" customHeight="1" x14ac:dyDescent="0.3">
      <c r="A125" s="223">
        <v>41301102</v>
      </c>
      <c r="B125" s="223" t="s">
        <v>214</v>
      </c>
      <c r="C125" s="332" t="s">
        <v>372</v>
      </c>
      <c r="D125" s="329">
        <f>+VLOOKUP(A125,'[2]ER 03'!A:C,3,0)</f>
        <v>22013</v>
      </c>
      <c r="E125" s="329">
        <f t="shared" si="5"/>
        <v>22013</v>
      </c>
      <c r="F125" s="333"/>
      <c r="G125" s="325">
        <f t="shared" si="3"/>
        <v>8</v>
      </c>
      <c r="H125" s="334">
        <f t="shared" si="4"/>
        <v>0</v>
      </c>
    </row>
    <row r="126" spans="1:8" x14ac:dyDescent="0.3">
      <c r="A126">
        <v>4130110202</v>
      </c>
      <c r="B126" t="s">
        <v>215</v>
      </c>
      <c r="C126" s="332" t="s">
        <v>372</v>
      </c>
      <c r="D126" s="333">
        <f>+VLOOKUP(A126,'[2]ER 03'!A:C,3,0)</f>
        <v>22013</v>
      </c>
      <c r="E126" s="329">
        <f t="shared" si="5"/>
        <v>22013</v>
      </c>
      <c r="F126" s="333"/>
      <c r="G126" s="325">
        <f t="shared" si="3"/>
        <v>10</v>
      </c>
      <c r="H126" s="334">
        <f t="shared" si="4"/>
        <v>0</v>
      </c>
    </row>
    <row r="127" spans="1:8" ht="14.4" customHeight="1" x14ac:dyDescent="0.3">
      <c r="A127" s="223">
        <v>41301103</v>
      </c>
      <c r="B127" s="223" t="s">
        <v>216</v>
      </c>
      <c r="C127" s="332" t="s">
        <v>372</v>
      </c>
      <c r="D127" s="329">
        <f>+VLOOKUP(A127,'[2]ER 03'!A:C,3,0)</f>
        <v>63514</v>
      </c>
      <c r="E127" s="329">
        <f t="shared" si="5"/>
        <v>63514</v>
      </c>
      <c r="F127" s="333"/>
      <c r="G127" s="325">
        <f t="shared" si="3"/>
        <v>8</v>
      </c>
      <c r="H127" s="334">
        <f t="shared" si="4"/>
        <v>0</v>
      </c>
    </row>
    <row r="128" spans="1:8" x14ac:dyDescent="0.3">
      <c r="A128">
        <v>4130110302</v>
      </c>
      <c r="B128" t="s">
        <v>217</v>
      </c>
      <c r="C128" s="332" t="s">
        <v>372</v>
      </c>
      <c r="D128" s="333">
        <f>+VLOOKUP(A128,'[2]ER 03'!A:C,3,0)</f>
        <v>63514</v>
      </c>
      <c r="E128" s="329">
        <f t="shared" si="5"/>
        <v>63514</v>
      </c>
      <c r="F128" s="333"/>
      <c r="G128" s="325">
        <f t="shared" si="3"/>
        <v>10</v>
      </c>
      <c r="H128" s="334">
        <f t="shared" si="4"/>
        <v>0</v>
      </c>
    </row>
    <row r="129" spans="1:8" ht="14.4" customHeight="1" x14ac:dyDescent="0.3">
      <c r="A129" s="223">
        <v>41301104</v>
      </c>
      <c r="B129" s="223" t="s">
        <v>219</v>
      </c>
      <c r="C129" s="332" t="s">
        <v>372</v>
      </c>
      <c r="D129" s="329">
        <f>+VLOOKUP(A129,'[2]ER 03'!A:C,3,0)</f>
        <v>15066</v>
      </c>
      <c r="E129" s="329">
        <f t="shared" si="5"/>
        <v>15066</v>
      </c>
      <c r="F129" s="333"/>
      <c r="G129" s="325">
        <f t="shared" si="3"/>
        <v>8</v>
      </c>
      <c r="H129" s="334">
        <f t="shared" si="4"/>
        <v>0</v>
      </c>
    </row>
    <row r="130" spans="1:8" x14ac:dyDescent="0.3">
      <c r="A130">
        <v>4130110402</v>
      </c>
      <c r="B130" t="s">
        <v>220</v>
      </c>
      <c r="C130" s="332" t="s">
        <v>372</v>
      </c>
      <c r="D130" s="333">
        <f>+VLOOKUP(A130,'[2]ER 03'!A:C,3,0)</f>
        <v>15066</v>
      </c>
      <c r="E130" s="329">
        <f t="shared" si="5"/>
        <v>15066</v>
      </c>
      <c r="F130" s="333"/>
      <c r="G130" s="325">
        <f t="shared" si="3"/>
        <v>10</v>
      </c>
      <c r="H130" s="334">
        <f t="shared" si="4"/>
        <v>0</v>
      </c>
    </row>
    <row r="131" spans="1:8" ht="14.4" customHeight="1" x14ac:dyDescent="0.3">
      <c r="A131" s="223">
        <v>41301105</v>
      </c>
      <c r="B131" s="223" t="s">
        <v>221</v>
      </c>
      <c r="C131" s="332" t="s">
        <v>372</v>
      </c>
      <c r="D131" s="329">
        <f>+VLOOKUP(A131,'[2]ER 03'!A:C,3,0)</f>
        <v>12232</v>
      </c>
      <c r="E131" s="329">
        <f t="shared" si="5"/>
        <v>12232</v>
      </c>
      <c r="F131" s="333"/>
      <c r="G131" s="325">
        <f t="shared" si="3"/>
        <v>8</v>
      </c>
      <c r="H131" s="334">
        <f t="shared" si="4"/>
        <v>0</v>
      </c>
    </row>
    <row r="132" spans="1:8" x14ac:dyDescent="0.3">
      <c r="A132">
        <v>4130110502</v>
      </c>
      <c r="B132" t="s">
        <v>222</v>
      </c>
      <c r="C132" s="332" t="s">
        <v>372</v>
      </c>
      <c r="D132" s="333">
        <f>+VLOOKUP(A132,'[2]ER 03'!A:C,3,0)</f>
        <v>12232</v>
      </c>
      <c r="E132" s="329">
        <f t="shared" si="5"/>
        <v>12232</v>
      </c>
      <c r="F132" s="333"/>
      <c r="G132" s="325">
        <f t="shared" si="3"/>
        <v>10</v>
      </c>
      <c r="H132" s="334">
        <f t="shared" si="4"/>
        <v>0</v>
      </c>
    </row>
    <row r="133" spans="1:8" ht="14.4" customHeight="1" x14ac:dyDescent="0.3">
      <c r="A133" s="223">
        <v>41302</v>
      </c>
      <c r="B133" s="223" t="s">
        <v>325</v>
      </c>
      <c r="C133" s="332" t="s">
        <v>372</v>
      </c>
      <c r="D133" s="329">
        <f>+VLOOKUP(A133,'[2]ER 03'!A:C,3,0)</f>
        <v>8894</v>
      </c>
      <c r="E133" s="329">
        <f t="shared" si="5"/>
        <v>8894</v>
      </c>
      <c r="F133" s="333"/>
      <c r="G133" s="325">
        <f t="shared" si="3"/>
        <v>5</v>
      </c>
      <c r="H133" s="334">
        <f t="shared" si="4"/>
        <v>0</v>
      </c>
    </row>
    <row r="134" spans="1:8" s="223" customFormat="1" x14ac:dyDescent="0.3">
      <c r="A134" s="223">
        <v>413021</v>
      </c>
      <c r="B134" s="223" t="s">
        <v>326</v>
      </c>
      <c r="C134" s="328" t="s">
        <v>372</v>
      </c>
      <c r="D134" s="329">
        <f>+VLOOKUP(A134,'[2]ER 03'!A:C,3,0)</f>
        <v>1908</v>
      </c>
      <c r="E134" s="329">
        <f t="shared" si="5"/>
        <v>1908</v>
      </c>
      <c r="F134" s="333"/>
      <c r="G134" s="330">
        <f t="shared" si="3"/>
        <v>6</v>
      </c>
      <c r="H134" s="331">
        <f t="shared" si="4"/>
        <v>0</v>
      </c>
    </row>
    <row r="135" spans="1:8" ht="14.4" customHeight="1" x14ac:dyDescent="0.3">
      <c r="A135" s="223">
        <v>41302101</v>
      </c>
      <c r="B135" s="223" t="s">
        <v>212</v>
      </c>
      <c r="C135" s="332" t="s">
        <v>372</v>
      </c>
      <c r="D135" s="329">
        <f>+VLOOKUP(A135,'[2]ER 03'!A:C,3,0)</f>
        <v>38</v>
      </c>
      <c r="E135" s="329">
        <f t="shared" si="5"/>
        <v>38</v>
      </c>
      <c r="F135" s="333"/>
      <c r="G135" s="325">
        <f t="shared" si="3"/>
        <v>8</v>
      </c>
      <c r="H135" s="334">
        <f t="shared" si="4"/>
        <v>0</v>
      </c>
    </row>
    <row r="136" spans="1:8" ht="14.4" customHeight="1" x14ac:dyDescent="0.3">
      <c r="A136">
        <v>4130210102</v>
      </c>
      <c r="B136" t="s">
        <v>213</v>
      </c>
      <c r="C136" s="332" t="s">
        <v>372</v>
      </c>
      <c r="D136" s="333">
        <f>+VLOOKUP(A136,'[2]ER 03'!A:C,3,0)</f>
        <v>38</v>
      </c>
      <c r="E136" s="329">
        <f t="shared" si="5"/>
        <v>38</v>
      </c>
      <c r="F136" s="333" t="s">
        <v>44</v>
      </c>
      <c r="G136" s="325">
        <f>+LEN(B136)</f>
        <v>23</v>
      </c>
      <c r="H136" s="334">
        <f t="shared" ref="H136:H173" si="6">+D136-E136</f>
        <v>0</v>
      </c>
    </row>
    <row r="137" spans="1:8" ht="14.4" customHeight="1" x14ac:dyDescent="0.3">
      <c r="A137" s="223">
        <v>41302102</v>
      </c>
      <c r="B137" s="223" t="s">
        <v>214</v>
      </c>
      <c r="C137" s="332" t="s">
        <v>372</v>
      </c>
      <c r="D137" s="329">
        <f>+VLOOKUP(A137,'[2]ER 03'!A:C,3,0)</f>
        <v>100</v>
      </c>
      <c r="E137" s="329">
        <f t="shared" si="5"/>
        <v>100</v>
      </c>
      <c r="F137" s="333"/>
      <c r="G137" s="325">
        <f t="shared" ref="G137:G173" si="7">+LEN(B137)</f>
        <v>18</v>
      </c>
      <c r="H137" s="334">
        <f t="shared" si="6"/>
        <v>0</v>
      </c>
    </row>
    <row r="138" spans="1:8" ht="14.4" customHeight="1" x14ac:dyDescent="0.3">
      <c r="A138">
        <v>4130210202</v>
      </c>
      <c r="B138" t="s">
        <v>215</v>
      </c>
      <c r="C138" s="332" t="s">
        <v>372</v>
      </c>
      <c r="D138" s="333">
        <f>+VLOOKUP(A138,'[2]ER 03'!A:C,3,0)</f>
        <v>100</v>
      </c>
      <c r="E138" s="329">
        <f t="shared" ref="E138:E173" si="8">+ROUND(D138,0)</f>
        <v>100</v>
      </c>
      <c r="F138" s="333" t="s">
        <v>44</v>
      </c>
      <c r="G138" s="325">
        <f t="shared" si="7"/>
        <v>24</v>
      </c>
      <c r="H138" s="334">
        <f t="shared" si="6"/>
        <v>0</v>
      </c>
    </row>
    <row r="139" spans="1:8" s="223" customFormat="1" ht="14.4" customHeight="1" x14ac:dyDescent="0.3">
      <c r="A139" s="223">
        <v>41302104</v>
      </c>
      <c r="B139" s="223" t="s">
        <v>219</v>
      </c>
      <c r="C139" s="328" t="s">
        <v>372</v>
      </c>
      <c r="D139" s="329">
        <f>+VLOOKUP(A139,'[2]ER 03'!A:C,3,0)</f>
        <v>56</v>
      </c>
      <c r="E139" s="329">
        <f t="shared" si="8"/>
        <v>56</v>
      </c>
      <c r="F139" s="333"/>
      <c r="G139" s="325">
        <f t="shared" si="7"/>
        <v>18</v>
      </c>
      <c r="H139" s="334">
        <f t="shared" si="6"/>
        <v>0</v>
      </c>
    </row>
    <row r="140" spans="1:8" ht="14.4" customHeight="1" x14ac:dyDescent="0.3">
      <c r="A140">
        <v>4130210402</v>
      </c>
      <c r="B140" t="s">
        <v>220</v>
      </c>
      <c r="C140" s="332" t="s">
        <v>372</v>
      </c>
      <c r="D140" s="333">
        <f>+VLOOKUP(A140,'[2]ER 03'!A:C,3,0)</f>
        <v>56</v>
      </c>
      <c r="E140" s="329">
        <f t="shared" si="8"/>
        <v>56</v>
      </c>
      <c r="F140" s="333" t="s">
        <v>44</v>
      </c>
      <c r="G140" s="325">
        <f t="shared" si="7"/>
        <v>24</v>
      </c>
      <c r="H140" s="334">
        <f t="shared" si="6"/>
        <v>0</v>
      </c>
    </row>
    <row r="141" spans="1:8" ht="14.4" customHeight="1" x14ac:dyDescent="0.3">
      <c r="A141" s="223">
        <v>41302107</v>
      </c>
      <c r="B141" s="223" t="s">
        <v>350</v>
      </c>
      <c r="C141" s="332" t="s">
        <v>372</v>
      </c>
      <c r="D141" s="329">
        <f>+VLOOKUP(A141,'[2]ER 03'!A:C,3,0)</f>
        <v>1714</v>
      </c>
      <c r="E141" s="329">
        <f t="shared" si="8"/>
        <v>1714</v>
      </c>
      <c r="F141" s="333"/>
      <c r="G141" s="325">
        <f t="shared" si="7"/>
        <v>17</v>
      </c>
      <c r="H141" s="334">
        <f t="shared" si="6"/>
        <v>0</v>
      </c>
    </row>
    <row r="142" spans="1:8" ht="14.4" customHeight="1" x14ac:dyDescent="0.3">
      <c r="A142">
        <v>4130210702</v>
      </c>
      <c r="B142" t="s">
        <v>351</v>
      </c>
      <c r="C142" s="332" t="s">
        <v>372</v>
      </c>
      <c r="D142" s="333">
        <f>+VLOOKUP(A142,'[2]ER 03'!A:C,3,0)</f>
        <v>1714</v>
      </c>
      <c r="E142" s="329">
        <f t="shared" si="8"/>
        <v>1714</v>
      </c>
      <c r="F142" s="333" t="s">
        <v>44</v>
      </c>
      <c r="G142" s="325">
        <f t="shared" si="7"/>
        <v>21</v>
      </c>
      <c r="H142" s="334">
        <f t="shared" si="6"/>
        <v>0</v>
      </c>
    </row>
    <row r="143" spans="1:8" s="223" customFormat="1" ht="14.4" customHeight="1" x14ac:dyDescent="0.3">
      <c r="A143" s="223">
        <v>413023</v>
      </c>
      <c r="B143" s="223" t="s">
        <v>334</v>
      </c>
      <c r="C143" s="328" t="s">
        <v>372</v>
      </c>
      <c r="D143" s="329">
        <f>+VLOOKUP(A143,'[2]ER 03'!A:C,3,0)</f>
        <v>6986</v>
      </c>
      <c r="E143" s="329">
        <f t="shared" si="8"/>
        <v>6986</v>
      </c>
      <c r="F143" s="333"/>
      <c r="G143" s="325">
        <f t="shared" si="7"/>
        <v>24</v>
      </c>
      <c r="H143" s="334">
        <f t="shared" si="6"/>
        <v>0</v>
      </c>
    </row>
    <row r="144" spans="1:8" s="223" customFormat="1" ht="14.4" customHeight="1" x14ac:dyDescent="0.3">
      <c r="A144" s="223">
        <v>41302303</v>
      </c>
      <c r="B144" s="223" t="s">
        <v>216</v>
      </c>
      <c r="C144" s="328" t="s">
        <v>372</v>
      </c>
      <c r="D144" s="329">
        <f>+VLOOKUP(A144,'[2]ER 03'!A:C,3,0)</f>
        <v>6986</v>
      </c>
      <c r="E144" s="329">
        <f t="shared" si="8"/>
        <v>6986</v>
      </c>
      <c r="F144" s="333"/>
      <c r="G144" s="325">
        <f t="shared" si="7"/>
        <v>3</v>
      </c>
      <c r="H144" s="334">
        <f t="shared" si="6"/>
        <v>0</v>
      </c>
    </row>
    <row r="145" spans="1:8" ht="14.4" customHeight="1" x14ac:dyDescent="0.3">
      <c r="A145">
        <v>4130230302</v>
      </c>
      <c r="B145" t="s">
        <v>217</v>
      </c>
      <c r="C145" s="332" t="s">
        <v>372</v>
      </c>
      <c r="D145" s="333">
        <f>+VLOOKUP(A145,'[2]ER 03'!A:C,3,0)</f>
        <v>6986</v>
      </c>
      <c r="E145" s="329">
        <f t="shared" si="8"/>
        <v>6986</v>
      </c>
      <c r="F145" s="333" t="s">
        <v>44</v>
      </c>
      <c r="G145" s="325">
        <f t="shared" si="7"/>
        <v>9</v>
      </c>
      <c r="H145" s="334">
        <f t="shared" si="6"/>
        <v>0</v>
      </c>
    </row>
    <row r="146" spans="1:8" s="223" customFormat="1" ht="14.4" customHeight="1" x14ac:dyDescent="0.3">
      <c r="A146" s="223">
        <v>42</v>
      </c>
      <c r="B146" s="223" t="s">
        <v>335</v>
      </c>
      <c r="C146" s="328" t="s">
        <v>372</v>
      </c>
      <c r="D146" s="329">
        <f>+VLOOKUP(A146,'[2]ER 03'!A:C,3,0)</f>
        <v>639</v>
      </c>
      <c r="E146" s="329">
        <f t="shared" si="8"/>
        <v>639</v>
      </c>
      <c r="F146" s="333"/>
      <c r="G146" s="325">
        <f t="shared" si="7"/>
        <v>20</v>
      </c>
      <c r="H146" s="334">
        <f t="shared" si="6"/>
        <v>0</v>
      </c>
    </row>
    <row r="147" spans="1:8" s="223" customFormat="1" ht="14.4" customHeight="1" x14ac:dyDescent="0.3">
      <c r="A147" s="223">
        <v>421</v>
      </c>
      <c r="B147" s="223" t="s">
        <v>336</v>
      </c>
      <c r="C147" s="328" t="s">
        <v>372</v>
      </c>
      <c r="D147" s="329">
        <f>+VLOOKUP(A147,'[2]ER 03'!A:C,3,0)</f>
        <v>639</v>
      </c>
      <c r="E147" s="329">
        <f t="shared" si="8"/>
        <v>639</v>
      </c>
      <c r="F147" s="333"/>
      <c r="G147" s="325">
        <f t="shared" si="7"/>
        <v>18</v>
      </c>
      <c r="H147" s="334">
        <f t="shared" si="6"/>
        <v>0</v>
      </c>
    </row>
    <row r="148" spans="1:8" ht="14.4" customHeight="1" x14ac:dyDescent="0.3">
      <c r="A148" s="223">
        <v>42101</v>
      </c>
      <c r="B148" s="223" t="s">
        <v>336</v>
      </c>
      <c r="C148" s="332" t="s">
        <v>372</v>
      </c>
      <c r="D148" s="329">
        <f>+VLOOKUP(A148,'[2]ER 03'!A:C,3,0)</f>
        <v>639</v>
      </c>
      <c r="E148" s="329">
        <f t="shared" si="8"/>
        <v>639</v>
      </c>
      <c r="F148" s="333"/>
      <c r="G148" s="325">
        <f t="shared" si="7"/>
        <v>18</v>
      </c>
      <c r="H148" s="334">
        <f t="shared" si="6"/>
        <v>0</v>
      </c>
    </row>
    <row r="149" spans="1:8" s="223" customFormat="1" ht="14.4" customHeight="1" x14ac:dyDescent="0.3">
      <c r="A149" s="223">
        <v>421011</v>
      </c>
      <c r="B149" s="223" t="s">
        <v>336</v>
      </c>
      <c r="C149" s="328" t="s">
        <v>372</v>
      </c>
      <c r="D149" s="329">
        <f>+VLOOKUP(A149,'[2]ER 03'!A:C,3,0)</f>
        <v>639</v>
      </c>
      <c r="E149" s="329">
        <f t="shared" si="8"/>
        <v>639</v>
      </c>
      <c r="F149" s="333"/>
      <c r="G149" s="325">
        <f t="shared" si="7"/>
        <v>18</v>
      </c>
      <c r="H149" s="334">
        <f t="shared" si="6"/>
        <v>0</v>
      </c>
    </row>
    <row r="150" spans="1:8" s="223" customFormat="1" ht="14.4" customHeight="1" x14ac:dyDescent="0.3">
      <c r="A150" s="223">
        <v>42101102</v>
      </c>
      <c r="B150" s="223" t="s">
        <v>337</v>
      </c>
      <c r="C150" s="328" t="s">
        <v>372</v>
      </c>
      <c r="D150" s="329">
        <f>+VLOOKUP(A150,'[2]ER 03'!A:C,3,0)</f>
        <v>639</v>
      </c>
      <c r="E150" s="329">
        <f t="shared" si="8"/>
        <v>639</v>
      </c>
      <c r="F150" s="333"/>
      <c r="G150" s="325">
        <f t="shared" si="7"/>
        <v>18</v>
      </c>
      <c r="H150" s="334">
        <f t="shared" si="6"/>
        <v>0</v>
      </c>
    </row>
    <row r="151" spans="1:8" ht="14.4" customHeight="1" x14ac:dyDescent="0.3">
      <c r="A151">
        <v>4210110202</v>
      </c>
      <c r="B151" t="s">
        <v>338</v>
      </c>
      <c r="C151" s="332" t="s">
        <v>372</v>
      </c>
      <c r="D151" s="333">
        <f>+VLOOKUP(A151,'[2]ER 03'!A:C,3,0)</f>
        <v>639</v>
      </c>
      <c r="E151" s="329">
        <f t="shared" si="8"/>
        <v>639</v>
      </c>
      <c r="F151" s="333" t="s">
        <v>44</v>
      </c>
      <c r="G151" s="325">
        <f t="shared" si="7"/>
        <v>22</v>
      </c>
      <c r="H151" s="334">
        <f t="shared" si="6"/>
        <v>0</v>
      </c>
    </row>
    <row r="152" spans="1:8" s="223" customFormat="1" ht="14.4" customHeight="1" x14ac:dyDescent="0.3">
      <c r="A152" s="223">
        <v>48</v>
      </c>
      <c r="B152" s="223" t="s">
        <v>339</v>
      </c>
      <c r="C152" s="328" t="s">
        <v>372</v>
      </c>
      <c r="D152" s="329">
        <f>+VLOOKUP(A152,'[2]ER 03'!A:C,3,0)</f>
        <v>17</v>
      </c>
      <c r="E152" s="329">
        <f t="shared" si="8"/>
        <v>17</v>
      </c>
      <c r="F152" s="333"/>
      <c r="G152" s="325">
        <f t="shared" si="7"/>
        <v>28</v>
      </c>
      <c r="H152" s="334">
        <f t="shared" si="6"/>
        <v>0</v>
      </c>
    </row>
    <row r="153" spans="1:8" s="223" customFormat="1" ht="14.4" customHeight="1" x14ac:dyDescent="0.3">
      <c r="A153" s="223">
        <v>481</v>
      </c>
      <c r="B153" s="223" t="s">
        <v>340</v>
      </c>
      <c r="C153" s="328" t="s">
        <v>372</v>
      </c>
      <c r="D153" s="329">
        <f>+VLOOKUP(A153,'[2]ER 03'!A:C,3,0)</f>
        <v>17</v>
      </c>
      <c r="E153" s="329">
        <f t="shared" si="8"/>
        <v>17</v>
      </c>
      <c r="F153" s="333"/>
      <c r="G153" s="325">
        <f t="shared" si="7"/>
        <v>28</v>
      </c>
      <c r="H153" s="334">
        <f t="shared" si="6"/>
        <v>0</v>
      </c>
    </row>
    <row r="154" spans="1:8" s="223" customFormat="1" ht="14.4" customHeight="1" x14ac:dyDescent="0.3">
      <c r="A154" s="223">
        <v>48101</v>
      </c>
      <c r="B154" s="223" t="s">
        <v>340</v>
      </c>
      <c r="C154" s="328" t="s">
        <v>372</v>
      </c>
      <c r="D154" s="329">
        <f>+VLOOKUP(A154,'[2]ER 03'!A:C,3,0)</f>
        <v>17</v>
      </c>
      <c r="E154" s="329">
        <f t="shared" si="8"/>
        <v>17</v>
      </c>
      <c r="F154" s="333"/>
      <c r="G154" s="325">
        <f t="shared" si="7"/>
        <v>28</v>
      </c>
      <c r="H154" s="334">
        <f t="shared" si="6"/>
        <v>0</v>
      </c>
    </row>
    <row r="155" spans="1:8" ht="14.4" customHeight="1" x14ac:dyDescent="0.3">
      <c r="A155" s="223">
        <v>481011</v>
      </c>
      <c r="B155" s="223" t="s">
        <v>340</v>
      </c>
      <c r="C155" s="328" t="s">
        <v>372</v>
      </c>
      <c r="D155" s="329">
        <f>+VLOOKUP(A155,'[2]ER 03'!A:C,3,0)</f>
        <v>17</v>
      </c>
      <c r="E155" s="329">
        <f t="shared" si="8"/>
        <v>17</v>
      </c>
      <c r="F155" s="333"/>
      <c r="G155" s="325">
        <f t="shared" si="7"/>
        <v>28</v>
      </c>
      <c r="H155" s="334">
        <f t="shared" si="6"/>
        <v>0</v>
      </c>
    </row>
    <row r="156" spans="1:8" ht="14.4" customHeight="1" x14ac:dyDescent="0.3">
      <c r="A156">
        <v>48101102</v>
      </c>
      <c r="B156" t="s">
        <v>341</v>
      </c>
      <c r="C156" s="332" t="s">
        <v>372</v>
      </c>
      <c r="D156" s="333">
        <f>+VLOOKUP(A156,'[2]ER 03'!A:C,3,0)</f>
        <v>17</v>
      </c>
      <c r="E156" s="329">
        <f t="shared" si="8"/>
        <v>17</v>
      </c>
      <c r="F156" s="333" t="s">
        <v>44</v>
      </c>
      <c r="G156" s="325">
        <f t="shared" si="7"/>
        <v>32</v>
      </c>
      <c r="H156" s="334">
        <f t="shared" si="6"/>
        <v>0</v>
      </c>
    </row>
    <row r="157" spans="1:8" s="223" customFormat="1" ht="14.4" customHeight="1" x14ac:dyDescent="0.3">
      <c r="A157" s="223">
        <v>5</v>
      </c>
      <c r="B157" s="223" t="s">
        <v>50</v>
      </c>
      <c r="C157" s="328" t="s">
        <v>372</v>
      </c>
      <c r="D157" s="329">
        <f>+VLOOKUP(A157,'[2]ER 03'!A:C,3,0)</f>
        <v>39181</v>
      </c>
      <c r="E157" s="329">
        <f t="shared" si="8"/>
        <v>39181</v>
      </c>
      <c r="F157" s="333"/>
      <c r="G157" s="325">
        <f t="shared" si="7"/>
        <v>7</v>
      </c>
      <c r="H157" s="334">
        <f t="shared" si="6"/>
        <v>0</v>
      </c>
    </row>
    <row r="158" spans="1:8" s="223" customFormat="1" ht="14.4" customHeight="1" x14ac:dyDescent="0.3">
      <c r="A158" s="223">
        <v>51</v>
      </c>
      <c r="B158" s="223" t="s">
        <v>343</v>
      </c>
      <c r="C158" s="328" t="s">
        <v>372</v>
      </c>
      <c r="D158" s="329">
        <f>+VLOOKUP(A158,'[2]ER 03'!A:C,3,0)</f>
        <v>39181</v>
      </c>
      <c r="E158" s="329">
        <f t="shared" si="8"/>
        <v>39181</v>
      </c>
      <c r="F158" s="333"/>
      <c r="G158" s="325">
        <f t="shared" si="7"/>
        <v>18</v>
      </c>
      <c r="H158" s="334">
        <f t="shared" si="6"/>
        <v>0</v>
      </c>
    </row>
    <row r="159" spans="1:8" s="223" customFormat="1" ht="14.4" customHeight="1" x14ac:dyDescent="0.3">
      <c r="A159" s="223">
        <v>511</v>
      </c>
      <c r="B159" s="223" t="s">
        <v>344</v>
      </c>
      <c r="C159" s="328" t="s">
        <v>372</v>
      </c>
      <c r="D159" s="329">
        <f>+VLOOKUP(A159,'[2]ER 03'!A:C,3,0)</f>
        <v>39181</v>
      </c>
      <c r="E159" s="329">
        <f t="shared" si="8"/>
        <v>39181</v>
      </c>
      <c r="F159" s="333"/>
      <c r="G159" s="325">
        <f t="shared" si="7"/>
        <v>19</v>
      </c>
      <c r="H159" s="334">
        <f t="shared" si="6"/>
        <v>0</v>
      </c>
    </row>
    <row r="160" spans="1:8" ht="14.4" customHeight="1" x14ac:dyDescent="0.3">
      <c r="A160" s="223">
        <v>51101</v>
      </c>
      <c r="B160" s="223" t="s">
        <v>345</v>
      </c>
      <c r="C160" s="328" t="s">
        <v>372</v>
      </c>
      <c r="D160" s="329">
        <f>+VLOOKUP(A160,'[2]ER 03'!A:C,3,0)</f>
        <v>32474</v>
      </c>
      <c r="E160" s="329">
        <f t="shared" si="8"/>
        <v>32474</v>
      </c>
      <c r="F160" s="333"/>
      <c r="G160" s="325">
        <f t="shared" si="7"/>
        <v>33</v>
      </c>
      <c r="H160" s="334">
        <f t="shared" si="6"/>
        <v>0</v>
      </c>
    </row>
    <row r="161" spans="1:9" s="223" customFormat="1" ht="14.4" customHeight="1" x14ac:dyDescent="0.3">
      <c r="A161" s="223">
        <v>511011</v>
      </c>
      <c r="B161" s="223" t="s">
        <v>346</v>
      </c>
      <c r="C161" s="328" t="s">
        <v>372</v>
      </c>
      <c r="D161" s="329">
        <f>+VLOOKUP(A161,'[2]ER 03'!A:C,3,0)</f>
        <v>32474</v>
      </c>
      <c r="E161" s="329">
        <f t="shared" si="8"/>
        <v>32474</v>
      </c>
      <c r="F161" s="333"/>
      <c r="G161" s="325">
        <f t="shared" si="7"/>
        <v>18</v>
      </c>
      <c r="H161" s="334">
        <f t="shared" si="6"/>
        <v>0</v>
      </c>
    </row>
    <row r="162" spans="1:9" s="223" customFormat="1" ht="14.4" customHeight="1" x14ac:dyDescent="0.3">
      <c r="A162" s="223">
        <v>51101103</v>
      </c>
      <c r="B162" s="223" t="s">
        <v>304</v>
      </c>
      <c r="C162" s="328" t="s">
        <v>372</v>
      </c>
      <c r="D162" s="329">
        <f>+VLOOKUP(A162,'[2]ER 03'!A:C,3,0)</f>
        <v>32474</v>
      </c>
      <c r="E162" s="329">
        <f t="shared" si="8"/>
        <v>32474</v>
      </c>
      <c r="F162" s="333"/>
      <c r="G162" s="325">
        <f t="shared" si="7"/>
        <v>41</v>
      </c>
      <c r="H162" s="334">
        <f t="shared" si="6"/>
        <v>0</v>
      </c>
    </row>
    <row r="163" spans="1:9" ht="14.4" customHeight="1" x14ac:dyDescent="0.3">
      <c r="A163">
        <v>5110110302</v>
      </c>
      <c r="B163" t="s">
        <v>347</v>
      </c>
      <c r="C163" s="332" t="s">
        <v>372</v>
      </c>
      <c r="D163" s="333">
        <f>+VLOOKUP(A163,'[2]ER 03'!A:C,3,0)</f>
        <v>32474</v>
      </c>
      <c r="E163" s="329">
        <f t="shared" si="8"/>
        <v>32474</v>
      </c>
      <c r="F163" s="333" t="s">
        <v>51</v>
      </c>
      <c r="G163" s="325">
        <f t="shared" si="7"/>
        <v>42</v>
      </c>
      <c r="H163" s="334">
        <f t="shared" si="6"/>
        <v>0</v>
      </c>
    </row>
    <row r="164" spans="1:9" s="223" customFormat="1" ht="14.4" customHeight="1" x14ac:dyDescent="0.3">
      <c r="A164" s="223">
        <v>51103</v>
      </c>
      <c r="B164" s="223" t="s">
        <v>53</v>
      </c>
      <c r="C164" s="328" t="s">
        <v>372</v>
      </c>
      <c r="D164" s="329">
        <f>+VLOOKUP(A164,'[2]ER 03'!A:C,3,0)</f>
        <v>6707</v>
      </c>
      <c r="E164" s="329">
        <f t="shared" si="8"/>
        <v>6707</v>
      </c>
      <c r="F164" s="333"/>
      <c r="G164" s="325">
        <f t="shared" si="7"/>
        <v>23</v>
      </c>
      <c r="H164" s="334">
        <f t="shared" si="6"/>
        <v>0</v>
      </c>
    </row>
    <row r="165" spans="1:9" ht="14.4" customHeight="1" x14ac:dyDescent="0.3">
      <c r="A165">
        <v>511032</v>
      </c>
      <c r="B165" t="s">
        <v>348</v>
      </c>
      <c r="C165" s="332" t="s">
        <v>372</v>
      </c>
      <c r="D165" s="333">
        <f>+VLOOKUP(A165,'[2]ER 03'!A:C,3,0)</f>
        <v>6707</v>
      </c>
      <c r="E165" s="329">
        <f t="shared" si="8"/>
        <v>6707</v>
      </c>
      <c r="F165" s="333" t="s">
        <v>53</v>
      </c>
      <c r="G165" s="325">
        <f t="shared" si="7"/>
        <v>40</v>
      </c>
      <c r="H165" s="334">
        <f t="shared" si="6"/>
        <v>0</v>
      </c>
    </row>
    <row r="166" spans="1:9" s="223" customFormat="1" ht="14.4" customHeight="1" x14ac:dyDescent="0.3">
      <c r="A166" s="223">
        <v>51103201</v>
      </c>
      <c r="B166" s="223" t="s">
        <v>419</v>
      </c>
      <c r="C166" s="328" t="s">
        <v>372</v>
      </c>
      <c r="D166" s="329">
        <f>+VLOOKUP(A166,'[2]ER 03'!A:C,3,0)</f>
        <v>224</v>
      </c>
      <c r="E166" s="329">
        <f t="shared" si="8"/>
        <v>224</v>
      </c>
      <c r="F166" s="333"/>
      <c r="G166" s="325">
        <f t="shared" si="7"/>
        <v>47</v>
      </c>
      <c r="H166" s="334">
        <f t="shared" si="6"/>
        <v>0</v>
      </c>
    </row>
    <row r="167" spans="1:9" ht="14.4" customHeight="1" x14ac:dyDescent="0.3">
      <c r="A167">
        <v>5110320102</v>
      </c>
      <c r="B167" t="s">
        <v>213</v>
      </c>
      <c r="C167" s="332" t="s">
        <v>372</v>
      </c>
      <c r="D167" s="333">
        <f>+VLOOKUP(A167,'[2]ER 03'!A:C,3,0)</f>
        <v>224</v>
      </c>
      <c r="E167" s="329">
        <f t="shared" si="8"/>
        <v>224</v>
      </c>
      <c r="F167" s="333" t="s">
        <v>53</v>
      </c>
      <c r="G167" s="325">
        <f t="shared" si="7"/>
        <v>23</v>
      </c>
      <c r="H167" s="334">
        <f t="shared" si="6"/>
        <v>0</v>
      </c>
    </row>
    <row r="168" spans="1:9" ht="14.4" customHeight="1" x14ac:dyDescent="0.3">
      <c r="A168" s="223">
        <v>51103202</v>
      </c>
      <c r="B168" s="223" t="s">
        <v>420</v>
      </c>
      <c r="C168" s="328" t="s">
        <v>372</v>
      </c>
      <c r="D168" s="329">
        <f>+VLOOKUP(A168,'[2]ER 03'!A:C,3,0)</f>
        <v>3383</v>
      </c>
      <c r="E168" s="329">
        <f t="shared" si="8"/>
        <v>3383</v>
      </c>
      <c r="F168" s="333"/>
      <c r="G168" s="325">
        <f t="shared" si="7"/>
        <v>47</v>
      </c>
      <c r="H168" s="334">
        <f t="shared" si="6"/>
        <v>0</v>
      </c>
      <c r="I168" s="223"/>
    </row>
    <row r="169" spans="1:9" ht="14.4" customHeight="1" x14ac:dyDescent="0.3">
      <c r="A169">
        <v>5110320202</v>
      </c>
      <c r="B169" t="s">
        <v>215</v>
      </c>
      <c r="C169" s="332" t="s">
        <v>372</v>
      </c>
      <c r="D169" s="333">
        <f>+VLOOKUP(A169,'[2]ER 03'!A:C,3,0)</f>
        <v>3383</v>
      </c>
      <c r="E169" s="329">
        <f t="shared" si="8"/>
        <v>3383</v>
      </c>
      <c r="F169" s="333" t="s">
        <v>53</v>
      </c>
      <c r="G169" s="325">
        <f t="shared" si="7"/>
        <v>24</v>
      </c>
      <c r="H169" s="334">
        <f t="shared" si="6"/>
        <v>0</v>
      </c>
    </row>
    <row r="170" spans="1:9" ht="14.4" customHeight="1" x14ac:dyDescent="0.3">
      <c r="A170" s="223">
        <v>51103203</v>
      </c>
      <c r="B170" s="223" t="s">
        <v>421</v>
      </c>
      <c r="C170" s="328" t="s">
        <v>372</v>
      </c>
      <c r="D170" s="329">
        <f>+VLOOKUP(A170,'[2]ER 03'!A:C,3,0)</f>
        <v>1281</v>
      </c>
      <c r="E170" s="329">
        <f t="shared" si="8"/>
        <v>1281</v>
      </c>
      <c r="F170" s="333"/>
      <c r="G170" s="325">
        <f t="shared" si="7"/>
        <v>32</v>
      </c>
      <c r="H170" s="334">
        <f t="shared" si="6"/>
        <v>0</v>
      </c>
    </row>
    <row r="171" spans="1:9" ht="14.4" customHeight="1" x14ac:dyDescent="0.3">
      <c r="A171">
        <v>5110320302</v>
      </c>
      <c r="B171" t="s">
        <v>217</v>
      </c>
      <c r="C171" s="332" t="s">
        <v>372</v>
      </c>
      <c r="D171" s="333">
        <f>+VLOOKUP(A171,'[2]ER 03'!A:C,3,0)</f>
        <v>1281</v>
      </c>
      <c r="E171" s="329">
        <f t="shared" si="8"/>
        <v>1281</v>
      </c>
      <c r="F171" s="333" t="s">
        <v>53</v>
      </c>
      <c r="G171" s="325">
        <f t="shared" si="7"/>
        <v>9</v>
      </c>
      <c r="H171" s="334">
        <f t="shared" si="6"/>
        <v>0</v>
      </c>
    </row>
    <row r="172" spans="1:9" s="223" customFormat="1" ht="14.4" customHeight="1" x14ac:dyDescent="0.3">
      <c r="A172" s="223">
        <v>51103204</v>
      </c>
      <c r="B172" s="223" t="s">
        <v>422</v>
      </c>
      <c r="C172" s="328" t="s">
        <v>372</v>
      </c>
      <c r="D172" s="329">
        <f>+VLOOKUP(A172,'[2]ER 03'!A:C,3,0)</f>
        <v>1819</v>
      </c>
      <c r="E172" s="329">
        <f t="shared" si="8"/>
        <v>1819</v>
      </c>
      <c r="F172" s="333"/>
      <c r="G172" s="325">
        <f t="shared" si="7"/>
        <v>47</v>
      </c>
      <c r="H172" s="334">
        <f t="shared" si="6"/>
        <v>0</v>
      </c>
    </row>
    <row r="173" spans="1:9" ht="14.4" customHeight="1" x14ac:dyDescent="0.3">
      <c r="A173">
        <v>5110320402</v>
      </c>
      <c r="B173" t="s">
        <v>220</v>
      </c>
      <c r="C173" s="332" t="s">
        <v>372</v>
      </c>
      <c r="D173" s="333">
        <f>+VLOOKUP(A173,'[2]ER 03'!A:C,3,0)</f>
        <v>1819</v>
      </c>
      <c r="E173" s="329">
        <f t="shared" si="8"/>
        <v>1819</v>
      </c>
      <c r="F173" s="333" t="s">
        <v>53</v>
      </c>
      <c r="G173" s="325">
        <f t="shared" si="7"/>
        <v>24</v>
      </c>
      <c r="H173" s="334">
        <f t="shared" si="6"/>
        <v>0</v>
      </c>
    </row>
    <row r="174" spans="1:9" s="223" customFormat="1" ht="14.4" customHeight="1" x14ac:dyDescent="0.3">
      <c r="A174" s="335"/>
      <c r="C174" s="328"/>
      <c r="D174" s="329"/>
      <c r="E174" s="329"/>
      <c r="F174" s="333"/>
      <c r="G174" s="330"/>
      <c r="H174" s="331"/>
    </row>
    <row r="175" spans="1:9" s="223" customFormat="1" ht="14.4" customHeight="1" x14ac:dyDescent="0.3">
      <c r="A175" s="335"/>
      <c r="C175" s="328"/>
      <c r="D175" s="329"/>
      <c r="E175" s="329"/>
      <c r="F175" s="333"/>
      <c r="G175" s="330"/>
      <c r="H175" s="331"/>
    </row>
    <row r="176" spans="1:9" s="223" customFormat="1" ht="14.4" customHeight="1" x14ac:dyDescent="0.3">
      <c r="A176" s="335"/>
      <c r="C176" s="328"/>
      <c r="D176" s="329"/>
      <c r="E176" s="329"/>
      <c r="F176" s="333"/>
      <c r="G176" s="330"/>
      <c r="H176" s="331"/>
    </row>
    <row r="177" spans="1:8" ht="14.4" customHeight="1" x14ac:dyDescent="0.3">
      <c r="A177" s="298"/>
      <c r="C177" s="332"/>
      <c r="D177" s="333"/>
      <c r="E177" s="333"/>
      <c r="F177" s="333"/>
      <c r="H177" s="334"/>
    </row>
    <row r="178" spans="1:8" ht="14.4" customHeight="1" x14ac:dyDescent="0.3">
      <c r="A178" s="335"/>
      <c r="B178" s="223"/>
      <c r="C178" s="328"/>
      <c r="D178" s="329"/>
      <c r="E178" s="329"/>
      <c r="F178" s="333"/>
      <c r="G178" s="330"/>
      <c r="H178" s="331"/>
    </row>
    <row r="179" spans="1:8" ht="14.4" customHeight="1" x14ac:dyDescent="0.3">
      <c r="A179" s="298"/>
      <c r="C179" s="332"/>
      <c r="D179" s="333"/>
      <c r="E179" s="333"/>
      <c r="F179" s="333"/>
      <c r="H179" s="334"/>
    </row>
    <row r="180" spans="1:8" s="223" customFormat="1" ht="14.4" customHeight="1" x14ac:dyDescent="0.3">
      <c r="A180" s="335"/>
      <c r="C180" s="328"/>
      <c r="D180" s="329"/>
      <c r="E180" s="329"/>
      <c r="F180" s="333"/>
      <c r="G180" s="330"/>
      <c r="H180" s="331"/>
    </row>
    <row r="181" spans="1:8" s="223" customFormat="1" ht="14.4" customHeight="1" x14ac:dyDescent="0.3">
      <c r="A181" s="335"/>
      <c r="C181" s="328"/>
      <c r="D181" s="329"/>
      <c r="E181" s="329"/>
      <c r="F181" s="333"/>
      <c r="G181" s="330"/>
      <c r="H181" s="331"/>
    </row>
    <row r="182" spans="1:8" s="223" customFormat="1" ht="14.4" customHeight="1" x14ac:dyDescent="0.3">
      <c r="A182" s="335"/>
      <c r="C182" s="328"/>
      <c r="D182" s="329"/>
      <c r="E182" s="329"/>
      <c r="F182" s="333"/>
      <c r="G182" s="330"/>
      <c r="H182" s="331"/>
    </row>
    <row r="183" spans="1:8" ht="14.4" customHeight="1" x14ac:dyDescent="0.3">
      <c r="A183" s="298"/>
      <c r="C183" s="332"/>
      <c r="D183" s="333"/>
      <c r="E183" s="333"/>
      <c r="F183" s="333"/>
      <c r="H183" s="334"/>
    </row>
    <row r="184" spans="1:8" ht="14.4" customHeight="1" x14ac:dyDescent="0.3">
      <c r="A184" s="298"/>
      <c r="C184" s="332"/>
      <c r="D184" s="333"/>
      <c r="E184" s="333"/>
      <c r="F184" s="333"/>
      <c r="H184" s="334"/>
    </row>
    <row r="185" spans="1:8" s="223" customFormat="1" ht="14.4" customHeight="1" x14ac:dyDescent="0.3">
      <c r="A185" s="335"/>
      <c r="C185" s="328"/>
      <c r="D185" s="329"/>
      <c r="E185" s="329"/>
      <c r="F185" s="333"/>
      <c r="G185" s="330"/>
      <c r="H185" s="331"/>
    </row>
    <row r="186" spans="1:8" s="223" customFormat="1" ht="14.4" customHeight="1" x14ac:dyDescent="0.3">
      <c r="A186" s="335"/>
      <c r="C186" s="328"/>
      <c r="D186" s="329"/>
      <c r="E186" s="329"/>
      <c r="F186" s="333"/>
      <c r="G186" s="330"/>
      <c r="H186" s="331"/>
    </row>
    <row r="187" spans="1:8" s="223" customFormat="1" ht="14.4" customHeight="1" x14ac:dyDescent="0.3">
      <c r="A187" s="335"/>
      <c r="C187" s="328"/>
      <c r="D187" s="329"/>
      <c r="E187" s="329"/>
      <c r="F187" s="333"/>
      <c r="G187" s="330"/>
      <c r="H187" s="331"/>
    </row>
    <row r="188" spans="1:8" s="223" customFormat="1" ht="14.4" customHeight="1" x14ac:dyDescent="0.3">
      <c r="A188" s="335"/>
      <c r="C188" s="328"/>
      <c r="D188" s="329"/>
      <c r="E188" s="329"/>
      <c r="F188" s="333"/>
      <c r="G188" s="330"/>
      <c r="H188" s="331"/>
    </row>
    <row r="189" spans="1:8" s="223" customFormat="1" ht="14.4" customHeight="1" x14ac:dyDescent="0.3">
      <c r="A189" s="298"/>
      <c r="B189"/>
      <c r="C189" s="332"/>
      <c r="D189" s="333"/>
      <c r="E189" s="333"/>
      <c r="F189" s="333"/>
      <c r="G189" s="325"/>
      <c r="H189" s="334"/>
    </row>
    <row r="190" spans="1:8" s="223" customFormat="1" ht="14.4" customHeight="1" x14ac:dyDescent="0.3">
      <c r="A190" s="335"/>
      <c r="C190" s="328"/>
      <c r="D190" s="329"/>
      <c r="E190" s="329"/>
      <c r="F190" s="333"/>
      <c r="G190" s="330"/>
      <c r="H190" s="331"/>
    </row>
    <row r="191" spans="1:8" s="223" customFormat="1" ht="14.4" customHeight="1" x14ac:dyDescent="0.3">
      <c r="A191" s="335"/>
      <c r="C191" s="328"/>
      <c r="D191" s="329"/>
      <c r="E191" s="329"/>
      <c r="F191" s="333"/>
      <c r="G191" s="330"/>
      <c r="H191" s="331"/>
    </row>
    <row r="192" spans="1:8" s="223" customFormat="1" ht="14.4" customHeight="1" x14ac:dyDescent="0.3">
      <c r="A192" s="335"/>
      <c r="C192" s="328"/>
      <c r="D192" s="329"/>
      <c r="E192" s="329"/>
      <c r="F192" s="333"/>
      <c r="G192" s="330"/>
      <c r="H192" s="331"/>
    </row>
    <row r="193" spans="1:8" s="223" customFormat="1" ht="14.4" customHeight="1" x14ac:dyDescent="0.3">
      <c r="A193" s="335"/>
      <c r="C193" s="328"/>
      <c r="D193" s="329"/>
      <c r="E193" s="329"/>
      <c r="F193" s="333"/>
      <c r="G193" s="330"/>
      <c r="H193" s="331"/>
    </row>
    <row r="194" spans="1:8" ht="14.4" customHeight="1" x14ac:dyDescent="0.3">
      <c r="A194" s="335"/>
      <c r="B194" s="223"/>
      <c r="C194" s="328"/>
      <c r="D194" s="329"/>
      <c r="E194" s="329"/>
      <c r="F194" s="333"/>
      <c r="G194" s="330"/>
      <c r="H194" s="331"/>
    </row>
    <row r="195" spans="1:8" s="223" customFormat="1" ht="14.4" customHeight="1" x14ac:dyDescent="0.3">
      <c r="A195" s="335"/>
      <c r="C195" s="328"/>
      <c r="D195" s="329"/>
      <c r="E195" s="329"/>
      <c r="F195" s="333"/>
      <c r="G195" s="330"/>
      <c r="H195" s="331"/>
    </row>
    <row r="196" spans="1:8" ht="14.4" customHeight="1" x14ac:dyDescent="0.3">
      <c r="A196" s="298"/>
      <c r="C196" s="332"/>
      <c r="D196" s="333"/>
      <c r="E196" s="329"/>
      <c r="F196" s="333"/>
      <c r="H196" s="334"/>
    </row>
    <row r="197" spans="1:8" ht="14.4" customHeight="1" x14ac:dyDescent="0.3">
      <c r="A197" s="335"/>
      <c r="B197" s="223"/>
      <c r="C197" s="328"/>
      <c r="D197" s="329"/>
      <c r="E197" s="329"/>
      <c r="F197" s="333"/>
      <c r="G197" s="330"/>
      <c r="H197" s="331"/>
    </row>
    <row r="198" spans="1:8" ht="14.4" customHeight="1" x14ac:dyDescent="0.3">
      <c r="A198" s="298"/>
      <c r="C198" s="332"/>
      <c r="D198" s="333"/>
      <c r="E198" s="333"/>
      <c r="F198" s="333"/>
      <c r="H198" s="334"/>
    </row>
    <row r="199" spans="1:8" ht="14.4" customHeight="1" x14ac:dyDescent="0.3">
      <c r="A199" s="298"/>
      <c r="C199" s="332"/>
      <c r="D199" s="333"/>
      <c r="E199" s="333"/>
      <c r="F199" s="333"/>
      <c r="H199" s="334"/>
    </row>
    <row r="200" spans="1:8" s="223" customFormat="1" ht="14.4" customHeight="1" x14ac:dyDescent="0.3">
      <c r="A200" s="335"/>
      <c r="C200" s="328"/>
      <c r="D200" s="329"/>
      <c r="E200" s="329"/>
      <c r="F200" s="333"/>
      <c r="G200" s="330"/>
      <c r="H200" s="331"/>
    </row>
    <row r="201" spans="1:8" ht="14.4" customHeight="1" x14ac:dyDescent="0.3">
      <c r="A201" s="298"/>
      <c r="C201" s="332"/>
      <c r="D201" s="333"/>
      <c r="E201" s="333"/>
      <c r="F201" s="333"/>
      <c r="H201" s="334"/>
    </row>
    <row r="202" spans="1:8" ht="14.4" customHeight="1" x14ac:dyDescent="0.3">
      <c r="A202" s="335"/>
      <c r="B202" s="223"/>
      <c r="C202" s="328"/>
      <c r="D202" s="329"/>
      <c r="E202" s="329"/>
      <c r="F202" s="333"/>
      <c r="G202" s="330"/>
      <c r="H202" s="331"/>
    </row>
    <row r="203" spans="1:8" ht="14.4" customHeight="1" x14ac:dyDescent="0.3">
      <c r="A203" s="298"/>
      <c r="C203" s="332"/>
      <c r="D203" s="333"/>
      <c r="E203" s="333"/>
      <c r="F203" s="333"/>
      <c r="H203" s="334"/>
    </row>
    <row r="204" spans="1:8" ht="14.4" customHeight="1" x14ac:dyDescent="0.3">
      <c r="A204" s="298"/>
      <c r="C204" s="332"/>
      <c r="D204" s="333"/>
      <c r="E204" s="333"/>
      <c r="F204" s="333"/>
      <c r="H204" s="334"/>
    </row>
    <row r="205" spans="1:8" s="223" customFormat="1" ht="14.4" customHeight="1" x14ac:dyDescent="0.3">
      <c r="A205" s="335"/>
      <c r="C205" s="328"/>
      <c r="D205" s="329"/>
      <c r="E205" s="329"/>
      <c r="F205" s="333"/>
      <c r="G205" s="330"/>
      <c r="H205" s="331"/>
    </row>
    <row r="206" spans="1:8" s="223" customFormat="1" ht="14.4" customHeight="1" x14ac:dyDescent="0.3">
      <c r="A206" s="335"/>
      <c r="C206" s="328"/>
      <c r="D206" s="329"/>
      <c r="E206" s="329"/>
      <c r="F206" s="333"/>
      <c r="G206" s="330"/>
      <c r="H206" s="331"/>
    </row>
    <row r="207" spans="1:8" ht="14.4" customHeight="1" x14ac:dyDescent="0.3">
      <c r="A207" s="298"/>
      <c r="C207" s="332"/>
      <c r="D207" s="333"/>
      <c r="E207" s="333"/>
      <c r="F207" s="333"/>
      <c r="H207" s="334"/>
    </row>
    <row r="208" spans="1:8" s="223" customFormat="1" ht="14.4" customHeight="1" x14ac:dyDescent="0.3">
      <c r="A208" s="335"/>
      <c r="C208" s="328"/>
      <c r="D208" s="329"/>
      <c r="E208" s="329"/>
      <c r="F208" s="333"/>
      <c r="G208" s="330"/>
      <c r="H208" s="331"/>
    </row>
    <row r="209" spans="1:8" s="223" customFormat="1" ht="14.4" customHeight="1" x14ac:dyDescent="0.3">
      <c r="A209" s="335"/>
      <c r="C209" s="328"/>
      <c r="D209" s="329"/>
      <c r="E209" s="329"/>
      <c r="F209" s="333"/>
      <c r="G209" s="330"/>
      <c r="H209" s="331"/>
    </row>
    <row r="210" spans="1:8" s="223" customFormat="1" ht="14.4" customHeight="1" x14ac:dyDescent="0.3">
      <c r="A210" s="335"/>
      <c r="C210" s="328"/>
      <c r="D210" s="329"/>
      <c r="E210" s="329"/>
      <c r="F210" s="333"/>
      <c r="G210" s="330"/>
      <c r="H210" s="331"/>
    </row>
    <row r="211" spans="1:8" ht="14.4" customHeight="1" x14ac:dyDescent="0.3">
      <c r="A211" s="298"/>
      <c r="C211" s="328"/>
      <c r="D211" s="333"/>
      <c r="E211" s="329"/>
      <c r="F211" s="333"/>
      <c r="H211" s="334"/>
    </row>
    <row r="212" spans="1:8" s="223" customFormat="1" ht="14.4" customHeight="1" x14ac:dyDescent="0.3">
      <c r="A212" s="335"/>
      <c r="C212" s="328"/>
      <c r="D212" s="329"/>
      <c r="E212" s="329"/>
      <c r="F212" s="333"/>
      <c r="G212" s="330"/>
      <c r="H212" s="331"/>
    </row>
    <row r="213" spans="1:8" s="223" customFormat="1" ht="14.4" customHeight="1" x14ac:dyDescent="0.3">
      <c r="A213" s="335"/>
      <c r="C213" s="328"/>
      <c r="D213" s="329"/>
      <c r="E213" s="329"/>
      <c r="F213" s="333"/>
      <c r="G213" s="330"/>
      <c r="H213" s="331"/>
    </row>
    <row r="214" spans="1:8" s="223" customFormat="1" ht="14.4" customHeight="1" x14ac:dyDescent="0.3">
      <c r="A214" s="335"/>
      <c r="C214" s="328"/>
      <c r="D214" s="329"/>
      <c r="E214" s="329"/>
      <c r="F214" s="333"/>
      <c r="G214" s="330"/>
      <c r="H214" s="331"/>
    </row>
    <row r="215" spans="1:8" s="223" customFormat="1" ht="14.4" customHeight="1" x14ac:dyDescent="0.3">
      <c r="A215" s="298"/>
      <c r="B215"/>
      <c r="C215" s="332"/>
      <c r="D215" s="333"/>
      <c r="E215" s="333"/>
      <c r="F215" s="333"/>
      <c r="G215" s="325"/>
      <c r="H215" s="334"/>
    </row>
    <row r="216" spans="1:8" ht="14.4" customHeight="1" x14ac:dyDescent="0.3">
      <c r="A216" s="298"/>
      <c r="C216" s="332"/>
      <c r="D216" s="333"/>
      <c r="E216" s="333"/>
      <c r="F216" s="333"/>
      <c r="H216" s="334"/>
    </row>
    <row r="217" spans="1:8" ht="14.4" customHeight="1" x14ac:dyDescent="0.3">
      <c r="A217" s="298"/>
      <c r="C217" s="332"/>
      <c r="D217" s="333"/>
      <c r="E217" s="333"/>
      <c r="F217" s="333"/>
      <c r="H217" s="334"/>
    </row>
    <row r="218" spans="1:8" s="223" customFormat="1" ht="14.4" customHeight="1" x14ac:dyDescent="0.3">
      <c r="A218" s="335"/>
      <c r="C218" s="328"/>
      <c r="D218" s="329"/>
      <c r="E218" s="329"/>
      <c r="F218" s="333"/>
      <c r="G218" s="330"/>
      <c r="H218" s="331"/>
    </row>
    <row r="219" spans="1:8" s="223" customFormat="1" ht="14.4" customHeight="1" x14ac:dyDescent="0.3">
      <c r="A219" s="335"/>
      <c r="C219" s="328"/>
      <c r="D219" s="329"/>
      <c r="E219" s="329"/>
      <c r="F219" s="333"/>
      <c r="G219" s="330"/>
      <c r="H219" s="331"/>
    </row>
    <row r="220" spans="1:8" ht="14.4" customHeight="1" x14ac:dyDescent="0.3">
      <c r="A220" s="298"/>
      <c r="C220" s="332"/>
      <c r="D220" s="333"/>
      <c r="E220" s="333"/>
      <c r="F220" s="333"/>
      <c r="H220" s="334"/>
    </row>
    <row r="221" spans="1:8" s="223" customFormat="1" ht="14.4" customHeight="1" x14ac:dyDescent="0.3">
      <c r="A221" s="335"/>
      <c r="C221" s="328"/>
      <c r="D221" s="329"/>
      <c r="E221" s="329"/>
      <c r="F221" s="333"/>
      <c r="G221" s="330"/>
      <c r="H221" s="331"/>
    </row>
    <row r="222" spans="1:8" s="223" customFormat="1" ht="14.4" customHeight="1" x14ac:dyDescent="0.3">
      <c r="A222" s="335"/>
      <c r="C222" s="328"/>
      <c r="D222" s="329"/>
      <c r="E222" s="329"/>
      <c r="F222" s="333"/>
      <c r="G222" s="330"/>
      <c r="H222" s="331"/>
    </row>
    <row r="223" spans="1:8" ht="14.4" customHeight="1" x14ac:dyDescent="0.3">
      <c r="A223" s="298"/>
      <c r="C223" s="332"/>
      <c r="D223" s="333"/>
      <c r="E223" s="333"/>
      <c r="F223" s="333"/>
      <c r="H223" s="334"/>
    </row>
    <row r="224" spans="1:8" ht="14.4" customHeight="1" x14ac:dyDescent="0.3">
      <c r="A224" s="298"/>
      <c r="C224" s="332"/>
      <c r="D224" s="333"/>
      <c r="E224" s="333"/>
      <c r="F224" s="333"/>
      <c r="H224" s="334"/>
    </row>
    <row r="225" spans="1:8" s="223" customFormat="1" ht="14.4" customHeight="1" x14ac:dyDescent="0.3">
      <c r="A225" s="335"/>
      <c r="C225" s="328"/>
      <c r="D225" s="329"/>
      <c r="E225" s="329"/>
      <c r="F225" s="333"/>
      <c r="G225" s="330"/>
      <c r="H225" s="331"/>
    </row>
    <row r="226" spans="1:8" s="223" customFormat="1" ht="14.4" customHeight="1" x14ac:dyDescent="0.3">
      <c r="A226" s="335"/>
      <c r="C226" s="328"/>
      <c r="D226" s="329"/>
      <c r="E226" s="329"/>
      <c r="F226" s="333"/>
      <c r="G226" s="330"/>
      <c r="H226" s="331"/>
    </row>
    <row r="227" spans="1:8" ht="14.4" customHeight="1" x14ac:dyDescent="0.3">
      <c r="A227" s="298"/>
      <c r="C227" s="332"/>
      <c r="D227" s="333"/>
      <c r="E227" s="333"/>
      <c r="F227" s="333"/>
      <c r="H227" s="334"/>
    </row>
    <row r="228" spans="1:8" ht="14.4" customHeight="1" x14ac:dyDescent="0.3">
      <c r="A228" s="298"/>
      <c r="C228" s="332"/>
      <c r="D228" s="333"/>
      <c r="E228" s="333"/>
      <c r="F228" s="333"/>
      <c r="H228" s="334"/>
    </row>
    <row r="229" spans="1:8" ht="14.4" customHeight="1" x14ac:dyDescent="0.3">
      <c r="A229" s="298"/>
      <c r="C229" s="332"/>
      <c r="D229" s="333"/>
      <c r="E229" s="333"/>
      <c r="F229" s="333"/>
      <c r="H229" s="334"/>
    </row>
    <row r="230" spans="1:8" ht="14.4" customHeight="1" x14ac:dyDescent="0.3">
      <c r="A230" s="298"/>
      <c r="C230" s="332"/>
      <c r="D230" s="333"/>
      <c r="E230" s="333"/>
      <c r="F230" s="333"/>
      <c r="H230" s="334"/>
    </row>
    <row r="231" spans="1:8" s="223" customFormat="1" ht="14.4" customHeight="1" x14ac:dyDescent="0.3">
      <c r="A231" s="335"/>
      <c r="C231" s="328"/>
      <c r="D231" s="329"/>
      <c r="E231" s="329"/>
      <c r="F231" s="333"/>
      <c r="G231" s="330"/>
      <c r="H231" s="331"/>
    </row>
    <row r="232" spans="1:8" s="223" customFormat="1" ht="14.4" customHeight="1" x14ac:dyDescent="0.3">
      <c r="A232" s="335"/>
      <c r="C232" s="328"/>
      <c r="D232" s="329"/>
      <c r="E232" s="329"/>
      <c r="F232" s="333"/>
      <c r="G232" s="330"/>
      <c r="H232" s="331"/>
    </row>
    <row r="233" spans="1:8" ht="14.4" customHeight="1" x14ac:dyDescent="0.3">
      <c r="A233" s="298"/>
      <c r="C233" s="332"/>
      <c r="D233" s="333"/>
      <c r="E233" s="333"/>
      <c r="F233" s="333"/>
      <c r="H233" s="334"/>
    </row>
    <row r="234" spans="1:8" s="223" customFormat="1" ht="14.4" customHeight="1" x14ac:dyDescent="0.3">
      <c r="A234" s="335"/>
      <c r="C234" s="328"/>
      <c r="D234" s="329"/>
      <c r="E234" s="329"/>
      <c r="F234" s="333"/>
      <c r="G234" s="330"/>
      <c r="H234" s="331"/>
    </row>
    <row r="235" spans="1:8" s="223" customFormat="1" ht="14.4" customHeight="1" x14ac:dyDescent="0.3">
      <c r="A235" s="335"/>
      <c r="C235" s="328"/>
      <c r="D235" s="329"/>
      <c r="E235" s="329"/>
      <c r="F235" s="333"/>
      <c r="G235" s="330"/>
      <c r="H235" s="331"/>
    </row>
    <row r="236" spans="1:8" ht="14.4" customHeight="1" x14ac:dyDescent="0.3">
      <c r="A236" s="298"/>
      <c r="C236" s="332"/>
      <c r="D236" s="333"/>
      <c r="E236" s="333"/>
      <c r="F236" s="333"/>
      <c r="H236" s="334"/>
    </row>
    <row r="237" spans="1:8" s="223" customFormat="1" ht="14.4" customHeight="1" x14ac:dyDescent="0.3">
      <c r="A237" s="335"/>
      <c r="C237" s="328"/>
      <c r="D237" s="329"/>
      <c r="E237" s="329"/>
      <c r="F237" s="333"/>
      <c r="G237" s="330"/>
      <c r="H237" s="331"/>
    </row>
    <row r="238" spans="1:8" s="223" customFormat="1" ht="14.4" customHeight="1" x14ac:dyDescent="0.3">
      <c r="A238" s="335"/>
      <c r="C238" s="328"/>
      <c r="D238" s="329"/>
      <c r="E238" s="329"/>
      <c r="F238" s="333"/>
      <c r="G238" s="330"/>
      <c r="H238" s="331"/>
    </row>
    <row r="239" spans="1:8" s="223" customFormat="1" ht="14.4" customHeight="1" x14ac:dyDescent="0.3">
      <c r="A239" s="335"/>
      <c r="C239" s="328"/>
      <c r="D239" s="329"/>
      <c r="E239" s="329"/>
      <c r="F239" s="333"/>
      <c r="G239" s="330"/>
      <c r="H239" s="331"/>
    </row>
    <row r="240" spans="1:8" ht="14.4" customHeight="1" x14ac:dyDescent="0.3">
      <c r="A240" s="298"/>
      <c r="C240" s="332"/>
      <c r="D240" s="333"/>
      <c r="E240" s="333"/>
      <c r="F240" s="333"/>
      <c r="H240" s="334"/>
    </row>
    <row r="241" spans="1:8" ht="14.4" customHeight="1" x14ac:dyDescent="0.3">
      <c r="A241" s="298"/>
      <c r="C241" s="332"/>
      <c r="D241" s="333"/>
      <c r="E241" s="333"/>
      <c r="F241" s="333"/>
      <c r="H241" s="334"/>
    </row>
    <row r="242" spans="1:8" s="223" customFormat="1" ht="14.4" customHeight="1" x14ac:dyDescent="0.3">
      <c r="A242" s="335"/>
      <c r="C242" s="328"/>
      <c r="D242" s="329"/>
      <c r="E242" s="329"/>
      <c r="F242" s="333"/>
      <c r="G242" s="330"/>
      <c r="H242" s="331"/>
    </row>
    <row r="243" spans="1:8" ht="14.4" customHeight="1" x14ac:dyDescent="0.3">
      <c r="A243" s="298"/>
      <c r="C243" s="332"/>
      <c r="D243" s="333"/>
      <c r="E243" s="333"/>
      <c r="F243" s="333"/>
      <c r="H243" s="334"/>
    </row>
    <row r="244" spans="1:8" ht="14.4" customHeight="1" x14ac:dyDescent="0.3">
      <c r="A244" s="298"/>
      <c r="C244" s="332"/>
      <c r="D244" s="333"/>
      <c r="E244" s="333"/>
      <c r="F244" s="333"/>
      <c r="H244" s="334"/>
    </row>
    <row r="245" spans="1:8" s="223" customFormat="1" ht="14.4" customHeight="1" x14ac:dyDescent="0.3">
      <c r="A245" s="335"/>
      <c r="C245" s="328"/>
      <c r="D245" s="329"/>
      <c r="E245" s="329"/>
      <c r="F245" s="333"/>
      <c r="G245" s="330"/>
      <c r="H245" s="331"/>
    </row>
    <row r="246" spans="1:8" s="223" customFormat="1" ht="14.4" customHeight="1" x14ac:dyDescent="0.3">
      <c r="A246" s="335"/>
      <c r="C246" s="328"/>
      <c r="D246" s="329"/>
      <c r="E246" s="329"/>
      <c r="F246" s="333"/>
      <c r="G246" s="330"/>
      <c r="H246" s="331"/>
    </row>
    <row r="247" spans="1:8" s="223" customFormat="1" ht="14.4" customHeight="1" x14ac:dyDescent="0.3">
      <c r="A247" s="335"/>
      <c r="C247" s="328"/>
      <c r="D247" s="329"/>
      <c r="E247" s="329"/>
      <c r="F247" s="333"/>
      <c r="G247" s="330"/>
      <c r="H247" s="331"/>
    </row>
    <row r="248" spans="1:8" s="223" customFormat="1" ht="14.4" customHeight="1" x14ac:dyDescent="0.3">
      <c r="A248" s="335"/>
      <c r="C248" s="328"/>
      <c r="D248" s="329"/>
      <c r="E248" s="329"/>
      <c r="F248" s="333"/>
      <c r="G248" s="330"/>
      <c r="H248" s="331"/>
    </row>
    <row r="249" spans="1:8" ht="14.4" customHeight="1" x14ac:dyDescent="0.3">
      <c r="A249" s="298"/>
      <c r="C249" s="332"/>
      <c r="D249" s="333"/>
      <c r="E249" s="333"/>
      <c r="F249" s="333"/>
      <c r="H249" s="334"/>
    </row>
  </sheetData>
  <autoFilter ref="A7:G249" xr:uid="{6561D37D-1A3B-4B8A-9DA7-73F9B5A89F34}"/>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theme="4" tint="-0.249977111117893"/>
  </sheetPr>
  <dimension ref="B8:K49"/>
  <sheetViews>
    <sheetView showGridLines="0" topLeftCell="A25" zoomScale="80" zoomScaleNormal="80" workbookViewId="0">
      <selection activeCell="J43" sqref="J43"/>
    </sheetView>
  </sheetViews>
  <sheetFormatPr baseColWidth="10" defaultColWidth="11.44140625" defaultRowHeight="15.6" x14ac:dyDescent="0.3"/>
  <cols>
    <col min="1" max="1" width="3.33203125" style="22" customWidth="1"/>
    <col min="2" max="2" width="41.6640625" style="22" customWidth="1"/>
    <col min="3" max="3" width="19.5546875" style="22" customWidth="1"/>
    <col min="4" max="4" width="21.109375" style="23" customWidth="1"/>
    <col min="5" max="5" width="21.88671875" style="22" customWidth="1"/>
    <col min="6" max="6" width="21.33203125" style="22" customWidth="1"/>
    <col min="7" max="7" width="18.33203125" style="22" bestFit="1" customWidth="1"/>
    <col min="8" max="8" width="18.88671875" style="22" bestFit="1" customWidth="1"/>
    <col min="9" max="9" width="16.6640625" style="22" customWidth="1"/>
    <col min="10" max="11" width="18.88671875" style="22" bestFit="1" customWidth="1"/>
    <col min="12" max="12" width="13.5546875" style="22" bestFit="1" customWidth="1"/>
    <col min="13" max="16384" width="11.44140625" style="22"/>
  </cols>
  <sheetData>
    <row r="8" spans="2:6" x14ac:dyDescent="0.3">
      <c r="B8" s="21"/>
      <c r="F8" s="24"/>
    </row>
    <row r="9" spans="2:6" ht="15.6" customHeight="1" x14ac:dyDescent="0.3">
      <c r="B9" s="406" t="s">
        <v>18</v>
      </c>
      <c r="C9" s="406"/>
      <c r="D9" s="406"/>
      <c r="E9" s="406"/>
      <c r="F9" s="406"/>
    </row>
    <row r="10" spans="2:6" ht="15.6" customHeight="1" x14ac:dyDescent="0.3">
      <c r="B10" s="406" t="s">
        <v>19</v>
      </c>
      <c r="C10" s="406"/>
      <c r="D10" s="406"/>
      <c r="E10" s="406"/>
      <c r="F10" s="406"/>
    </row>
    <row r="11" spans="2:6" x14ac:dyDescent="0.3">
      <c r="B11" s="25" t="s">
        <v>440</v>
      </c>
      <c r="C11" s="25"/>
      <c r="D11" s="26"/>
      <c r="E11" s="25"/>
      <c r="F11" s="25"/>
    </row>
    <row r="12" spans="2:6" x14ac:dyDescent="0.3">
      <c r="B12" s="27" t="s">
        <v>442</v>
      </c>
      <c r="C12" s="25"/>
      <c r="D12" s="26"/>
      <c r="E12" s="25"/>
      <c r="F12" s="25"/>
    </row>
    <row r="13" spans="2:6" ht="15.6" customHeight="1" x14ac:dyDescent="0.3">
      <c r="B13" s="407" t="s">
        <v>20</v>
      </c>
      <c r="C13" s="407"/>
      <c r="D13" s="407"/>
      <c r="E13" s="407"/>
      <c r="F13" s="407"/>
    </row>
    <row r="15" spans="2:6" ht="15.6" customHeight="1" x14ac:dyDescent="0.3">
      <c r="B15" s="408" t="s">
        <v>21</v>
      </c>
      <c r="C15" s="409"/>
      <c r="D15" s="409"/>
      <c r="E15" s="29">
        <v>45747</v>
      </c>
      <c r="F15" s="29">
        <v>45657</v>
      </c>
    </row>
    <row r="16" spans="2:6" x14ac:dyDescent="0.3">
      <c r="B16" s="30"/>
      <c r="C16" s="31"/>
      <c r="D16" s="32"/>
      <c r="E16" s="33"/>
      <c r="F16" s="33"/>
    </row>
    <row r="17" spans="2:9" x14ac:dyDescent="0.3">
      <c r="B17" s="34" t="s">
        <v>22</v>
      </c>
      <c r="D17" s="35" t="s">
        <v>23</v>
      </c>
      <c r="E17" s="36">
        <v>173507</v>
      </c>
      <c r="F17" s="36">
        <v>491389.28</v>
      </c>
      <c r="G17" s="37"/>
      <c r="H17" s="38"/>
      <c r="I17" s="37"/>
    </row>
    <row r="18" spans="2:9" x14ac:dyDescent="0.3">
      <c r="B18" s="34"/>
      <c r="C18" s="39"/>
      <c r="D18" s="40"/>
      <c r="E18" s="36"/>
      <c r="F18" s="36"/>
      <c r="H18" s="41"/>
      <c r="I18" s="41"/>
    </row>
    <row r="19" spans="2:9" hidden="1" x14ac:dyDescent="0.3">
      <c r="B19" s="34" t="s">
        <v>24</v>
      </c>
      <c r="C19" s="39"/>
      <c r="D19" s="40"/>
      <c r="E19" s="36" t="e">
        <v>#VALUE!</v>
      </c>
      <c r="F19" s="36">
        <v>0</v>
      </c>
      <c r="G19" s="42"/>
      <c r="H19" s="41"/>
      <c r="I19" s="41"/>
    </row>
    <row r="20" spans="2:9" hidden="1" x14ac:dyDescent="0.3">
      <c r="B20" s="43"/>
      <c r="C20" s="44"/>
      <c r="D20" s="35"/>
      <c r="E20" s="36"/>
      <c r="F20" s="36"/>
      <c r="H20" s="45"/>
    </row>
    <row r="21" spans="2:9" x14ac:dyDescent="0.3">
      <c r="B21" s="34" t="s">
        <v>16</v>
      </c>
      <c r="C21" s="39"/>
      <c r="D21" s="35" t="s">
        <v>25</v>
      </c>
      <c r="E21" s="36">
        <v>7621841</v>
      </c>
      <c r="F21" s="36">
        <v>8284279.5700000003</v>
      </c>
      <c r="G21" s="46"/>
      <c r="H21" s="45"/>
      <c r="I21" s="45"/>
    </row>
    <row r="22" spans="2:9" x14ac:dyDescent="0.3">
      <c r="B22" s="34"/>
      <c r="C22" s="39"/>
      <c r="D22" s="35"/>
      <c r="E22" s="36"/>
      <c r="F22" s="36"/>
      <c r="G22" s="46"/>
      <c r="H22" s="45"/>
      <c r="I22" s="45"/>
    </row>
    <row r="23" spans="2:9" x14ac:dyDescent="0.3">
      <c r="B23" s="34" t="s">
        <v>26</v>
      </c>
      <c r="C23" s="39"/>
      <c r="D23" s="35" t="s">
        <v>25</v>
      </c>
      <c r="E23" s="36">
        <v>2982120</v>
      </c>
      <c r="F23" s="47">
        <v>2463300.58</v>
      </c>
      <c r="G23" s="46"/>
      <c r="H23" s="45"/>
      <c r="I23" s="45"/>
    </row>
    <row r="24" spans="2:9" x14ac:dyDescent="0.3">
      <c r="B24" s="34"/>
      <c r="C24" s="39"/>
      <c r="D24" s="40"/>
      <c r="E24" s="36"/>
      <c r="F24" s="36"/>
      <c r="G24" s="45"/>
      <c r="H24" s="38"/>
      <c r="I24" s="45"/>
    </row>
    <row r="25" spans="2:9" x14ac:dyDescent="0.3">
      <c r="B25" s="43" t="s">
        <v>27</v>
      </c>
      <c r="C25" s="21"/>
      <c r="D25" s="48"/>
      <c r="E25" s="49">
        <v>10777468</v>
      </c>
      <c r="F25" s="49">
        <v>11238969.43</v>
      </c>
      <c r="G25" s="42"/>
      <c r="H25" s="37"/>
    </row>
    <row r="26" spans="2:9" x14ac:dyDescent="0.3">
      <c r="B26" s="43"/>
      <c r="C26" s="50"/>
      <c r="D26" s="51"/>
      <c r="E26" s="36"/>
      <c r="F26" s="36"/>
      <c r="H26" s="45"/>
    </row>
    <row r="27" spans="2:9" hidden="1" x14ac:dyDescent="0.3">
      <c r="B27" s="43"/>
      <c r="C27" s="50"/>
      <c r="D27" s="51"/>
      <c r="E27" s="36"/>
      <c r="F27" s="36"/>
      <c r="H27" s="52"/>
    </row>
    <row r="28" spans="2:9" hidden="1" x14ac:dyDescent="0.3">
      <c r="B28" s="34" t="s">
        <v>28</v>
      </c>
      <c r="C28" s="53"/>
      <c r="D28" s="54" t="s">
        <v>29</v>
      </c>
      <c r="E28" s="36" t="e">
        <v>#VALUE!</v>
      </c>
      <c r="F28" s="36">
        <v>0</v>
      </c>
      <c r="G28" s="45"/>
      <c r="H28" s="55"/>
    </row>
    <row r="29" spans="2:9" x14ac:dyDescent="0.3">
      <c r="B29" s="34"/>
      <c r="C29" s="39"/>
      <c r="D29" s="54"/>
      <c r="E29" s="36"/>
      <c r="F29" s="36"/>
      <c r="G29" s="45"/>
      <c r="H29" s="52"/>
    </row>
    <row r="30" spans="2:9" x14ac:dyDescent="0.3">
      <c r="B30" s="34" t="s">
        <v>30</v>
      </c>
      <c r="C30" s="39"/>
      <c r="D30" s="54" t="s">
        <v>31</v>
      </c>
      <c r="E30" s="36">
        <v>-12442</v>
      </c>
      <c r="F30" s="36">
        <v>-10060.11</v>
      </c>
      <c r="G30" s="42"/>
      <c r="H30" s="45"/>
      <c r="I30" s="37"/>
    </row>
    <row r="31" spans="2:9" x14ac:dyDescent="0.3">
      <c r="B31" s="43"/>
      <c r="C31" s="39"/>
      <c r="D31" s="54"/>
      <c r="E31" s="36"/>
      <c r="F31" s="36"/>
      <c r="H31" s="41"/>
    </row>
    <row r="32" spans="2:9" x14ac:dyDescent="0.3">
      <c r="B32" s="34" t="s">
        <v>483</v>
      </c>
      <c r="C32" s="39"/>
      <c r="D32" s="35" t="s">
        <v>25</v>
      </c>
      <c r="E32" s="36">
        <v>-806659</v>
      </c>
      <c r="F32" s="36">
        <v>-39754.870000000003</v>
      </c>
      <c r="H32" s="56"/>
    </row>
    <row r="33" spans="2:11" x14ac:dyDescent="0.3">
      <c r="B33" s="34"/>
      <c r="C33" s="39"/>
      <c r="D33" s="51"/>
      <c r="E33" s="36"/>
      <c r="F33" s="36"/>
      <c r="H33" s="56"/>
    </row>
    <row r="34" spans="2:11" hidden="1" x14ac:dyDescent="0.3">
      <c r="B34" s="34" t="s">
        <v>33</v>
      </c>
      <c r="C34" s="39"/>
      <c r="D34" s="51"/>
      <c r="E34" s="36" t="e">
        <v>#VALUE!</v>
      </c>
      <c r="F34" s="36">
        <v>0</v>
      </c>
      <c r="H34" s="56"/>
    </row>
    <row r="35" spans="2:11" x14ac:dyDescent="0.3">
      <c r="B35" s="43"/>
      <c r="C35" s="39"/>
      <c r="D35" s="51"/>
      <c r="E35" s="36"/>
      <c r="F35" s="36"/>
      <c r="G35" s="57"/>
      <c r="H35" s="38"/>
      <c r="I35" s="37"/>
    </row>
    <row r="36" spans="2:11" x14ac:dyDescent="0.3">
      <c r="B36" s="43" t="s">
        <v>34</v>
      </c>
      <c r="C36" s="50"/>
      <c r="D36" s="51"/>
      <c r="E36" s="49">
        <v>9958367</v>
      </c>
      <c r="F36" s="49">
        <v>11189154.450000001</v>
      </c>
      <c r="G36" s="52"/>
      <c r="H36" s="347"/>
      <c r="I36" s="58">
        <v>9958367</v>
      </c>
      <c r="J36" s="37"/>
    </row>
    <row r="37" spans="2:11" x14ac:dyDescent="0.3">
      <c r="B37" s="43" t="s">
        <v>35</v>
      </c>
      <c r="C37" s="44"/>
      <c r="D37" s="54"/>
      <c r="E37" s="364">
        <v>9227.4679384177907</v>
      </c>
      <c r="F37" s="49">
        <v>10644.476583235823</v>
      </c>
      <c r="H37" s="38"/>
      <c r="I37" s="42"/>
      <c r="J37" s="37"/>
      <c r="K37" s="37"/>
    </row>
    <row r="38" spans="2:11" x14ac:dyDescent="0.3">
      <c r="B38" s="59" t="s">
        <v>36</v>
      </c>
      <c r="C38" s="60"/>
      <c r="D38" s="61"/>
      <c r="E38" s="366">
        <v>1079.2090599999999</v>
      </c>
      <c r="F38" s="62">
        <v>1051.17</v>
      </c>
      <c r="H38" s="41"/>
      <c r="I38" s="46"/>
    </row>
    <row r="39" spans="2:11" x14ac:dyDescent="0.3">
      <c r="B39" s="63"/>
      <c r="C39" s="64"/>
      <c r="D39" s="65"/>
      <c r="E39" s="363"/>
      <c r="F39" s="66"/>
      <c r="G39" s="67"/>
      <c r="H39" s="68"/>
    </row>
    <row r="40" spans="2:11" ht="15.6" customHeight="1" x14ac:dyDescent="0.3">
      <c r="B40" s="410" t="s">
        <v>37</v>
      </c>
      <c r="C40" s="410"/>
      <c r="D40" s="410"/>
      <c r="E40" s="410"/>
      <c r="F40" s="410"/>
      <c r="G40" s="70"/>
      <c r="H40" s="70"/>
      <c r="I40" s="70"/>
    </row>
    <row r="41" spans="2:11" x14ac:dyDescent="0.3">
      <c r="E41" s="71"/>
      <c r="F41" s="71"/>
      <c r="G41" s="70"/>
      <c r="H41" s="70"/>
      <c r="I41" s="70"/>
    </row>
    <row r="42" spans="2:11" x14ac:dyDescent="0.3">
      <c r="B42" s="72" t="s">
        <v>38</v>
      </c>
      <c r="E42" s="71"/>
      <c r="F42" s="71"/>
    </row>
    <row r="43" spans="2:11" x14ac:dyDescent="0.3">
      <c r="B43" s="72"/>
      <c r="F43" s="55"/>
    </row>
    <row r="44" spans="2:11" x14ac:dyDescent="0.3">
      <c r="B44" s="72"/>
      <c r="F44" s="55"/>
    </row>
    <row r="45" spans="2:11" x14ac:dyDescent="0.3">
      <c r="B45" s="72"/>
      <c r="F45" s="55"/>
    </row>
    <row r="46" spans="2:11" s="74" customFormat="1" x14ac:dyDescent="0.3">
      <c r="B46" s="73" t="s">
        <v>444</v>
      </c>
      <c r="C46" s="73"/>
      <c r="D46" s="73" t="s">
        <v>39</v>
      </c>
      <c r="F46" s="74" t="s">
        <v>443</v>
      </c>
    </row>
    <row r="47" spans="2:11" s="76" customFormat="1" ht="15.6" customHeight="1" x14ac:dyDescent="0.3">
      <c r="B47" s="75" t="s">
        <v>40</v>
      </c>
      <c r="C47" s="75"/>
      <c r="D47" s="75" t="s">
        <v>40</v>
      </c>
      <c r="F47" s="75" t="s">
        <v>41</v>
      </c>
    </row>
    <row r="48" spans="2:11" s="23" customFormat="1" x14ac:dyDescent="0.3">
      <c r="B48" s="77"/>
      <c r="D48" s="77"/>
      <c r="F48" s="77"/>
    </row>
    <row r="49" spans="2:6" s="23" customFormat="1" x14ac:dyDescent="0.3">
      <c r="B49" s="77"/>
      <c r="C49" s="77"/>
      <c r="D49" s="77"/>
      <c r="E49" s="77"/>
      <c r="F49" s="77"/>
    </row>
  </sheetData>
  <mergeCells count="5">
    <mergeCell ref="B9:F9"/>
    <mergeCell ref="B10:F10"/>
    <mergeCell ref="B13:F13"/>
    <mergeCell ref="B15:D15"/>
    <mergeCell ref="B40:F40"/>
  </mergeCell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theme="4" tint="-0.249977111117893"/>
  </sheetPr>
  <dimension ref="A1:K42"/>
  <sheetViews>
    <sheetView showGridLines="0" tabSelected="1" topLeftCell="A13" zoomScale="79" zoomScaleNormal="79" workbookViewId="0">
      <selection activeCell="J41" sqref="J41"/>
    </sheetView>
  </sheetViews>
  <sheetFormatPr baseColWidth="10" defaultColWidth="11.44140625" defaultRowHeight="15.6" x14ac:dyDescent="0.3"/>
  <cols>
    <col min="1" max="1" width="2" style="22" customWidth="1"/>
    <col min="2" max="2" width="59" style="22" customWidth="1"/>
    <col min="3" max="3" width="13.109375" style="22" customWidth="1"/>
    <col min="4" max="4" width="15.44140625" style="22" customWidth="1"/>
    <col min="5" max="5" width="5.6640625" style="22" customWidth="1"/>
    <col min="6" max="6" width="21.5546875" style="22" customWidth="1"/>
    <col min="7" max="7" width="20" style="22" customWidth="1"/>
    <col min="8" max="9" width="17.88671875" style="22" bestFit="1" customWidth="1"/>
    <col min="10" max="10" width="17.33203125" style="22" bestFit="1" customWidth="1"/>
    <col min="11" max="11" width="18.33203125" style="22" bestFit="1" customWidth="1"/>
    <col min="12" max="16384" width="11.44140625" style="22"/>
  </cols>
  <sheetData>
    <row r="1" spans="2:11" x14ac:dyDescent="0.3">
      <c r="D1" s="23"/>
    </row>
    <row r="2" spans="2:11" x14ac:dyDescent="0.3">
      <c r="D2" s="23"/>
    </row>
    <row r="3" spans="2:11" x14ac:dyDescent="0.3">
      <c r="D3" s="23"/>
    </row>
    <row r="4" spans="2:11" x14ac:dyDescent="0.3">
      <c r="D4" s="23"/>
    </row>
    <row r="5" spans="2:11" x14ac:dyDescent="0.3">
      <c r="D5" s="23"/>
    </row>
    <row r="6" spans="2:11" x14ac:dyDescent="0.3">
      <c r="D6" s="23"/>
    </row>
    <row r="7" spans="2:11" x14ac:dyDescent="0.3">
      <c r="D7" s="23"/>
    </row>
    <row r="8" spans="2:11" x14ac:dyDescent="0.3">
      <c r="B8" s="78"/>
      <c r="C8" s="79"/>
      <c r="D8" s="79"/>
      <c r="E8" s="79"/>
      <c r="F8" s="79"/>
      <c r="G8" s="24"/>
      <c r="H8" s="80"/>
      <c r="I8" s="80"/>
      <c r="J8" s="80"/>
    </row>
    <row r="9" spans="2:11" x14ac:dyDescent="0.3">
      <c r="B9" s="406" t="s">
        <v>18</v>
      </c>
      <c r="C9" s="406"/>
      <c r="D9" s="406"/>
      <c r="E9" s="406"/>
      <c r="F9" s="406"/>
      <c r="G9" s="406"/>
      <c r="H9" s="80"/>
      <c r="I9" s="80"/>
      <c r="J9" s="80"/>
    </row>
    <row r="10" spans="2:11" x14ac:dyDescent="0.3">
      <c r="B10" s="406" t="s">
        <v>42</v>
      </c>
      <c r="C10" s="406"/>
      <c r="D10" s="406"/>
      <c r="E10" s="406"/>
      <c r="F10" s="406"/>
      <c r="G10" s="406"/>
      <c r="H10" s="80"/>
      <c r="I10" s="80"/>
      <c r="J10" s="80"/>
    </row>
    <row r="11" spans="2:11" x14ac:dyDescent="0.3">
      <c r="B11" s="25" t="s">
        <v>440</v>
      </c>
      <c r="C11" s="25"/>
      <c r="D11" s="25"/>
      <c r="E11" s="25"/>
      <c r="F11" s="25"/>
      <c r="G11" s="25"/>
      <c r="H11" s="25"/>
      <c r="I11" s="25"/>
      <c r="J11" s="25"/>
      <c r="K11" s="25"/>
    </row>
    <row r="12" spans="2:11" x14ac:dyDescent="0.3">
      <c r="B12" s="27" t="s">
        <v>449</v>
      </c>
      <c r="C12" s="25"/>
      <c r="D12" s="25"/>
      <c r="E12" s="25"/>
      <c r="F12" s="25"/>
      <c r="G12" s="25"/>
      <c r="H12" s="25"/>
      <c r="I12" s="25"/>
      <c r="J12" s="25"/>
      <c r="K12" s="25"/>
    </row>
    <row r="13" spans="2:11" x14ac:dyDescent="0.3">
      <c r="B13" s="407" t="s">
        <v>20</v>
      </c>
      <c r="C13" s="407"/>
      <c r="D13" s="407"/>
      <c r="E13" s="407"/>
      <c r="F13" s="407"/>
      <c r="G13" s="81"/>
      <c r="H13" s="25"/>
      <c r="I13" s="25"/>
    </row>
    <row r="14" spans="2:11" x14ac:dyDescent="0.3">
      <c r="B14" s="411"/>
      <c r="C14" s="411"/>
      <c r="D14" s="411"/>
      <c r="E14" s="411"/>
      <c r="F14" s="411"/>
      <c r="G14" s="411"/>
      <c r="H14" s="25"/>
      <c r="I14" s="25"/>
    </row>
    <row r="15" spans="2:11" x14ac:dyDescent="0.3">
      <c r="B15" s="82" t="s">
        <v>43</v>
      </c>
      <c r="C15" s="83"/>
      <c r="D15" s="83"/>
      <c r="E15" s="84"/>
      <c r="F15" s="85">
        <v>45747</v>
      </c>
      <c r="G15" s="85">
        <v>45382</v>
      </c>
      <c r="H15" s="76"/>
    </row>
    <row r="16" spans="2:11" x14ac:dyDescent="0.3">
      <c r="B16" s="86"/>
      <c r="C16" s="68"/>
      <c r="D16" s="68"/>
      <c r="E16" s="87"/>
      <c r="F16" s="88"/>
      <c r="G16" s="88"/>
      <c r="H16" s="76"/>
    </row>
    <row r="17" spans="1:11" x14ac:dyDescent="0.3">
      <c r="A17" s="89"/>
      <c r="B17" s="90" t="s">
        <v>44</v>
      </c>
      <c r="C17" s="21"/>
      <c r="D17" s="76" t="s">
        <v>45</v>
      </c>
      <c r="E17" s="91"/>
      <c r="F17" s="92">
        <v>130193</v>
      </c>
      <c r="G17" s="92">
        <v>51507.47</v>
      </c>
      <c r="H17" s="93"/>
    </row>
    <row r="18" spans="1:11" x14ac:dyDescent="0.3">
      <c r="A18" s="89"/>
      <c r="B18" s="90" t="s">
        <v>46</v>
      </c>
      <c r="C18" s="94"/>
      <c r="D18" s="95"/>
      <c r="E18" s="91"/>
      <c r="F18" s="92">
        <v>0</v>
      </c>
      <c r="G18" s="92">
        <v>0</v>
      </c>
      <c r="H18" s="93"/>
      <c r="I18" s="96"/>
    </row>
    <row r="19" spans="1:11" x14ac:dyDescent="0.3">
      <c r="A19" s="89"/>
      <c r="B19" s="97" t="s">
        <v>47</v>
      </c>
      <c r="C19" s="98"/>
      <c r="D19" s="99" t="s">
        <v>48</v>
      </c>
      <c r="E19" s="91"/>
      <c r="F19" s="92">
        <v>0</v>
      </c>
      <c r="G19" s="92">
        <v>0</v>
      </c>
      <c r="H19" s="41"/>
      <c r="I19" s="96"/>
    </row>
    <row r="20" spans="1:11" x14ac:dyDescent="0.3">
      <c r="A20" s="89"/>
      <c r="B20" s="97"/>
      <c r="C20" s="98"/>
      <c r="D20" s="100"/>
      <c r="E20" s="91"/>
      <c r="F20" s="92"/>
      <c r="G20" s="92"/>
      <c r="I20" s="96"/>
    </row>
    <row r="21" spans="1:11" s="21" customFormat="1" x14ac:dyDescent="0.3">
      <c r="A21" s="89"/>
      <c r="B21" s="101" t="s">
        <v>49</v>
      </c>
      <c r="E21" s="91"/>
      <c r="F21" s="102">
        <v>130193</v>
      </c>
      <c r="G21" s="102">
        <v>51507.47</v>
      </c>
      <c r="I21" s="103"/>
    </row>
    <row r="22" spans="1:11" s="21" customFormat="1" x14ac:dyDescent="0.3">
      <c r="A22" s="104"/>
      <c r="B22" s="101"/>
      <c r="E22" s="91"/>
      <c r="F22" s="102"/>
      <c r="G22" s="102"/>
      <c r="I22" s="103"/>
    </row>
    <row r="23" spans="1:11" x14ac:dyDescent="0.3">
      <c r="B23" s="105" t="s">
        <v>50</v>
      </c>
      <c r="C23" s="106"/>
      <c r="D23" s="106"/>
      <c r="E23" s="107"/>
      <c r="F23" s="108"/>
      <c r="G23" s="108"/>
      <c r="H23" s="76"/>
    </row>
    <row r="24" spans="1:11" x14ac:dyDescent="0.3">
      <c r="A24" s="89"/>
      <c r="B24" s="97"/>
      <c r="C24" s="98"/>
      <c r="D24" s="98"/>
      <c r="E24" s="91"/>
      <c r="F24" s="92"/>
      <c r="G24" s="92"/>
      <c r="I24" s="96"/>
    </row>
    <row r="25" spans="1:11" x14ac:dyDescent="0.3">
      <c r="A25" s="89"/>
      <c r="B25" s="97" t="s">
        <v>51</v>
      </c>
      <c r="C25" s="98"/>
      <c r="D25" s="109" t="s">
        <v>52</v>
      </c>
      <c r="E25" s="91"/>
      <c r="F25" s="92">
        <v>-32474</v>
      </c>
      <c r="G25" s="92">
        <v>-8905.0400000000009</v>
      </c>
      <c r="H25" s="110"/>
      <c r="I25" s="96"/>
    </row>
    <row r="26" spans="1:11" x14ac:dyDescent="0.3">
      <c r="A26" s="89"/>
      <c r="B26" s="97" t="s">
        <v>53</v>
      </c>
      <c r="C26" s="98"/>
      <c r="D26" s="109" t="s">
        <v>52</v>
      </c>
      <c r="E26" s="91"/>
      <c r="F26" s="92">
        <v>-6707</v>
      </c>
      <c r="G26" s="47">
        <v>-944.92</v>
      </c>
      <c r="I26" s="96"/>
    </row>
    <row r="27" spans="1:11" hidden="1" x14ac:dyDescent="0.3">
      <c r="A27" s="111"/>
      <c r="B27" s="90" t="s">
        <v>54</v>
      </c>
      <c r="C27" s="94"/>
      <c r="D27" s="94"/>
      <c r="E27" s="112"/>
      <c r="F27" s="92" t="e">
        <v>#VALUE!</v>
      </c>
      <c r="G27" s="92">
        <v>0</v>
      </c>
      <c r="H27" s="96"/>
    </row>
    <row r="28" spans="1:11" hidden="1" x14ac:dyDescent="0.3">
      <c r="A28" s="113"/>
      <c r="B28" s="114" t="s">
        <v>55</v>
      </c>
      <c r="C28" s="98"/>
      <c r="D28" s="109"/>
      <c r="E28" s="115"/>
      <c r="F28" s="92">
        <v>0</v>
      </c>
      <c r="G28" s="92"/>
      <c r="I28" s="96"/>
    </row>
    <row r="29" spans="1:11" x14ac:dyDescent="0.3">
      <c r="A29" s="116"/>
      <c r="B29" s="97"/>
      <c r="C29" s="98"/>
      <c r="D29" s="98"/>
      <c r="E29" s="115"/>
      <c r="F29" s="92"/>
      <c r="G29" s="92"/>
      <c r="I29" s="96"/>
    </row>
    <row r="30" spans="1:11" x14ac:dyDescent="0.3">
      <c r="A30" s="89"/>
      <c r="B30" s="101" t="s">
        <v>56</v>
      </c>
      <c r="C30" s="21"/>
      <c r="D30" s="109"/>
      <c r="E30" s="91"/>
      <c r="F30" s="102">
        <v>-39181</v>
      </c>
      <c r="G30" s="102">
        <v>-9849.9600000000009</v>
      </c>
      <c r="H30" s="96"/>
    </row>
    <row r="31" spans="1:11" x14ac:dyDescent="0.3">
      <c r="A31" s="89"/>
      <c r="B31" s="101"/>
      <c r="C31" s="21"/>
      <c r="D31" s="21"/>
      <c r="E31" s="91"/>
      <c r="F31" s="102"/>
      <c r="G31" s="102"/>
      <c r="H31" s="96"/>
    </row>
    <row r="32" spans="1:11" x14ac:dyDescent="0.3">
      <c r="A32" s="89"/>
      <c r="B32" s="117" t="s">
        <v>57</v>
      </c>
      <c r="C32" s="118"/>
      <c r="D32" s="118"/>
      <c r="E32" s="119"/>
      <c r="F32" s="120">
        <v>91012</v>
      </c>
      <c r="G32" s="120">
        <v>41657.51</v>
      </c>
      <c r="H32" s="121"/>
      <c r="I32" s="56"/>
      <c r="J32" s="45"/>
      <c r="K32" s="110"/>
    </row>
    <row r="33" spans="2:11" x14ac:dyDescent="0.3">
      <c r="F33" s="52"/>
      <c r="J33" s="122"/>
      <c r="K33" s="110"/>
    </row>
    <row r="34" spans="2:11" x14ac:dyDescent="0.3">
      <c r="B34" s="410" t="s">
        <v>37</v>
      </c>
      <c r="C34" s="410"/>
      <c r="D34" s="410"/>
      <c r="E34" s="410"/>
      <c r="F34" s="410"/>
      <c r="G34" s="410"/>
      <c r="J34" s="123"/>
    </row>
    <row r="35" spans="2:11" x14ac:dyDescent="0.3">
      <c r="F35" s="96"/>
      <c r="H35" s="72"/>
      <c r="J35" s="124"/>
    </row>
    <row r="36" spans="2:11" x14ac:dyDescent="0.3">
      <c r="B36" s="72" t="s">
        <v>38</v>
      </c>
      <c r="C36" s="72"/>
      <c r="D36" s="72"/>
      <c r="E36" s="72"/>
      <c r="F36" s="96"/>
      <c r="H36" s="72"/>
      <c r="J36" s="124"/>
    </row>
    <row r="37" spans="2:11" x14ac:dyDescent="0.3">
      <c r="B37" s="72"/>
      <c r="C37" s="72"/>
      <c r="D37" s="72"/>
      <c r="E37" s="72"/>
      <c r="H37" s="72"/>
      <c r="J37" s="125"/>
    </row>
    <row r="38" spans="2:11" x14ac:dyDescent="0.3">
      <c r="B38" s="72"/>
      <c r="C38" s="72"/>
      <c r="D38" s="72"/>
      <c r="E38" s="72"/>
      <c r="H38" s="72"/>
      <c r="J38" s="125"/>
    </row>
    <row r="39" spans="2:11" x14ac:dyDescent="0.3">
      <c r="B39" s="72"/>
      <c r="C39" s="72"/>
      <c r="D39" s="72"/>
      <c r="E39" s="72"/>
      <c r="F39" s="72"/>
      <c r="H39" s="72"/>
      <c r="J39" s="125"/>
    </row>
    <row r="40" spans="2:11" s="76" customFormat="1" x14ac:dyDescent="0.3">
      <c r="B40" s="126"/>
      <c r="C40" s="126"/>
      <c r="D40" s="126"/>
      <c r="E40" s="126"/>
      <c r="F40" s="126"/>
      <c r="G40" s="127"/>
    </row>
    <row r="41" spans="2:11" s="23" customFormat="1" x14ac:dyDescent="0.3">
      <c r="B41" s="77" t="s">
        <v>444</v>
      </c>
      <c r="D41" s="77" t="s">
        <v>39</v>
      </c>
      <c r="G41" s="77" t="s">
        <v>443</v>
      </c>
    </row>
    <row r="42" spans="2:11" s="21" customFormat="1" x14ac:dyDescent="0.3">
      <c r="B42" s="127" t="s">
        <v>40</v>
      </c>
      <c r="D42" s="127" t="s">
        <v>40</v>
      </c>
      <c r="G42" s="127" t="s">
        <v>41</v>
      </c>
    </row>
  </sheetData>
  <mergeCells count="5">
    <mergeCell ref="B9:G9"/>
    <mergeCell ref="B10:G10"/>
    <mergeCell ref="B13:F13"/>
    <mergeCell ref="B14:G14"/>
    <mergeCell ref="B34:G34"/>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theme="4" tint="-0.499984740745262"/>
  </sheetPr>
  <dimension ref="B1:O60"/>
  <sheetViews>
    <sheetView showGridLines="0" topLeftCell="A16" zoomScale="80" zoomScaleNormal="80" workbookViewId="0">
      <selection activeCell="L29" sqref="L29"/>
    </sheetView>
  </sheetViews>
  <sheetFormatPr baseColWidth="10" defaultColWidth="11.44140625" defaultRowHeight="15.6" x14ac:dyDescent="0.3"/>
  <cols>
    <col min="1" max="1" width="3.33203125" style="22" customWidth="1"/>
    <col min="2" max="2" width="35.33203125" style="72" customWidth="1"/>
    <col min="3" max="3" width="14.6640625" style="22" customWidth="1"/>
    <col min="4" max="4" width="6.44140625" style="22" customWidth="1"/>
    <col min="5" max="5" width="6.33203125" style="22" customWidth="1"/>
    <col min="6" max="6" width="9.109375" style="22" customWidth="1"/>
    <col min="7" max="7" width="5.33203125" style="22" customWidth="1"/>
    <col min="8" max="8" width="14.88671875" style="22" customWidth="1"/>
    <col min="9" max="9" width="23.6640625" style="22" customWidth="1"/>
    <col min="10" max="10" width="17.44140625" style="22" customWidth="1"/>
    <col min="11" max="11" width="17.5546875" style="22" bestFit="1" customWidth="1"/>
    <col min="12" max="12" width="15.44140625" style="22" bestFit="1" customWidth="1"/>
    <col min="13" max="15" width="15.109375" style="22" bestFit="1" customWidth="1"/>
    <col min="16" max="16384" width="11.44140625" style="22"/>
  </cols>
  <sheetData>
    <row r="1" spans="2:12" x14ac:dyDescent="0.3">
      <c r="B1" s="22"/>
      <c r="D1" s="23"/>
    </row>
    <row r="2" spans="2:12" x14ac:dyDescent="0.3">
      <c r="B2" s="22"/>
      <c r="D2" s="23"/>
    </row>
    <row r="3" spans="2:12" x14ac:dyDescent="0.3">
      <c r="B3" s="22"/>
      <c r="D3" s="23"/>
    </row>
    <row r="4" spans="2:12" x14ac:dyDescent="0.3">
      <c r="B4" s="22"/>
      <c r="D4" s="23"/>
    </row>
    <row r="5" spans="2:12" x14ac:dyDescent="0.3">
      <c r="B5" s="22"/>
      <c r="D5" s="23"/>
    </row>
    <row r="6" spans="2:12" x14ac:dyDescent="0.3">
      <c r="B6" s="22"/>
      <c r="D6" s="23"/>
    </row>
    <row r="7" spans="2:12" x14ac:dyDescent="0.3">
      <c r="B7" s="22"/>
      <c r="D7" s="23"/>
    </row>
    <row r="8" spans="2:12" x14ac:dyDescent="0.3">
      <c r="B8" s="78"/>
      <c r="C8" s="69"/>
      <c r="D8" s="69"/>
      <c r="E8" s="69"/>
      <c r="F8" s="69"/>
      <c r="G8" s="69"/>
      <c r="H8" s="69"/>
      <c r="I8" s="69"/>
      <c r="J8" s="69"/>
      <c r="K8" s="128"/>
    </row>
    <row r="9" spans="2:12" x14ac:dyDescent="0.3">
      <c r="B9" s="425" t="s">
        <v>18</v>
      </c>
      <c r="C9" s="425"/>
      <c r="D9" s="425"/>
      <c r="E9" s="425"/>
      <c r="F9" s="425"/>
      <c r="G9" s="425"/>
      <c r="H9" s="425"/>
      <c r="I9" s="425"/>
      <c r="J9" s="425"/>
      <c r="K9" s="425"/>
    </row>
    <row r="10" spans="2:12" x14ac:dyDescent="0.3">
      <c r="B10" s="426" t="s">
        <v>58</v>
      </c>
      <c r="C10" s="426"/>
      <c r="D10" s="426"/>
      <c r="E10" s="426"/>
      <c r="F10" s="426"/>
      <c r="G10" s="426"/>
      <c r="H10" s="426"/>
      <c r="I10" s="426"/>
      <c r="J10" s="426"/>
      <c r="K10" s="426"/>
    </row>
    <row r="11" spans="2:12" x14ac:dyDescent="0.3">
      <c r="B11" s="25" t="s">
        <v>441</v>
      </c>
      <c r="C11" s="25"/>
      <c r="D11" s="25"/>
      <c r="E11" s="25"/>
      <c r="F11" s="25"/>
      <c r="G11" s="25"/>
      <c r="H11" s="25"/>
      <c r="I11" s="25"/>
      <c r="J11" s="25"/>
      <c r="K11" s="25"/>
    </row>
    <row r="12" spans="2:12" x14ac:dyDescent="0.3">
      <c r="B12" s="27" t="s">
        <v>442</v>
      </c>
      <c r="C12" s="25"/>
      <c r="D12" s="25"/>
      <c r="E12" s="25"/>
      <c r="F12" s="25"/>
      <c r="G12" s="25"/>
      <c r="H12" s="25"/>
      <c r="I12" s="25"/>
      <c r="J12" s="25"/>
      <c r="K12" s="25"/>
    </row>
    <row r="13" spans="2:12" x14ac:dyDescent="0.3">
      <c r="B13" s="407" t="s">
        <v>20</v>
      </c>
      <c r="C13" s="407"/>
      <c r="D13" s="407"/>
      <c r="E13" s="407"/>
      <c r="F13" s="407"/>
      <c r="G13" s="81"/>
      <c r="H13" s="81"/>
      <c r="I13" s="81"/>
      <c r="J13" s="81"/>
      <c r="K13" s="81"/>
    </row>
    <row r="14" spans="2:12" x14ac:dyDescent="0.3">
      <c r="B14" s="125"/>
      <c r="C14" s="25"/>
      <c r="D14" s="25"/>
      <c r="E14" s="25"/>
      <c r="F14" s="25"/>
      <c r="G14" s="25"/>
      <c r="H14" s="25"/>
      <c r="I14" s="25"/>
      <c r="J14" s="25"/>
      <c r="K14" s="25"/>
    </row>
    <row r="15" spans="2:12" s="125" customFormat="1" ht="37.200000000000003" customHeight="1" x14ac:dyDescent="0.3">
      <c r="B15" s="129" t="s">
        <v>59</v>
      </c>
      <c r="C15" s="427" t="s">
        <v>60</v>
      </c>
      <c r="D15" s="427"/>
      <c r="E15" s="427"/>
      <c r="F15" s="427" t="s">
        <v>61</v>
      </c>
      <c r="G15" s="427"/>
      <c r="H15" s="427"/>
      <c r="I15" s="129" t="s">
        <v>68</v>
      </c>
    </row>
    <row r="16" spans="2:12" s="125" customFormat="1" ht="35.1" customHeight="1" x14ac:dyDescent="0.3">
      <c r="B16" s="130" t="s">
        <v>62</v>
      </c>
      <c r="C16" s="416">
        <v>10856827.970000001</v>
      </c>
      <c r="D16" s="416"/>
      <c r="E16" s="416"/>
      <c r="F16" s="422">
        <v>332326.48</v>
      </c>
      <c r="G16" s="423"/>
      <c r="H16" s="424"/>
      <c r="I16" s="131">
        <v>11189154.450000001</v>
      </c>
      <c r="J16" s="132"/>
      <c r="K16" s="133"/>
      <c r="L16" s="133"/>
    </row>
    <row r="17" spans="2:15" s="125" customFormat="1" ht="35.1" customHeight="1" x14ac:dyDescent="0.3">
      <c r="B17" s="134" t="s">
        <v>63</v>
      </c>
      <c r="C17" s="418"/>
      <c r="D17" s="418"/>
      <c r="E17" s="418"/>
      <c r="F17" s="418"/>
      <c r="G17" s="418"/>
      <c r="H17" s="418"/>
      <c r="I17" s="135"/>
      <c r="J17" s="132"/>
    </row>
    <row r="18" spans="2:15" s="125" customFormat="1" ht="35.1" customHeight="1" x14ac:dyDescent="0.3">
      <c r="B18" s="136" t="s">
        <v>64</v>
      </c>
      <c r="C18" s="415">
        <v>9535029</v>
      </c>
      <c r="D18" s="415"/>
      <c r="E18" s="415"/>
      <c r="F18" s="412">
        <v>0</v>
      </c>
      <c r="G18" s="413"/>
      <c r="H18" s="414"/>
      <c r="I18" s="135"/>
      <c r="J18" s="132"/>
      <c r="K18" s="137"/>
      <c r="L18" s="138"/>
    </row>
    <row r="19" spans="2:15" s="125" customFormat="1" ht="35.1" customHeight="1" x14ac:dyDescent="0.3">
      <c r="B19" s="136" t="s">
        <v>65</v>
      </c>
      <c r="C19" s="419">
        <v>-10856828.529999999</v>
      </c>
      <c r="D19" s="420"/>
      <c r="E19" s="421"/>
      <c r="F19" s="412">
        <v>0</v>
      </c>
      <c r="G19" s="413"/>
      <c r="H19" s="414"/>
      <c r="I19" s="135"/>
      <c r="J19" s="132"/>
      <c r="K19" s="139"/>
      <c r="L19" s="138"/>
    </row>
    <row r="20" spans="2:15" s="125" customFormat="1" ht="35.1" customHeight="1" x14ac:dyDescent="0.3">
      <c r="B20" s="140" t="s">
        <v>66</v>
      </c>
      <c r="C20" s="412">
        <v>0</v>
      </c>
      <c r="D20" s="413"/>
      <c r="E20" s="414"/>
      <c r="F20" s="415">
        <v>91012</v>
      </c>
      <c r="G20" s="415"/>
      <c r="H20" s="415"/>
      <c r="I20" s="135"/>
      <c r="J20" s="132"/>
      <c r="L20" s="138"/>
    </row>
    <row r="21" spans="2:15" s="125" customFormat="1" ht="35.4" customHeight="1" x14ac:dyDescent="0.3">
      <c r="B21" s="130" t="s">
        <v>67</v>
      </c>
      <c r="C21" s="416">
        <v>9535028.4399999995</v>
      </c>
      <c r="D21" s="416"/>
      <c r="E21" s="416"/>
      <c r="F21" s="416">
        <v>423338.48</v>
      </c>
      <c r="G21" s="416"/>
      <c r="H21" s="416"/>
      <c r="I21" s="141" t="s">
        <v>484</v>
      </c>
      <c r="J21" s="142"/>
      <c r="K21" s="143"/>
      <c r="L21" s="138"/>
    </row>
    <row r="22" spans="2:15" s="125" customFormat="1" ht="35.1" customHeight="1" x14ac:dyDescent="0.3">
      <c r="B22" s="134"/>
      <c r="C22" s="417"/>
      <c r="D22" s="417"/>
      <c r="E22" s="417"/>
      <c r="F22" s="417"/>
      <c r="G22" s="417"/>
      <c r="H22" s="417"/>
      <c r="I22" s="135">
        <v>9958366.9199999999</v>
      </c>
      <c r="J22" s="365"/>
      <c r="K22" s="142"/>
      <c r="M22" s="138"/>
      <c r="N22" s="138"/>
      <c r="O22" s="138"/>
    </row>
    <row r="23" spans="2:15" x14ac:dyDescent="0.3">
      <c r="J23" s="144"/>
    </row>
    <row r="24" spans="2:15" x14ac:dyDescent="0.3">
      <c r="B24" s="410" t="s">
        <v>37</v>
      </c>
      <c r="C24" s="410"/>
      <c r="D24" s="410"/>
      <c r="E24" s="410"/>
      <c r="F24" s="410"/>
      <c r="G24" s="410"/>
      <c r="H24" s="410"/>
      <c r="I24" s="410"/>
      <c r="J24" s="410"/>
      <c r="K24" s="410"/>
    </row>
    <row r="27" spans="2:15" x14ac:dyDescent="0.3">
      <c r="B27" s="72" t="s">
        <v>38</v>
      </c>
    </row>
    <row r="31" spans="2:15" s="76" customFormat="1" x14ac:dyDescent="0.3">
      <c r="B31" s="126"/>
      <c r="C31" s="126"/>
      <c r="D31" s="126"/>
      <c r="H31" s="145"/>
      <c r="I31" s="145"/>
    </row>
    <row r="32" spans="2:15" s="23" customFormat="1" x14ac:dyDescent="0.3">
      <c r="B32" s="77"/>
      <c r="C32" s="146"/>
      <c r="D32" s="77"/>
      <c r="I32" s="77"/>
    </row>
    <row r="33" spans="2:9" x14ac:dyDescent="0.3">
      <c r="B33" s="147" t="s">
        <v>446</v>
      </c>
      <c r="E33" s="74" t="s">
        <v>39</v>
      </c>
      <c r="I33" s="74" t="s">
        <v>445</v>
      </c>
    </row>
    <row r="34" spans="2:9" s="21" customFormat="1" x14ac:dyDescent="0.3">
      <c r="B34" s="148" t="s">
        <v>40</v>
      </c>
      <c r="E34" s="26" t="s">
        <v>40</v>
      </c>
      <c r="I34" s="26" t="s">
        <v>41</v>
      </c>
    </row>
    <row r="40" spans="2:9" x14ac:dyDescent="0.3">
      <c r="C40" s="57"/>
      <c r="H40" s="57"/>
      <c r="I40" s="57"/>
    </row>
    <row r="60" spans="4:4" x14ac:dyDescent="0.3">
      <c r="D60" s="22">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theme="4" tint="-0.249977111117893"/>
  </sheetPr>
  <dimension ref="B1:H45"/>
  <sheetViews>
    <sheetView showGridLines="0" topLeftCell="A17" zoomScale="80" zoomScaleNormal="80" workbookViewId="0">
      <selection activeCell="K50" sqref="K50"/>
    </sheetView>
  </sheetViews>
  <sheetFormatPr baseColWidth="10" defaultColWidth="11.44140625" defaultRowHeight="15.6" x14ac:dyDescent="0.3"/>
  <cols>
    <col min="1" max="1" width="3.33203125" style="22" customWidth="1"/>
    <col min="2" max="2" width="52.5546875" style="72" customWidth="1"/>
    <col min="3" max="3" width="17" style="72" bestFit="1" customWidth="1"/>
    <col min="4" max="4" width="10.44140625" style="72" customWidth="1"/>
    <col min="5" max="5" width="21.109375" style="72" customWidth="1"/>
    <col min="6" max="6" width="20.6640625" style="52" customWidth="1"/>
    <col min="7" max="7" width="5.5546875" style="22" bestFit="1" customWidth="1"/>
    <col min="8" max="8" width="19" style="22" bestFit="1" customWidth="1"/>
    <col min="9" max="16384" width="11.44140625" style="22"/>
  </cols>
  <sheetData>
    <row r="1" spans="2:8" x14ac:dyDescent="0.3">
      <c r="B1" s="22"/>
      <c r="C1" s="22"/>
      <c r="D1" s="23"/>
      <c r="E1" s="22"/>
      <c r="F1" s="22"/>
    </row>
    <row r="2" spans="2:8" x14ac:dyDescent="0.3">
      <c r="B2" s="22"/>
      <c r="C2" s="22"/>
      <c r="D2" s="23"/>
      <c r="E2" s="22"/>
      <c r="F2" s="22"/>
    </row>
    <row r="3" spans="2:8" x14ac:dyDescent="0.3">
      <c r="B3" s="22"/>
      <c r="C3" s="22"/>
      <c r="D3" s="23"/>
      <c r="E3" s="22"/>
      <c r="F3" s="22"/>
    </row>
    <row r="4" spans="2:8" x14ac:dyDescent="0.3">
      <c r="B4" s="22"/>
      <c r="C4" s="22"/>
      <c r="D4" s="23"/>
      <c r="E4" s="22"/>
      <c r="F4" s="22"/>
    </row>
    <row r="5" spans="2:8" x14ac:dyDescent="0.3">
      <c r="B5" s="22"/>
      <c r="C5" s="22"/>
      <c r="D5" s="23"/>
      <c r="E5" s="22"/>
      <c r="F5" s="22"/>
    </row>
    <row r="6" spans="2:8" x14ac:dyDescent="0.3">
      <c r="B6" s="22"/>
      <c r="C6" s="22"/>
      <c r="D6" s="23"/>
      <c r="E6" s="22"/>
      <c r="F6" s="22"/>
    </row>
    <row r="7" spans="2:8" x14ac:dyDescent="0.3">
      <c r="B7" s="22"/>
      <c r="C7" s="22"/>
      <c r="D7" s="23"/>
      <c r="E7" s="22"/>
      <c r="F7" s="22"/>
    </row>
    <row r="8" spans="2:8" x14ac:dyDescent="0.3">
      <c r="B8" s="149"/>
      <c r="F8" s="24"/>
    </row>
    <row r="9" spans="2:8" x14ac:dyDescent="0.3">
      <c r="B9" s="150" t="s">
        <v>18</v>
      </c>
      <c r="C9" s="150"/>
      <c r="D9" s="150"/>
      <c r="E9" s="150"/>
      <c r="F9" s="150"/>
      <c r="G9" s="150"/>
      <c r="H9" s="80"/>
    </row>
    <row r="10" spans="2:8" x14ac:dyDescent="0.3">
      <c r="B10" s="151" t="s">
        <v>69</v>
      </c>
      <c r="C10" s="151"/>
      <c r="D10" s="151"/>
      <c r="E10" s="151"/>
      <c r="F10" s="151"/>
      <c r="G10" s="152"/>
      <c r="H10" s="152"/>
    </row>
    <row r="11" spans="2:8" x14ac:dyDescent="0.3">
      <c r="B11" s="25" t="s">
        <v>440</v>
      </c>
      <c r="C11" s="25"/>
      <c r="D11" s="25"/>
      <c r="E11" s="25"/>
      <c r="F11" s="25"/>
      <c r="G11" s="25"/>
      <c r="H11" s="25"/>
    </row>
    <row r="12" spans="2:8" x14ac:dyDescent="0.3">
      <c r="B12" s="27" t="s">
        <v>450</v>
      </c>
      <c r="C12" s="25"/>
      <c r="D12" s="25"/>
      <c r="E12" s="25"/>
      <c r="F12" s="25"/>
      <c r="G12" s="25"/>
      <c r="H12" s="25"/>
    </row>
    <row r="13" spans="2:8" x14ac:dyDescent="0.3">
      <c r="B13" s="407" t="s">
        <v>20</v>
      </c>
      <c r="C13" s="407"/>
      <c r="D13" s="407"/>
      <c r="E13" s="407"/>
      <c r="F13" s="407"/>
      <c r="G13" s="72"/>
    </row>
    <row r="14" spans="2:8" x14ac:dyDescent="0.3">
      <c r="B14" s="28"/>
      <c r="C14" s="28"/>
      <c r="D14" s="28"/>
      <c r="E14" s="28"/>
      <c r="F14" s="28"/>
      <c r="G14" s="72"/>
    </row>
    <row r="15" spans="2:8" ht="45" customHeight="1" x14ac:dyDescent="0.3">
      <c r="B15" s="153"/>
      <c r="C15" s="83"/>
      <c r="D15" s="83"/>
      <c r="E15" s="85">
        <v>45747</v>
      </c>
      <c r="F15" s="85">
        <v>45382</v>
      </c>
    </row>
    <row r="16" spans="2:8" x14ac:dyDescent="0.3">
      <c r="B16" s="428"/>
      <c r="C16" s="429"/>
      <c r="D16" s="429"/>
      <c r="E16" s="102"/>
      <c r="F16" s="102"/>
      <c r="G16" s="156"/>
      <c r="H16" s="156"/>
    </row>
    <row r="17" spans="2:8" s="125" customFormat="1" x14ac:dyDescent="0.3">
      <c r="B17" s="157" t="s">
        <v>70</v>
      </c>
      <c r="C17" s="158"/>
      <c r="D17" s="158"/>
      <c r="E17" s="159"/>
      <c r="F17" s="159"/>
      <c r="G17" s="160"/>
      <c r="H17" s="160"/>
    </row>
    <row r="18" spans="2:8" s="125" customFormat="1" x14ac:dyDescent="0.3">
      <c r="B18" s="161"/>
      <c r="C18" s="158"/>
      <c r="D18" s="158"/>
      <c r="E18" s="159"/>
      <c r="F18" s="159"/>
      <c r="G18" s="160"/>
      <c r="H18" s="160"/>
    </row>
    <row r="19" spans="2:8" s="125" customFormat="1" x14ac:dyDescent="0.3">
      <c r="B19" s="430" t="s">
        <v>71</v>
      </c>
      <c r="C19" s="431"/>
      <c r="D19" s="431"/>
      <c r="E19" s="159"/>
      <c r="F19" s="159"/>
      <c r="G19" s="160"/>
      <c r="H19" s="160"/>
    </row>
    <row r="20" spans="2:8" s="125" customFormat="1" x14ac:dyDescent="0.3">
      <c r="B20" s="161" t="s">
        <v>72</v>
      </c>
      <c r="C20" s="155"/>
      <c r="D20" s="155"/>
      <c r="E20" s="159">
        <v>1455407.56</v>
      </c>
      <c r="F20" s="159">
        <v>-1972810.27</v>
      </c>
      <c r="G20" s="160"/>
      <c r="H20" s="160"/>
    </row>
    <row r="21" spans="2:8" s="125" customFormat="1" x14ac:dyDescent="0.3">
      <c r="B21" s="161" t="s">
        <v>73</v>
      </c>
      <c r="C21" s="158"/>
      <c r="D21" s="155"/>
      <c r="E21" s="159">
        <v>37521</v>
      </c>
      <c r="F21" s="159">
        <v>40645.699999999997</v>
      </c>
      <c r="G21" s="160"/>
      <c r="H21" s="160"/>
    </row>
    <row r="22" spans="2:8" s="125" customFormat="1" x14ac:dyDescent="0.3">
      <c r="B22" s="164" t="s">
        <v>74</v>
      </c>
      <c r="C22" s="155"/>
      <c r="D22" s="155"/>
      <c r="E22" s="159">
        <v>-6428</v>
      </c>
      <c r="F22" s="159">
        <v>-8905.0400000000009</v>
      </c>
      <c r="G22" s="160"/>
      <c r="H22" s="160"/>
    </row>
    <row r="23" spans="2:8" s="125" customFormat="1" x14ac:dyDescent="0.3">
      <c r="B23" s="164" t="s">
        <v>75</v>
      </c>
      <c r="C23" s="158"/>
      <c r="D23" s="158"/>
      <c r="E23" s="165">
        <v>0</v>
      </c>
      <c r="F23" s="165">
        <v>0</v>
      </c>
      <c r="G23" s="160"/>
      <c r="H23" s="160"/>
    </row>
    <row r="24" spans="2:8" s="125" customFormat="1" x14ac:dyDescent="0.3">
      <c r="B24" s="164"/>
      <c r="C24" s="158"/>
      <c r="D24" s="158"/>
      <c r="E24" s="159"/>
      <c r="F24" s="159"/>
      <c r="G24" s="160"/>
      <c r="H24" s="160"/>
    </row>
    <row r="25" spans="2:8" s="25" customFormat="1" x14ac:dyDescent="0.3">
      <c r="B25" s="430" t="s">
        <v>76</v>
      </c>
      <c r="C25" s="431"/>
      <c r="D25" s="431"/>
      <c r="E25" s="166">
        <v>1486500.56</v>
      </c>
      <c r="F25" s="166">
        <v>-1941069.61</v>
      </c>
      <c r="G25" s="167"/>
      <c r="H25" s="167"/>
    </row>
    <row r="26" spans="2:8" s="125" customFormat="1" x14ac:dyDescent="0.3">
      <c r="B26" s="161"/>
      <c r="C26" s="158"/>
      <c r="D26" s="155"/>
      <c r="E26" s="159"/>
      <c r="F26" s="159"/>
      <c r="G26" s="160"/>
      <c r="H26" s="160"/>
    </row>
    <row r="27" spans="2:8" s="125" customFormat="1" x14ac:dyDescent="0.3">
      <c r="B27" s="157" t="s">
        <v>77</v>
      </c>
      <c r="C27" s="155"/>
      <c r="D27" s="155"/>
      <c r="E27" s="159"/>
      <c r="F27" s="159"/>
      <c r="G27" s="160"/>
      <c r="H27" s="160"/>
    </row>
    <row r="28" spans="2:8" s="125" customFormat="1" x14ac:dyDescent="0.3">
      <c r="B28" s="154"/>
      <c r="C28" s="155"/>
      <c r="D28" s="155"/>
      <c r="E28" s="159"/>
      <c r="F28" s="159"/>
      <c r="G28" s="160"/>
      <c r="H28" s="160"/>
    </row>
    <row r="29" spans="2:8" s="125" customFormat="1" x14ac:dyDescent="0.3">
      <c r="B29" s="432" t="s">
        <v>65</v>
      </c>
      <c r="C29" s="433"/>
      <c r="D29" s="433"/>
      <c r="E29" s="159">
        <v>-10856828.529999999</v>
      </c>
      <c r="F29" s="159"/>
      <c r="G29" s="160"/>
      <c r="H29" s="160"/>
    </row>
    <row r="30" spans="2:8" s="125" customFormat="1" x14ac:dyDescent="0.3">
      <c r="B30" s="168" t="s">
        <v>64</v>
      </c>
      <c r="C30" s="169"/>
      <c r="D30" s="158"/>
      <c r="E30" s="159">
        <v>9535029</v>
      </c>
      <c r="F30" s="159">
        <v>1942345.96</v>
      </c>
      <c r="G30" s="160"/>
      <c r="H30" s="160"/>
    </row>
    <row r="31" spans="2:8" s="125" customFormat="1" x14ac:dyDescent="0.3">
      <c r="B31" s="168"/>
      <c r="C31" s="169"/>
      <c r="D31" s="155"/>
      <c r="E31" s="159"/>
      <c r="F31" s="159"/>
      <c r="G31" s="160"/>
      <c r="H31" s="160"/>
    </row>
    <row r="32" spans="2:8" s="125" customFormat="1" x14ac:dyDescent="0.3">
      <c r="B32" s="430" t="s">
        <v>78</v>
      </c>
      <c r="C32" s="431"/>
      <c r="D32" s="431"/>
      <c r="E32" s="166">
        <v>-1321799.5299999993</v>
      </c>
      <c r="F32" s="166">
        <v>1942345.96</v>
      </c>
      <c r="G32" s="160"/>
      <c r="H32" s="160"/>
    </row>
    <row r="33" spans="2:8" s="125" customFormat="1" x14ac:dyDescent="0.3">
      <c r="B33" s="162" t="s">
        <v>79</v>
      </c>
      <c r="C33" s="163"/>
      <c r="D33" s="163"/>
      <c r="E33" s="166">
        <v>8805.9699999999993</v>
      </c>
      <c r="F33" s="170">
        <v>8805.9699999999993</v>
      </c>
      <c r="G33" s="160"/>
      <c r="H33" s="160"/>
    </row>
    <row r="34" spans="2:8" s="125" customFormat="1" x14ac:dyDescent="0.3">
      <c r="B34" s="171" t="s">
        <v>80</v>
      </c>
      <c r="C34" s="172"/>
      <c r="D34" s="172"/>
      <c r="E34" s="173">
        <v>173507.00000000073</v>
      </c>
      <c r="F34" s="173">
        <v>10082.31999999986</v>
      </c>
      <c r="G34" s="174"/>
      <c r="H34" s="174">
        <v>317882.27999999921</v>
      </c>
    </row>
    <row r="35" spans="2:8" s="125" customFormat="1" x14ac:dyDescent="0.3">
      <c r="B35" s="175"/>
      <c r="C35" s="155"/>
      <c r="D35" s="155"/>
      <c r="E35" s="176"/>
      <c r="F35" s="177"/>
      <c r="H35" s="139"/>
    </row>
    <row r="36" spans="2:8" s="125" customFormat="1" x14ac:dyDescent="0.3">
      <c r="B36" s="410" t="s">
        <v>37</v>
      </c>
      <c r="C36" s="410"/>
      <c r="D36" s="410"/>
      <c r="E36" s="410"/>
      <c r="F36" s="410"/>
      <c r="H36" s="139"/>
    </row>
    <row r="37" spans="2:8" x14ac:dyDescent="0.3">
      <c r="E37" s="37"/>
      <c r="F37" s="22"/>
    </row>
    <row r="38" spans="2:8" x14ac:dyDescent="0.3">
      <c r="B38" s="72" t="s">
        <v>81</v>
      </c>
      <c r="C38" s="22"/>
      <c r="D38" s="22"/>
      <c r="E38" s="37"/>
      <c r="F38" s="22"/>
      <c r="G38" s="72"/>
    </row>
    <row r="39" spans="2:8" x14ac:dyDescent="0.3">
      <c r="C39" s="22"/>
      <c r="D39" s="22"/>
      <c r="E39" s="22"/>
      <c r="F39" s="22"/>
      <c r="G39" s="72"/>
    </row>
    <row r="40" spans="2:8" x14ac:dyDescent="0.3">
      <c r="C40" s="22"/>
      <c r="D40" s="22"/>
      <c r="E40" s="45"/>
      <c r="F40" s="22"/>
      <c r="G40" s="72"/>
    </row>
    <row r="41" spans="2:8" x14ac:dyDescent="0.3">
      <c r="C41" s="22"/>
      <c r="D41" s="22"/>
      <c r="E41" s="22"/>
      <c r="F41" s="22"/>
      <c r="G41" s="72"/>
    </row>
    <row r="42" spans="2:8" x14ac:dyDescent="0.3">
      <c r="E42" s="22"/>
      <c r="F42" s="22"/>
      <c r="G42" s="72"/>
    </row>
    <row r="43" spans="2:8" s="76" customFormat="1" x14ac:dyDescent="0.3">
      <c r="B43" s="75"/>
      <c r="C43" s="75"/>
      <c r="D43" s="75"/>
      <c r="E43" s="26"/>
      <c r="F43" s="75"/>
      <c r="G43" s="26"/>
      <c r="H43" s="26"/>
    </row>
    <row r="44" spans="2:8" s="23" customFormat="1" x14ac:dyDescent="0.3">
      <c r="B44" s="73" t="s">
        <v>446</v>
      </c>
      <c r="C44" s="73"/>
      <c r="D44" s="74" t="s">
        <v>39</v>
      </c>
      <c r="E44" s="74"/>
      <c r="F44" s="73" t="s">
        <v>443</v>
      </c>
      <c r="G44" s="74"/>
      <c r="H44" s="74"/>
    </row>
    <row r="45" spans="2:8" s="21" customFormat="1" x14ac:dyDescent="0.3">
      <c r="B45" s="178" t="s">
        <v>40</v>
      </c>
      <c r="C45" s="148"/>
      <c r="D45" s="26" t="s">
        <v>40</v>
      </c>
      <c r="E45" s="148"/>
      <c r="F45" s="178" t="s">
        <v>41</v>
      </c>
      <c r="G45" s="26"/>
      <c r="H45" s="26"/>
    </row>
  </sheetData>
  <mergeCells count="7">
    <mergeCell ref="B36:F36"/>
    <mergeCell ref="B13:F13"/>
    <mergeCell ref="B16:D16"/>
    <mergeCell ref="B19:D19"/>
    <mergeCell ref="B25:D25"/>
    <mergeCell ref="B29:D29"/>
    <mergeCell ref="B32:D32"/>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2F1B-3CD5-4EFA-8859-5824B892BCFC}">
  <sheetPr>
    <tabColor theme="4" tint="-0.249977111117893"/>
  </sheetPr>
  <dimension ref="B1:N317"/>
  <sheetViews>
    <sheetView showGridLines="0" topLeftCell="A230" zoomScale="90" zoomScaleNormal="90" workbookViewId="0">
      <selection activeCell="I276" sqref="I276"/>
    </sheetView>
  </sheetViews>
  <sheetFormatPr baseColWidth="10" defaultColWidth="11.44140625" defaultRowHeight="13.2" x14ac:dyDescent="0.3"/>
  <cols>
    <col min="1" max="1" width="3.44140625" style="179" customWidth="1"/>
    <col min="2" max="2" width="5.109375" style="179" customWidth="1"/>
    <col min="3" max="3" width="43.109375" style="179" customWidth="1"/>
    <col min="4" max="4" width="59.77734375" style="179" customWidth="1"/>
    <col min="5" max="5" width="12.77734375" style="179" bestFit="1" customWidth="1"/>
    <col min="6" max="6" width="18.44140625" style="179" customWidth="1"/>
    <col min="7" max="7" width="15.77734375" style="179" customWidth="1"/>
    <col min="8" max="8" width="20.44140625" style="179" customWidth="1"/>
    <col min="9" max="9" width="15.33203125" style="179" bestFit="1" customWidth="1"/>
    <col min="10" max="10" width="16.44140625" style="179" bestFit="1" customWidth="1"/>
    <col min="11" max="11" width="13.33203125" style="179" customWidth="1"/>
    <col min="12" max="12" width="21.21875" style="179" customWidth="1"/>
    <col min="13" max="13" width="4.44140625" style="179" customWidth="1"/>
    <col min="14" max="16384" width="11.44140625" style="179"/>
  </cols>
  <sheetData>
    <row r="1" spans="3:14" x14ac:dyDescent="0.3">
      <c r="D1" s="180"/>
    </row>
    <row r="2" spans="3:14" x14ac:dyDescent="0.3">
      <c r="D2" s="180"/>
    </row>
    <row r="3" spans="3:14" x14ac:dyDescent="0.3">
      <c r="D3" s="180"/>
    </row>
    <row r="4" spans="3:14" s="181" customFormat="1" ht="13.8" thickBot="1" x14ac:dyDescent="0.35">
      <c r="D4" s="182"/>
    </row>
    <row r="5" spans="3:14" ht="13.8" thickTop="1" x14ac:dyDescent="0.25">
      <c r="L5" s="183"/>
    </row>
    <row r="6" spans="3:14" x14ac:dyDescent="0.3">
      <c r="L6" s="184"/>
    </row>
    <row r="7" spans="3:14" s="186" customFormat="1" ht="13.95" customHeight="1" x14ac:dyDescent="0.3">
      <c r="C7" s="448" t="s">
        <v>18</v>
      </c>
      <c r="D7" s="448"/>
      <c r="E7" s="448"/>
      <c r="F7" s="448"/>
      <c r="G7" s="448"/>
      <c r="H7" s="448"/>
      <c r="I7" s="448"/>
      <c r="J7" s="448"/>
      <c r="K7" s="448"/>
      <c r="L7" s="448"/>
      <c r="M7" s="448"/>
      <c r="N7" s="448"/>
    </row>
    <row r="8" spans="3:14" s="186" customFormat="1" ht="13.95" customHeight="1" x14ac:dyDescent="0.3">
      <c r="C8" s="448" t="s">
        <v>447</v>
      </c>
      <c r="D8" s="448"/>
      <c r="E8" s="448"/>
      <c r="F8" s="448"/>
      <c r="G8" s="448"/>
      <c r="H8" s="448"/>
      <c r="I8" s="448"/>
      <c r="J8" s="448"/>
      <c r="K8" s="448"/>
      <c r="L8" s="448"/>
      <c r="M8" s="448"/>
      <c r="N8" s="448"/>
    </row>
    <row r="9" spans="3:14" s="186" customFormat="1" ht="13.95" customHeight="1" x14ac:dyDescent="0.3">
      <c r="C9" s="185"/>
      <c r="D9" s="185"/>
      <c r="E9" s="185"/>
      <c r="F9" s="185"/>
      <c r="G9" s="185"/>
      <c r="H9" s="185"/>
      <c r="I9" s="185"/>
      <c r="J9" s="185"/>
      <c r="K9" s="185"/>
      <c r="L9" s="185"/>
      <c r="M9" s="185"/>
      <c r="N9" s="185"/>
    </row>
    <row r="11" spans="3:14" x14ac:dyDescent="0.3">
      <c r="C11" s="187" t="s">
        <v>82</v>
      </c>
    </row>
    <row r="12" spans="3:14" ht="12.75" customHeight="1" x14ac:dyDescent="0.3">
      <c r="C12" s="187"/>
    </row>
    <row r="13" spans="3:14" x14ac:dyDescent="0.3">
      <c r="C13" s="187" t="s">
        <v>83</v>
      </c>
    </row>
    <row r="14" spans="3:14" ht="37.950000000000003" customHeight="1" x14ac:dyDescent="0.3">
      <c r="C14" s="437" t="s">
        <v>84</v>
      </c>
      <c r="D14" s="437"/>
      <c r="E14" s="437"/>
      <c r="F14" s="437"/>
      <c r="G14" s="437"/>
      <c r="H14" s="437"/>
      <c r="I14" s="437"/>
      <c r="J14" s="437"/>
      <c r="K14" s="437"/>
      <c r="L14" s="437"/>
      <c r="M14" s="437"/>
      <c r="N14" s="437"/>
    </row>
    <row r="15" spans="3:14" ht="43.2" customHeight="1" x14ac:dyDescent="0.3">
      <c r="C15" s="437" t="s">
        <v>85</v>
      </c>
      <c r="D15" s="437"/>
      <c r="E15" s="437"/>
      <c r="F15" s="437"/>
      <c r="G15" s="437"/>
      <c r="H15" s="437"/>
      <c r="I15" s="437"/>
      <c r="J15" s="437"/>
      <c r="K15" s="437"/>
      <c r="L15" s="437"/>
      <c r="M15" s="437"/>
      <c r="N15" s="437"/>
    </row>
    <row r="16" spans="3:14" ht="49.2" customHeight="1" x14ac:dyDescent="0.3">
      <c r="C16" s="437" t="s">
        <v>86</v>
      </c>
      <c r="D16" s="437"/>
      <c r="E16" s="437"/>
      <c r="F16" s="437"/>
      <c r="G16" s="437"/>
      <c r="H16" s="437"/>
      <c r="I16" s="437"/>
      <c r="J16" s="437"/>
      <c r="K16" s="437"/>
      <c r="L16" s="437"/>
      <c r="M16" s="437"/>
      <c r="N16" s="437"/>
    </row>
    <row r="17" spans="3:14" ht="33" customHeight="1" x14ac:dyDescent="0.3">
      <c r="C17" s="447" t="s">
        <v>87</v>
      </c>
      <c r="D17" s="447"/>
      <c r="E17" s="447"/>
      <c r="F17" s="447"/>
      <c r="G17" s="447"/>
      <c r="H17" s="447"/>
      <c r="I17" s="447"/>
      <c r="J17" s="447"/>
      <c r="K17" s="447"/>
      <c r="L17" s="447"/>
      <c r="M17" s="447"/>
      <c r="N17" s="447"/>
    </row>
    <row r="18" spans="3:14" x14ac:dyDescent="0.3">
      <c r="C18" s="188"/>
      <c r="D18" s="188"/>
      <c r="E18" s="188"/>
      <c r="F18" s="188"/>
      <c r="G18" s="188"/>
      <c r="H18" s="188"/>
      <c r="I18" s="188"/>
      <c r="J18" s="188"/>
      <c r="K18" s="188"/>
      <c r="L18" s="188"/>
    </row>
    <row r="19" spans="3:14" x14ac:dyDescent="0.3">
      <c r="C19" s="187" t="s">
        <v>88</v>
      </c>
    </row>
    <row r="20" spans="3:14" ht="9.75" customHeight="1" x14ac:dyDescent="0.3">
      <c r="C20" s="188"/>
      <c r="D20" s="188"/>
      <c r="E20" s="188"/>
      <c r="F20" s="188"/>
      <c r="G20" s="188"/>
      <c r="H20" s="188"/>
      <c r="I20" s="188"/>
      <c r="J20" s="188"/>
      <c r="K20" s="188"/>
      <c r="L20" s="188"/>
    </row>
    <row r="21" spans="3:14" ht="21" customHeight="1" x14ac:dyDescent="0.3">
      <c r="C21" s="437" t="s">
        <v>89</v>
      </c>
      <c r="D21" s="437"/>
      <c r="E21" s="437"/>
      <c r="F21" s="437"/>
      <c r="G21" s="437"/>
      <c r="H21" s="437"/>
      <c r="I21" s="437"/>
      <c r="J21" s="437"/>
      <c r="K21" s="437"/>
      <c r="L21" s="437"/>
      <c r="M21" s="437"/>
      <c r="N21" s="437"/>
    </row>
    <row r="23" spans="3:14" x14ac:dyDescent="0.3">
      <c r="C23" s="187" t="s">
        <v>90</v>
      </c>
    </row>
    <row r="24" spans="3:14" x14ac:dyDescent="0.3">
      <c r="C24" s="187"/>
    </row>
    <row r="25" spans="3:14" x14ac:dyDescent="0.3">
      <c r="C25" s="187" t="s">
        <v>91</v>
      </c>
    </row>
    <row r="27" spans="3:14" ht="79.2" customHeight="1" x14ac:dyDescent="0.3">
      <c r="C27" s="437" t="s">
        <v>92</v>
      </c>
      <c r="D27" s="437"/>
      <c r="E27" s="437"/>
      <c r="F27" s="437"/>
      <c r="G27" s="437"/>
      <c r="H27" s="437"/>
      <c r="I27" s="437"/>
      <c r="J27" s="437"/>
      <c r="K27" s="437"/>
      <c r="L27" s="437"/>
      <c r="M27" s="437"/>
      <c r="N27" s="437"/>
    </row>
    <row r="28" spans="3:14" x14ac:dyDescent="0.3">
      <c r="C28" s="437"/>
      <c r="D28" s="437"/>
      <c r="E28" s="437"/>
      <c r="F28" s="437"/>
      <c r="G28" s="437"/>
      <c r="H28" s="437"/>
      <c r="I28" s="437"/>
      <c r="J28" s="437"/>
      <c r="K28" s="437"/>
      <c r="L28" s="437"/>
    </row>
    <row r="29" spans="3:14" x14ac:dyDescent="0.3">
      <c r="C29" s="187" t="s">
        <v>93</v>
      </c>
    </row>
    <row r="30" spans="3:14" ht="37.950000000000003" customHeight="1" x14ac:dyDescent="0.3">
      <c r="C30" s="437" t="s">
        <v>94</v>
      </c>
      <c r="D30" s="437"/>
      <c r="E30" s="437"/>
      <c r="F30" s="437"/>
      <c r="G30" s="437"/>
      <c r="H30" s="437"/>
      <c r="I30" s="437"/>
      <c r="J30" s="437"/>
      <c r="K30" s="437"/>
      <c r="L30" s="437"/>
      <c r="M30" s="437"/>
      <c r="N30" s="437"/>
    </row>
    <row r="32" spans="3:14" ht="28.5" customHeight="1" x14ac:dyDescent="0.3">
      <c r="C32" s="427" t="s">
        <v>95</v>
      </c>
      <c r="D32" s="427"/>
      <c r="E32" s="427"/>
      <c r="F32" s="427"/>
      <c r="G32" s="427"/>
      <c r="H32" s="427"/>
      <c r="I32" s="446" t="s">
        <v>96</v>
      </c>
      <c r="J32" s="446"/>
      <c r="K32" s="446" t="s">
        <v>97</v>
      </c>
      <c r="L32" s="446"/>
    </row>
    <row r="33" spans="3:14" ht="31.5" customHeight="1" x14ac:dyDescent="0.3">
      <c r="C33" s="441" t="s">
        <v>98</v>
      </c>
      <c r="D33" s="441"/>
      <c r="E33" s="441"/>
      <c r="F33" s="441"/>
      <c r="G33" s="441"/>
      <c r="H33" s="441"/>
      <c r="I33" s="442">
        <v>0</v>
      </c>
      <c r="J33" s="443"/>
      <c r="K33" s="444">
        <v>0.3</v>
      </c>
      <c r="L33" s="445"/>
    </row>
    <row r="34" spans="3:14" ht="42.45" customHeight="1" x14ac:dyDescent="0.3">
      <c r="C34" s="441" t="s">
        <v>99</v>
      </c>
      <c r="D34" s="441"/>
      <c r="E34" s="441"/>
      <c r="F34" s="441"/>
      <c r="G34" s="441"/>
      <c r="H34" s="441"/>
      <c r="I34" s="442">
        <v>0</v>
      </c>
      <c r="J34" s="443"/>
      <c r="K34" s="444">
        <v>0.2</v>
      </c>
      <c r="L34" s="445"/>
    </row>
    <row r="35" spans="3:14" ht="48" customHeight="1" x14ac:dyDescent="0.3">
      <c r="C35" s="441" t="s">
        <v>100</v>
      </c>
      <c r="D35" s="441"/>
      <c r="E35" s="441"/>
      <c r="F35" s="441"/>
      <c r="G35" s="441"/>
      <c r="H35" s="441"/>
      <c r="I35" s="442">
        <v>0</v>
      </c>
      <c r="J35" s="442"/>
      <c r="K35" s="442">
        <v>0.3</v>
      </c>
      <c r="L35" s="443"/>
    </row>
    <row r="36" spans="3:14" ht="36" customHeight="1" x14ac:dyDescent="0.3">
      <c r="C36" s="441" t="s">
        <v>101</v>
      </c>
      <c r="D36" s="441"/>
      <c r="E36" s="441"/>
      <c r="F36" s="441"/>
      <c r="G36" s="441"/>
      <c r="H36" s="441"/>
      <c r="I36" s="442">
        <v>0</v>
      </c>
      <c r="J36" s="443"/>
      <c r="K36" s="444">
        <v>1</v>
      </c>
      <c r="L36" s="445"/>
    </row>
    <row r="37" spans="3:14" ht="36" customHeight="1" x14ac:dyDescent="0.3">
      <c r="C37" s="441" t="s">
        <v>102</v>
      </c>
      <c r="D37" s="441"/>
      <c r="E37" s="441"/>
      <c r="F37" s="441"/>
      <c r="G37" s="441"/>
      <c r="H37" s="441"/>
      <c r="I37" s="442">
        <v>0</v>
      </c>
      <c r="J37" s="443"/>
      <c r="K37" s="444">
        <v>0.3</v>
      </c>
      <c r="L37" s="445"/>
    </row>
    <row r="38" spans="3:14" ht="48" customHeight="1" x14ac:dyDescent="0.3">
      <c r="C38" s="441" t="s">
        <v>103</v>
      </c>
      <c r="D38" s="441"/>
      <c r="E38" s="441"/>
      <c r="F38" s="441"/>
      <c r="G38" s="441"/>
      <c r="H38" s="441"/>
      <c r="I38" s="442">
        <v>0</v>
      </c>
      <c r="J38" s="442"/>
      <c r="K38" s="442">
        <v>0.8</v>
      </c>
      <c r="L38" s="443"/>
    </row>
    <row r="39" spans="3:14" ht="49.5" customHeight="1" x14ac:dyDescent="0.3">
      <c r="C39" s="441" t="s">
        <v>104</v>
      </c>
      <c r="D39" s="441"/>
      <c r="E39" s="441"/>
      <c r="F39" s="441"/>
      <c r="G39" s="441"/>
      <c r="H39" s="441"/>
      <c r="I39" s="442">
        <v>0</v>
      </c>
      <c r="J39" s="443"/>
      <c r="K39" s="442">
        <v>0.7</v>
      </c>
      <c r="L39" s="443"/>
    </row>
    <row r="40" spans="3:14" ht="48" customHeight="1" x14ac:dyDescent="0.3">
      <c r="C40" s="441" t="s">
        <v>105</v>
      </c>
      <c r="D40" s="441"/>
      <c r="E40" s="441"/>
      <c r="F40" s="441"/>
      <c r="G40" s="441"/>
      <c r="H40" s="441"/>
      <c r="I40" s="442">
        <v>0</v>
      </c>
      <c r="J40" s="442"/>
      <c r="K40" s="442">
        <v>0.3</v>
      </c>
      <c r="L40" s="443"/>
    </row>
    <row r="41" spans="3:14" ht="36" customHeight="1" x14ac:dyDescent="0.3">
      <c r="C41" s="441" t="s">
        <v>106</v>
      </c>
      <c r="D41" s="441"/>
      <c r="E41" s="441"/>
      <c r="F41" s="441"/>
      <c r="G41" s="441"/>
      <c r="H41" s="441"/>
      <c r="I41" s="442">
        <v>0</v>
      </c>
      <c r="J41" s="443"/>
      <c r="K41" s="444">
        <v>0.3</v>
      </c>
      <c r="L41" s="445"/>
    </row>
    <row r="42" spans="3:14" ht="15" customHeight="1" x14ac:dyDescent="0.3">
      <c r="C42" s="188"/>
      <c r="D42" s="188"/>
      <c r="E42" s="188"/>
      <c r="F42" s="188"/>
      <c r="G42" s="188"/>
      <c r="H42" s="188"/>
      <c r="I42" s="189"/>
      <c r="J42" s="190"/>
      <c r="K42" s="190"/>
      <c r="L42" s="190"/>
    </row>
    <row r="43" spans="3:14" ht="66" customHeight="1" x14ac:dyDescent="0.3">
      <c r="C43" s="437" t="s">
        <v>107</v>
      </c>
      <c r="D43" s="437"/>
      <c r="E43" s="437"/>
      <c r="F43" s="437"/>
      <c r="G43" s="437"/>
      <c r="H43" s="437"/>
      <c r="I43" s="437"/>
      <c r="J43" s="437"/>
      <c r="K43" s="437"/>
      <c r="L43" s="437"/>
    </row>
    <row r="44" spans="3:14" x14ac:dyDescent="0.3">
      <c r="C44" s="187" t="s">
        <v>108</v>
      </c>
      <c r="D44" s="188"/>
      <c r="E44" s="188"/>
      <c r="F44" s="188"/>
      <c r="G44" s="188"/>
      <c r="H44" s="188"/>
      <c r="I44" s="188"/>
      <c r="J44" s="188"/>
      <c r="K44" s="188"/>
      <c r="L44" s="188"/>
    </row>
    <row r="45" spans="3:14" ht="12" customHeight="1" x14ac:dyDescent="0.3">
      <c r="C45" s="188"/>
      <c r="D45" s="188"/>
      <c r="E45" s="188"/>
      <c r="F45" s="188"/>
      <c r="G45" s="188"/>
      <c r="H45" s="188"/>
      <c r="I45" s="188"/>
      <c r="J45" s="188"/>
      <c r="K45" s="188"/>
      <c r="L45" s="188"/>
    </row>
    <row r="46" spans="3:14" ht="79.2" customHeight="1" x14ac:dyDescent="0.3">
      <c r="C46" s="437" t="s">
        <v>109</v>
      </c>
      <c r="D46" s="437"/>
      <c r="E46" s="437"/>
      <c r="F46" s="437"/>
      <c r="G46" s="437"/>
      <c r="H46" s="437"/>
      <c r="I46" s="437"/>
      <c r="J46" s="437"/>
      <c r="K46" s="437"/>
      <c r="L46" s="437"/>
      <c r="M46" s="437"/>
      <c r="N46" s="437"/>
    </row>
    <row r="47" spans="3:14" x14ac:dyDescent="0.3">
      <c r="C47" s="188"/>
      <c r="D47" s="188"/>
      <c r="E47" s="188"/>
      <c r="F47" s="188"/>
      <c r="G47" s="188"/>
      <c r="H47" s="188"/>
      <c r="I47" s="188"/>
      <c r="J47" s="188"/>
      <c r="K47" s="188"/>
      <c r="L47" s="188"/>
    </row>
    <row r="48" spans="3:14" x14ac:dyDescent="0.3">
      <c r="C48" s="187" t="s">
        <v>110</v>
      </c>
      <c r="D48" s="188"/>
      <c r="E48" s="188"/>
      <c r="F48" s="188"/>
      <c r="G48" s="188"/>
      <c r="H48" s="188"/>
      <c r="I48" s="188"/>
      <c r="J48" s="188"/>
      <c r="K48" s="188"/>
      <c r="L48" s="188"/>
    </row>
    <row r="49" spans="3:14" ht="6.75" customHeight="1" x14ac:dyDescent="0.3">
      <c r="C49" s="188"/>
      <c r="D49" s="188"/>
      <c r="E49" s="188"/>
      <c r="F49" s="188"/>
      <c r="G49" s="188"/>
      <c r="H49" s="188"/>
      <c r="I49" s="188"/>
      <c r="J49" s="188"/>
      <c r="K49" s="188"/>
      <c r="L49" s="188"/>
    </row>
    <row r="50" spans="3:14" ht="39.450000000000003" customHeight="1" x14ac:dyDescent="0.3">
      <c r="C50" s="437" t="s">
        <v>111</v>
      </c>
      <c r="D50" s="437"/>
      <c r="E50" s="437"/>
      <c r="F50" s="437"/>
      <c r="G50" s="437"/>
      <c r="H50" s="437"/>
      <c r="I50" s="437"/>
      <c r="J50" s="437"/>
      <c r="K50" s="437"/>
      <c r="L50" s="437"/>
      <c r="M50" s="437"/>
      <c r="N50" s="437"/>
    </row>
    <row r="51" spans="3:14" x14ac:dyDescent="0.3">
      <c r="C51" s="188"/>
      <c r="D51" s="188"/>
      <c r="E51" s="188"/>
      <c r="F51" s="188"/>
      <c r="G51" s="188"/>
      <c r="H51" s="188"/>
      <c r="I51" s="188"/>
      <c r="J51" s="188"/>
      <c r="K51" s="188"/>
      <c r="L51" s="188"/>
    </row>
    <row r="52" spans="3:14" x14ac:dyDescent="0.3">
      <c r="C52" s="187" t="s">
        <v>112</v>
      </c>
    </row>
    <row r="53" spans="3:14" x14ac:dyDescent="0.3">
      <c r="C53" s="187"/>
    </row>
    <row r="54" spans="3:14" x14ac:dyDescent="0.3">
      <c r="C54" s="187" t="s">
        <v>113</v>
      </c>
    </row>
    <row r="55" spans="3:14" ht="67.5" customHeight="1" x14ac:dyDescent="0.3">
      <c r="C55" s="437" t="s">
        <v>114</v>
      </c>
      <c r="D55" s="437"/>
      <c r="E55" s="437"/>
      <c r="F55" s="437"/>
      <c r="G55" s="437"/>
      <c r="H55" s="437"/>
      <c r="I55" s="437"/>
      <c r="J55" s="437"/>
      <c r="K55" s="437"/>
      <c r="L55" s="437"/>
      <c r="M55" s="437"/>
      <c r="N55" s="437"/>
    </row>
    <row r="57" spans="3:14" ht="19.2" customHeight="1" x14ac:dyDescent="0.3">
      <c r="C57" s="187" t="s">
        <v>115</v>
      </c>
    </row>
    <row r="58" spans="3:14" ht="33" customHeight="1" x14ac:dyDescent="0.3">
      <c r="C58" s="437" t="s">
        <v>116</v>
      </c>
      <c r="D58" s="437"/>
      <c r="E58" s="437"/>
      <c r="F58" s="437"/>
      <c r="G58" s="437"/>
      <c r="H58" s="437"/>
      <c r="I58" s="437"/>
      <c r="J58" s="437"/>
      <c r="K58" s="437"/>
      <c r="L58" s="437"/>
      <c r="M58" s="437"/>
      <c r="N58" s="437"/>
    </row>
    <row r="59" spans="3:14" ht="21.45" customHeight="1" x14ac:dyDescent="0.3">
      <c r="C59" s="188"/>
      <c r="D59" s="188"/>
      <c r="E59" s="188"/>
      <c r="F59" s="188"/>
      <c r="G59" s="188"/>
      <c r="H59" s="188"/>
      <c r="I59" s="188"/>
      <c r="J59" s="188"/>
      <c r="K59" s="188"/>
      <c r="L59" s="188"/>
      <c r="M59" s="188"/>
      <c r="N59" s="188"/>
    </row>
    <row r="60" spans="3:14" x14ac:dyDescent="0.3">
      <c r="C60" s="187" t="s">
        <v>117</v>
      </c>
    </row>
    <row r="61" spans="3:14" x14ac:dyDescent="0.3">
      <c r="C61" s="187"/>
    </row>
    <row r="62" spans="3:14" x14ac:dyDescent="0.3">
      <c r="C62" s="187" t="s">
        <v>118</v>
      </c>
    </row>
    <row r="63" spans="3:14" ht="55.5" customHeight="1" x14ac:dyDescent="0.3">
      <c r="C63" s="437" t="s">
        <v>119</v>
      </c>
      <c r="D63" s="437"/>
      <c r="E63" s="437"/>
      <c r="F63" s="437"/>
      <c r="G63" s="437"/>
      <c r="H63" s="437"/>
      <c r="I63" s="437"/>
      <c r="J63" s="437"/>
      <c r="K63" s="437"/>
      <c r="L63" s="437"/>
      <c r="M63" s="437"/>
      <c r="N63" s="437"/>
    </row>
    <row r="64" spans="3:14" ht="17.7" customHeight="1" x14ac:dyDescent="0.3">
      <c r="C64" s="437"/>
      <c r="D64" s="437"/>
      <c r="E64" s="437"/>
      <c r="F64" s="437"/>
      <c r="G64" s="437"/>
      <c r="H64" s="437"/>
      <c r="I64" s="437"/>
      <c r="J64" s="437"/>
      <c r="K64" s="437"/>
      <c r="L64" s="437"/>
      <c r="M64" s="437"/>
      <c r="N64" s="437"/>
    </row>
    <row r="65" spans="3:14" x14ac:dyDescent="0.3">
      <c r="C65" s="187" t="s">
        <v>120</v>
      </c>
    </row>
    <row r="66" spans="3:14" x14ac:dyDescent="0.3">
      <c r="C66" s="437" t="s">
        <v>451</v>
      </c>
      <c r="D66" s="437"/>
      <c r="E66" s="437"/>
      <c r="F66" s="437"/>
      <c r="G66" s="437"/>
      <c r="H66" s="437"/>
      <c r="I66" s="437"/>
      <c r="J66" s="437"/>
      <c r="K66" s="437"/>
      <c r="L66" s="437"/>
      <c r="M66" s="437"/>
      <c r="N66" s="437"/>
    </row>
    <row r="68" spans="3:14" x14ac:dyDescent="0.3">
      <c r="C68" s="187" t="s">
        <v>121</v>
      </c>
      <c r="D68" s="188"/>
      <c r="E68" s="188"/>
      <c r="F68" s="188"/>
      <c r="G68" s="188"/>
      <c r="H68" s="188"/>
      <c r="I68" s="188"/>
      <c r="J68" s="188"/>
      <c r="K68" s="188"/>
      <c r="L68" s="188"/>
    </row>
    <row r="69" spans="3:14" x14ac:dyDescent="0.3">
      <c r="C69" s="437" t="s">
        <v>122</v>
      </c>
      <c r="D69" s="437"/>
      <c r="E69" s="437"/>
      <c r="F69" s="437"/>
      <c r="G69" s="437"/>
      <c r="H69" s="437"/>
      <c r="I69" s="437"/>
      <c r="J69" s="437"/>
      <c r="K69" s="437"/>
      <c r="L69" s="437"/>
      <c r="M69" s="437"/>
      <c r="N69" s="437"/>
    </row>
    <row r="70" spans="3:14" ht="31.95" customHeight="1" x14ac:dyDescent="0.3">
      <c r="C70" s="437" t="s">
        <v>123</v>
      </c>
      <c r="D70" s="437"/>
      <c r="E70" s="437"/>
      <c r="F70" s="437"/>
      <c r="G70" s="437"/>
      <c r="H70" s="437"/>
      <c r="I70" s="437"/>
      <c r="J70" s="437"/>
      <c r="K70" s="437"/>
      <c r="L70" s="437"/>
      <c r="M70" s="437"/>
      <c r="N70" s="437"/>
    </row>
    <row r="71" spans="3:14" ht="12.45" customHeight="1" x14ac:dyDescent="0.3">
      <c r="C71" s="188"/>
      <c r="D71" s="188"/>
      <c r="E71" s="188"/>
      <c r="F71" s="188"/>
      <c r="G71" s="188"/>
      <c r="H71" s="188"/>
      <c r="I71" s="188"/>
      <c r="J71" s="188"/>
      <c r="K71" s="188"/>
      <c r="L71" s="188"/>
      <c r="M71" s="188"/>
      <c r="N71" s="188"/>
    </row>
    <row r="72" spans="3:14" ht="19.2" customHeight="1" x14ac:dyDescent="0.3">
      <c r="C72" s="187" t="s">
        <v>124</v>
      </c>
      <c r="D72" s="187"/>
      <c r="E72" s="187"/>
      <c r="F72" s="187"/>
      <c r="G72" s="187"/>
      <c r="H72" s="187"/>
      <c r="I72" s="187"/>
      <c r="J72" s="187"/>
      <c r="K72" s="187"/>
      <c r="L72" s="187"/>
      <c r="M72" s="187"/>
      <c r="N72" s="187"/>
    </row>
    <row r="73" spans="3:14" ht="44.25" customHeight="1" x14ac:dyDescent="0.3">
      <c r="C73" s="437" t="s">
        <v>452</v>
      </c>
      <c r="D73" s="437"/>
      <c r="E73" s="437"/>
      <c r="F73" s="437"/>
      <c r="G73" s="437"/>
      <c r="H73" s="437"/>
      <c r="I73" s="437"/>
      <c r="J73" s="437"/>
      <c r="K73" s="437"/>
      <c r="L73" s="437"/>
      <c r="M73" s="437"/>
      <c r="N73" s="437"/>
    </row>
    <row r="74" spans="3:14" ht="15" customHeight="1" x14ac:dyDescent="0.3">
      <c r="C74" s="188"/>
      <c r="D74" s="188"/>
      <c r="E74" s="188"/>
      <c r="F74" s="188"/>
      <c r="G74" s="188"/>
      <c r="H74" s="188"/>
      <c r="I74" s="188"/>
      <c r="J74" s="188"/>
      <c r="K74" s="188"/>
      <c r="L74" s="188"/>
      <c r="M74" s="188"/>
      <c r="N74" s="188"/>
    </row>
    <row r="75" spans="3:14" ht="19.2" customHeight="1" x14ac:dyDescent="0.3">
      <c r="C75" s="187" t="s">
        <v>125</v>
      </c>
      <c r="D75" s="187"/>
      <c r="E75" s="187"/>
      <c r="F75" s="187"/>
      <c r="G75" s="187"/>
      <c r="H75" s="187"/>
      <c r="I75" s="187"/>
      <c r="J75" s="187"/>
      <c r="K75" s="187"/>
      <c r="L75" s="187"/>
      <c r="M75" s="187"/>
      <c r="N75" s="187"/>
    </row>
    <row r="76" spans="3:14" ht="16.5" customHeight="1" x14ac:dyDescent="0.3">
      <c r="C76" s="437" t="s">
        <v>126</v>
      </c>
      <c r="D76" s="437"/>
      <c r="E76" s="437"/>
      <c r="F76" s="437"/>
      <c r="G76" s="437"/>
      <c r="H76" s="437"/>
      <c r="I76" s="437"/>
      <c r="J76" s="437"/>
      <c r="K76" s="437"/>
      <c r="L76" s="437"/>
      <c r="M76" s="437"/>
      <c r="N76" s="437"/>
    </row>
    <row r="77" spans="3:14" ht="19.2" customHeight="1" x14ac:dyDescent="0.3">
      <c r="C77" s="187"/>
      <c r="D77" s="187"/>
      <c r="E77" s="187"/>
      <c r="F77" s="187"/>
      <c r="G77" s="187"/>
      <c r="H77" s="187"/>
      <c r="I77" s="187"/>
      <c r="J77" s="187"/>
      <c r="K77" s="187"/>
      <c r="L77" s="187"/>
      <c r="M77" s="187"/>
      <c r="N77" s="187"/>
    </row>
    <row r="78" spans="3:14" s="194" customFormat="1" x14ac:dyDescent="0.3">
      <c r="C78" s="191" t="s">
        <v>127</v>
      </c>
      <c r="D78" s="191"/>
      <c r="E78" s="192"/>
      <c r="F78" s="192"/>
      <c r="G78" s="193"/>
      <c r="H78" s="188"/>
      <c r="I78" s="188"/>
      <c r="J78" s="188"/>
      <c r="K78" s="188"/>
      <c r="L78" s="188"/>
    </row>
    <row r="79" spans="3:14" s="194" customFormat="1" ht="15" customHeight="1" x14ac:dyDescent="0.3">
      <c r="C79" s="192"/>
      <c r="D79" s="192"/>
      <c r="E79" s="192"/>
      <c r="F79" s="195"/>
      <c r="G79" s="193"/>
      <c r="H79" s="188"/>
      <c r="I79" s="188"/>
      <c r="J79" s="188"/>
      <c r="K79" s="188"/>
      <c r="L79" s="188"/>
    </row>
    <row r="80" spans="3:14" x14ac:dyDescent="0.3">
      <c r="C80" s="438" t="s">
        <v>128</v>
      </c>
      <c r="D80" s="434"/>
      <c r="E80" s="196">
        <v>45747</v>
      </c>
      <c r="F80" s="196">
        <v>45382</v>
      </c>
      <c r="G80" s="193"/>
    </row>
    <row r="81" spans="2:8" ht="15.75" customHeight="1" x14ac:dyDescent="0.3">
      <c r="B81" s="197">
        <v>5110110302</v>
      </c>
      <c r="C81" s="198" t="s">
        <v>347</v>
      </c>
      <c r="D81" s="199"/>
      <c r="E81" s="200">
        <v>32474</v>
      </c>
      <c r="F81" s="201">
        <v>8905.0400000000009</v>
      </c>
      <c r="G81" s="202"/>
    </row>
    <row r="82" spans="2:8" ht="15.75" customHeight="1" x14ac:dyDescent="0.3">
      <c r="B82" s="197">
        <v>5110320102</v>
      </c>
      <c r="C82" s="198" t="s">
        <v>213</v>
      </c>
      <c r="D82" s="199"/>
      <c r="E82" s="200">
        <v>224</v>
      </c>
      <c r="F82" s="201">
        <v>944.92</v>
      </c>
      <c r="G82" s="202"/>
    </row>
    <row r="83" spans="2:8" ht="15.75" customHeight="1" x14ac:dyDescent="0.3">
      <c r="B83" s="197">
        <v>5110320202</v>
      </c>
      <c r="C83" s="198" t="s">
        <v>215</v>
      </c>
      <c r="D83" s="199"/>
      <c r="E83" s="200">
        <v>3383</v>
      </c>
      <c r="F83" s="201">
        <v>0</v>
      </c>
      <c r="G83" s="202"/>
    </row>
    <row r="84" spans="2:8" ht="15.75" customHeight="1" x14ac:dyDescent="0.3">
      <c r="B84" s="197">
        <v>5110320302</v>
      </c>
      <c r="C84" s="198" t="s">
        <v>217</v>
      </c>
      <c r="D84" s="199"/>
      <c r="E84" s="200">
        <v>1281</v>
      </c>
      <c r="F84" s="201">
        <v>0</v>
      </c>
      <c r="G84" s="202"/>
    </row>
    <row r="85" spans="2:8" ht="15.75" customHeight="1" x14ac:dyDescent="0.3">
      <c r="B85" s="197">
        <v>5110320402</v>
      </c>
      <c r="C85" s="198" t="s">
        <v>220</v>
      </c>
      <c r="D85" s="199"/>
      <c r="E85" s="200">
        <v>1819</v>
      </c>
      <c r="F85" s="201">
        <v>0</v>
      </c>
      <c r="G85" s="202"/>
    </row>
    <row r="86" spans="2:8" x14ac:dyDescent="0.3">
      <c r="C86" s="367" t="s">
        <v>129</v>
      </c>
      <c r="D86" s="368"/>
      <c r="E86" s="369">
        <v>39181</v>
      </c>
      <c r="F86" s="369">
        <v>9849.9600000000009</v>
      </c>
      <c r="G86" s="203">
        <v>0</v>
      </c>
      <c r="H86" s="204"/>
    </row>
    <row r="87" spans="2:8" x14ac:dyDescent="0.3">
      <c r="C87" s="187"/>
      <c r="D87" s="187"/>
      <c r="E87" s="205"/>
      <c r="F87" s="192"/>
      <c r="G87" s="202"/>
    </row>
    <row r="88" spans="2:8" x14ac:dyDescent="0.3">
      <c r="C88" s="191" t="s">
        <v>130</v>
      </c>
      <c r="D88" s="191"/>
      <c r="E88" s="192"/>
      <c r="F88" s="192"/>
      <c r="G88" s="193"/>
    </row>
    <row r="89" spans="2:8" x14ac:dyDescent="0.3">
      <c r="C89" s="192" t="s">
        <v>448</v>
      </c>
      <c r="D89" s="192"/>
      <c r="E89" s="192"/>
      <c r="F89" s="195"/>
      <c r="G89" s="193"/>
    </row>
    <row r="90" spans="2:8" x14ac:dyDescent="0.3">
      <c r="C90" s="192"/>
      <c r="D90" s="192"/>
      <c r="E90" s="192"/>
      <c r="F90" s="195"/>
      <c r="G90" s="192"/>
    </row>
    <row r="91" spans="2:8" ht="34.200000000000003" customHeight="1" x14ac:dyDescent="0.3">
      <c r="C91" s="439" t="s">
        <v>131</v>
      </c>
      <c r="D91" s="440"/>
      <c r="E91" s="206" t="s">
        <v>132</v>
      </c>
      <c r="F91" s="206" t="s">
        <v>133</v>
      </c>
      <c r="G91" s="206" t="s">
        <v>134</v>
      </c>
    </row>
    <row r="92" spans="2:8" x14ac:dyDescent="0.3">
      <c r="C92" s="370" t="s">
        <v>135</v>
      </c>
      <c r="D92" s="371"/>
      <c r="E92" s="372"/>
      <c r="F92" s="372"/>
      <c r="G92" s="373"/>
    </row>
    <row r="93" spans="2:8" x14ac:dyDescent="0.3">
      <c r="C93" s="198" t="s">
        <v>136</v>
      </c>
      <c r="D93" s="199"/>
      <c r="E93" s="343">
        <v>1097125.583014</v>
      </c>
      <c r="F93" s="344">
        <v>15449655866.67</v>
      </c>
      <c r="G93" s="207">
        <v>61</v>
      </c>
    </row>
    <row r="94" spans="2:8" x14ac:dyDescent="0.3">
      <c r="C94" s="198" t="s">
        <v>137</v>
      </c>
      <c r="D94" s="199"/>
      <c r="E94" s="343">
        <v>1102581.1776109999</v>
      </c>
      <c r="F94" s="344">
        <v>17301448877.09</v>
      </c>
      <c r="G94" s="207">
        <v>61</v>
      </c>
    </row>
    <row r="95" spans="2:8" x14ac:dyDescent="0.3">
      <c r="C95" s="198" t="s">
        <v>138</v>
      </c>
      <c r="D95" s="199"/>
      <c r="E95" s="343">
        <v>1108931.111732</v>
      </c>
      <c r="F95" s="344">
        <v>15720846367.200001</v>
      </c>
      <c r="G95" s="207">
        <v>64</v>
      </c>
    </row>
    <row r="96" spans="2:8" x14ac:dyDescent="0.3">
      <c r="C96" s="192"/>
      <c r="D96" s="192"/>
      <c r="E96" s="192"/>
      <c r="F96" s="208"/>
      <c r="G96" s="192"/>
    </row>
    <row r="97" spans="2:11" x14ac:dyDescent="0.3">
      <c r="C97" s="192"/>
      <c r="D97" s="192"/>
      <c r="E97" s="192"/>
      <c r="F97" s="208"/>
      <c r="G97" s="192"/>
    </row>
    <row r="98" spans="2:11" x14ac:dyDescent="0.3">
      <c r="C98" s="191" t="s">
        <v>139</v>
      </c>
      <c r="D98" s="191"/>
      <c r="E98" s="192"/>
      <c r="F98" s="195"/>
      <c r="G98" s="192"/>
    </row>
    <row r="99" spans="2:11" x14ac:dyDescent="0.3">
      <c r="C99" s="191"/>
      <c r="D99" s="191"/>
      <c r="E99" s="192"/>
      <c r="F99" s="195"/>
      <c r="G99" s="192"/>
    </row>
    <row r="100" spans="2:11" x14ac:dyDescent="0.3">
      <c r="C100" s="191" t="s">
        <v>140</v>
      </c>
      <c r="D100" s="191"/>
      <c r="E100" s="192"/>
      <c r="F100" s="192"/>
      <c r="G100" s="192"/>
    </row>
    <row r="101" spans="2:11" x14ac:dyDescent="0.3">
      <c r="C101" s="192" t="s">
        <v>141</v>
      </c>
      <c r="D101" s="192"/>
      <c r="E101" s="192"/>
      <c r="F101" s="192"/>
      <c r="G101" s="192"/>
    </row>
    <row r="102" spans="2:11" x14ac:dyDescent="0.3">
      <c r="C102" s="192" t="s">
        <v>142</v>
      </c>
      <c r="D102" s="191"/>
      <c r="E102" s="192"/>
      <c r="F102" s="192"/>
      <c r="G102" s="192"/>
    </row>
    <row r="103" spans="2:11" x14ac:dyDescent="0.3">
      <c r="C103" s="192"/>
      <c r="D103" s="191"/>
      <c r="E103" s="192"/>
      <c r="F103" s="192"/>
      <c r="G103" s="192"/>
    </row>
    <row r="104" spans="2:11" x14ac:dyDescent="0.3">
      <c r="C104" s="438" t="s">
        <v>128</v>
      </c>
      <c r="D104" s="434"/>
      <c r="E104" s="196">
        <v>45747</v>
      </c>
      <c r="F104" s="196">
        <v>45657</v>
      </c>
      <c r="G104" s="192"/>
    </row>
    <row r="105" spans="2:11" x14ac:dyDescent="0.3">
      <c r="B105" s="197">
        <v>1111111102</v>
      </c>
      <c r="C105" s="198" t="s">
        <v>143</v>
      </c>
      <c r="D105" s="199"/>
      <c r="E105" s="200">
        <v>0</v>
      </c>
      <c r="F105" s="201">
        <v>0.01</v>
      </c>
      <c r="G105" s="192"/>
    </row>
    <row r="106" spans="2:11" x14ac:dyDescent="0.3">
      <c r="B106" s="197">
        <v>1111111103</v>
      </c>
      <c r="C106" s="198" t="s">
        <v>144</v>
      </c>
      <c r="D106" s="199"/>
      <c r="E106" s="200">
        <v>173507</v>
      </c>
      <c r="F106" s="201">
        <v>107889.17</v>
      </c>
      <c r="G106" s="192"/>
    </row>
    <row r="107" spans="2:11" x14ac:dyDescent="0.3">
      <c r="B107" s="202"/>
      <c r="C107" s="198" t="s">
        <v>145</v>
      </c>
      <c r="D107" s="199"/>
      <c r="E107" s="200">
        <v>0</v>
      </c>
      <c r="F107" s="201">
        <v>383500.11</v>
      </c>
      <c r="G107" s="192"/>
    </row>
    <row r="108" spans="2:11" x14ac:dyDescent="0.3">
      <c r="C108" s="367" t="s">
        <v>129</v>
      </c>
      <c r="D108" s="368"/>
      <c r="E108" s="369">
        <v>173507</v>
      </c>
      <c r="F108" s="369">
        <v>491389.29</v>
      </c>
      <c r="G108" s="374"/>
      <c r="H108" s="209"/>
    </row>
    <row r="109" spans="2:11" x14ac:dyDescent="0.3">
      <c r="C109" s="192"/>
      <c r="D109" s="210"/>
      <c r="E109" s="202"/>
      <c r="F109" s="192"/>
      <c r="G109" s="192"/>
      <c r="I109" s="211"/>
      <c r="K109" s="211"/>
    </row>
    <row r="110" spans="2:11" x14ac:dyDescent="0.3">
      <c r="C110" s="191" t="s">
        <v>146</v>
      </c>
      <c r="D110" s="191"/>
      <c r="E110" s="212"/>
    </row>
    <row r="111" spans="2:11" x14ac:dyDescent="0.3">
      <c r="C111" s="192" t="s">
        <v>453</v>
      </c>
      <c r="D111" s="191"/>
      <c r="E111" s="212"/>
    </row>
    <row r="112" spans="2:11" x14ac:dyDescent="0.3">
      <c r="C112" s="191"/>
      <c r="D112" s="191"/>
      <c r="E112" s="212"/>
    </row>
    <row r="113" spans="2:8" x14ac:dyDescent="0.3">
      <c r="C113" s="191"/>
      <c r="D113" s="191"/>
      <c r="E113" s="212"/>
    </row>
    <row r="114" spans="2:8" x14ac:dyDescent="0.3">
      <c r="C114" s="191" t="s">
        <v>147</v>
      </c>
      <c r="D114" s="191"/>
      <c r="E114" s="212"/>
    </row>
    <row r="115" spans="2:8" x14ac:dyDescent="0.3">
      <c r="C115" s="192" t="s">
        <v>148</v>
      </c>
      <c r="D115" s="192"/>
      <c r="E115" s="192"/>
    </row>
    <row r="116" spans="2:8" x14ac:dyDescent="0.3">
      <c r="C116" s="213"/>
      <c r="D116" s="213"/>
      <c r="E116" s="192"/>
    </row>
    <row r="117" spans="2:8" x14ac:dyDescent="0.3">
      <c r="C117" s="408" t="s">
        <v>128</v>
      </c>
      <c r="D117" s="434"/>
      <c r="E117" s="196">
        <v>45747</v>
      </c>
      <c r="F117" s="196">
        <v>45657</v>
      </c>
    </row>
    <row r="118" spans="2:8" x14ac:dyDescent="0.25">
      <c r="B118" s="214">
        <v>21101402</v>
      </c>
      <c r="C118" s="215" t="s">
        <v>304</v>
      </c>
      <c r="D118" s="199"/>
      <c r="E118" s="200">
        <v>12442</v>
      </c>
      <c r="F118" s="201">
        <v>10060.11</v>
      </c>
    </row>
    <row r="119" spans="2:8" x14ac:dyDescent="0.3">
      <c r="C119" s="367" t="s">
        <v>129</v>
      </c>
      <c r="D119" s="368"/>
      <c r="E119" s="369">
        <v>12442</v>
      </c>
      <c r="F119" s="369">
        <v>10060.11</v>
      </c>
      <c r="G119" s="209">
        <v>0</v>
      </c>
      <c r="H119" s="209">
        <v>8526</v>
      </c>
    </row>
    <row r="120" spans="2:8" x14ac:dyDescent="0.3">
      <c r="C120" s="213"/>
      <c r="D120" s="213"/>
      <c r="E120" s="192"/>
      <c r="G120" s="214"/>
      <c r="H120" s="214"/>
    </row>
    <row r="121" spans="2:8" x14ac:dyDescent="0.3">
      <c r="C121" s="191" t="s">
        <v>149</v>
      </c>
      <c r="D121" s="191"/>
      <c r="E121" s="212"/>
      <c r="G121" s="214"/>
      <c r="H121" s="214"/>
    </row>
    <row r="122" spans="2:8" x14ac:dyDescent="0.3">
      <c r="C122" s="192" t="s">
        <v>150</v>
      </c>
      <c r="D122" s="192"/>
      <c r="E122" s="192"/>
      <c r="G122" s="214"/>
      <c r="H122" s="214"/>
    </row>
    <row r="123" spans="2:8" x14ac:dyDescent="0.3">
      <c r="C123" s="192"/>
      <c r="D123" s="192"/>
      <c r="E123" s="192"/>
      <c r="G123" s="214"/>
      <c r="H123" s="214"/>
    </row>
    <row r="124" spans="2:8" x14ac:dyDescent="0.3">
      <c r="C124" s="196" t="s">
        <v>128</v>
      </c>
      <c r="D124" s="196">
        <v>45747</v>
      </c>
      <c r="E124" s="196">
        <v>45382</v>
      </c>
      <c r="F124" s="214"/>
      <c r="G124" s="214"/>
    </row>
    <row r="125" spans="2:8" x14ac:dyDescent="0.25">
      <c r="C125" s="216" t="s">
        <v>44</v>
      </c>
      <c r="D125" s="201">
        <v>0</v>
      </c>
      <c r="E125" s="201">
        <v>51507.47</v>
      </c>
      <c r="F125" s="214"/>
    </row>
    <row r="126" spans="2:8" x14ac:dyDescent="0.25">
      <c r="B126" s="346">
        <v>4130110102</v>
      </c>
      <c r="C126" s="345" t="s">
        <v>213</v>
      </c>
      <c r="D126" s="200">
        <v>7818</v>
      </c>
      <c r="E126" s="201"/>
      <c r="F126" s="214"/>
    </row>
    <row r="127" spans="2:8" x14ac:dyDescent="0.25">
      <c r="B127" s="214">
        <v>4130110202</v>
      </c>
      <c r="C127" s="345" t="s">
        <v>215</v>
      </c>
      <c r="D127" s="200">
        <v>22013</v>
      </c>
      <c r="E127" s="201"/>
      <c r="F127" s="214"/>
    </row>
    <row r="128" spans="2:8" x14ac:dyDescent="0.25">
      <c r="B128" s="214">
        <v>4130110302</v>
      </c>
      <c r="C128" s="345" t="s">
        <v>217</v>
      </c>
      <c r="D128" s="200">
        <v>63514</v>
      </c>
      <c r="E128" s="201"/>
      <c r="F128" s="214"/>
    </row>
    <row r="129" spans="2:12" x14ac:dyDescent="0.25">
      <c r="B129" s="214">
        <v>4130110402</v>
      </c>
      <c r="C129" s="345" t="s">
        <v>220</v>
      </c>
      <c r="D129" s="200">
        <v>15066</v>
      </c>
      <c r="E129" s="201"/>
      <c r="F129" s="214"/>
    </row>
    <row r="130" spans="2:12" x14ac:dyDescent="0.25">
      <c r="B130" s="214">
        <v>4130110502</v>
      </c>
      <c r="C130" s="345" t="s">
        <v>222</v>
      </c>
      <c r="D130" s="200">
        <v>12232</v>
      </c>
      <c r="E130" s="201"/>
      <c r="F130" s="214"/>
    </row>
    <row r="131" spans="2:12" x14ac:dyDescent="0.25">
      <c r="B131" s="214">
        <v>4130210102</v>
      </c>
      <c r="C131" s="345" t="s">
        <v>213</v>
      </c>
      <c r="D131" s="200">
        <v>38</v>
      </c>
      <c r="E131" s="201"/>
      <c r="F131" s="214"/>
    </row>
    <row r="132" spans="2:12" x14ac:dyDescent="0.25">
      <c r="B132" s="214">
        <v>4130210202</v>
      </c>
      <c r="C132" s="345" t="s">
        <v>215</v>
      </c>
      <c r="D132" s="200">
        <v>100</v>
      </c>
      <c r="E132" s="201"/>
      <c r="F132" s="214"/>
    </row>
    <row r="133" spans="2:12" x14ac:dyDescent="0.25">
      <c r="B133" s="214">
        <v>4130210402</v>
      </c>
      <c r="C133" s="345" t="s">
        <v>220</v>
      </c>
      <c r="D133" s="200">
        <v>56</v>
      </c>
      <c r="E133" s="201"/>
      <c r="F133" s="214"/>
    </row>
    <row r="134" spans="2:12" x14ac:dyDescent="0.25">
      <c r="B134" s="214">
        <v>4130210702</v>
      </c>
      <c r="C134" s="345" t="s">
        <v>328</v>
      </c>
      <c r="D134" s="200">
        <v>1714</v>
      </c>
      <c r="E134" s="201"/>
      <c r="F134" s="214"/>
    </row>
    <row r="135" spans="2:12" x14ac:dyDescent="0.25">
      <c r="B135" s="214">
        <v>4130230302</v>
      </c>
      <c r="C135" s="345" t="s">
        <v>217</v>
      </c>
      <c r="D135" s="200">
        <v>6986</v>
      </c>
      <c r="E135" s="201"/>
      <c r="F135" s="214"/>
    </row>
    <row r="136" spans="2:12" x14ac:dyDescent="0.25">
      <c r="B136" s="214">
        <v>4210110202</v>
      </c>
      <c r="C136" s="345" t="s">
        <v>338</v>
      </c>
      <c r="D136" s="200">
        <v>639</v>
      </c>
      <c r="E136" s="201"/>
      <c r="F136" s="214"/>
    </row>
    <row r="137" spans="2:12" x14ac:dyDescent="0.25">
      <c r="B137" s="214">
        <v>48101102</v>
      </c>
      <c r="C137" s="345" t="s">
        <v>341</v>
      </c>
      <c r="D137" s="200">
        <v>17</v>
      </c>
      <c r="E137" s="201"/>
      <c r="F137" s="214"/>
    </row>
    <row r="138" spans="2:12" x14ac:dyDescent="0.3">
      <c r="C138" s="367" t="s">
        <v>129</v>
      </c>
      <c r="D138" s="369">
        <v>130193</v>
      </c>
      <c r="E138" s="369">
        <v>51507.47</v>
      </c>
      <c r="F138" s="375"/>
      <c r="G138" s="209">
        <v>40544.040000000008</v>
      </c>
    </row>
    <row r="139" spans="2:12" x14ac:dyDescent="0.3">
      <c r="C139" s="213"/>
      <c r="D139" s="213"/>
      <c r="E139" s="192"/>
      <c r="G139" s="214"/>
      <c r="H139" s="214"/>
    </row>
    <row r="140" spans="2:12" x14ac:dyDescent="0.3">
      <c r="C140" s="191" t="s">
        <v>151</v>
      </c>
      <c r="D140" s="191"/>
      <c r="E140" s="212"/>
    </row>
    <row r="141" spans="2:12" x14ac:dyDescent="0.3">
      <c r="C141" s="192" t="s">
        <v>454</v>
      </c>
      <c r="D141" s="192"/>
      <c r="E141" s="192"/>
    </row>
    <row r="142" spans="2:12" x14ac:dyDescent="0.3">
      <c r="C142" s="192"/>
      <c r="D142" s="192"/>
      <c r="E142" s="192"/>
    </row>
    <row r="143" spans="2:12" x14ac:dyDescent="0.3">
      <c r="C143" s="191" t="s">
        <v>152</v>
      </c>
      <c r="D143" s="191"/>
      <c r="E143" s="192"/>
      <c r="F143" s="192"/>
      <c r="G143" s="195"/>
      <c r="H143" s="192"/>
      <c r="I143" s="192"/>
      <c r="J143" s="192"/>
    </row>
    <row r="144" spans="2:12" ht="12.75" customHeight="1" x14ac:dyDescent="0.3">
      <c r="C144" s="435" t="s">
        <v>153</v>
      </c>
      <c r="D144" s="435"/>
      <c r="E144" s="435"/>
      <c r="F144" s="435"/>
      <c r="G144" s="435"/>
      <c r="H144" s="435"/>
      <c r="I144" s="435"/>
      <c r="J144" s="435"/>
      <c r="K144" s="435"/>
      <c r="L144" s="435"/>
    </row>
    <row r="145" spans="3:12" x14ac:dyDescent="0.3">
      <c r="C145" s="435"/>
      <c r="D145" s="435"/>
      <c r="E145" s="435"/>
      <c r="F145" s="435"/>
      <c r="G145" s="435"/>
      <c r="H145" s="435"/>
      <c r="I145" s="435"/>
      <c r="J145" s="435"/>
      <c r="K145" s="435"/>
      <c r="L145" s="435"/>
    </row>
    <row r="146" spans="3:12" x14ac:dyDescent="0.3">
      <c r="C146" s="217"/>
      <c r="D146" s="217"/>
      <c r="E146" s="217"/>
      <c r="F146" s="217"/>
      <c r="G146" s="217"/>
      <c r="H146" s="217"/>
      <c r="I146" s="217"/>
      <c r="J146" s="217"/>
    </row>
    <row r="147" spans="3:12" x14ac:dyDescent="0.3">
      <c r="C147" s="191" t="s">
        <v>154</v>
      </c>
      <c r="D147" s="191"/>
      <c r="E147" s="192"/>
      <c r="F147" s="192"/>
      <c r="G147" s="195"/>
      <c r="H147" s="192"/>
      <c r="I147" s="192"/>
      <c r="J147" s="192"/>
    </row>
    <row r="148" spans="3:12" x14ac:dyDescent="0.3">
      <c r="C148" s="436" t="s">
        <v>455</v>
      </c>
      <c r="D148" s="436"/>
      <c r="E148" s="436"/>
      <c r="F148" s="436"/>
      <c r="G148" s="436"/>
      <c r="H148" s="436"/>
      <c r="I148" s="436"/>
      <c r="J148" s="436"/>
    </row>
    <row r="149" spans="3:12" x14ac:dyDescent="0.3">
      <c r="C149" s="192"/>
      <c r="D149" s="192"/>
      <c r="E149" s="192"/>
      <c r="F149" s="192"/>
      <c r="G149" s="195"/>
      <c r="H149" s="192"/>
      <c r="I149" s="192"/>
      <c r="J149" s="192"/>
    </row>
    <row r="150" spans="3:12" x14ac:dyDescent="0.3">
      <c r="C150" s="191" t="s">
        <v>155</v>
      </c>
      <c r="D150" s="191"/>
      <c r="E150" s="192"/>
      <c r="F150" s="192"/>
      <c r="G150" s="195"/>
      <c r="H150" s="192"/>
      <c r="I150" s="192"/>
      <c r="J150" s="192"/>
    </row>
    <row r="151" spans="3:12" x14ac:dyDescent="0.3">
      <c r="C151" s="437" t="s">
        <v>456</v>
      </c>
      <c r="D151" s="437"/>
      <c r="E151" s="437"/>
      <c r="F151" s="437"/>
      <c r="G151" s="437"/>
      <c r="H151" s="437"/>
      <c r="I151" s="437"/>
      <c r="J151" s="437"/>
    </row>
    <row r="152" spans="3:12" x14ac:dyDescent="0.3">
      <c r="C152" s="188"/>
      <c r="D152" s="188"/>
      <c r="E152" s="188"/>
      <c r="F152" s="188"/>
      <c r="G152" s="188"/>
      <c r="H152" s="188"/>
      <c r="I152" s="188"/>
      <c r="J152" s="188"/>
    </row>
    <row r="153" spans="3:12" x14ac:dyDescent="0.3">
      <c r="C153" s="191" t="s">
        <v>156</v>
      </c>
      <c r="D153" s="191"/>
      <c r="E153" s="192"/>
      <c r="F153" s="192"/>
      <c r="G153" s="192"/>
      <c r="H153" s="192"/>
      <c r="I153" s="192"/>
      <c r="J153" s="192"/>
    </row>
    <row r="154" spans="3:12" ht="12.75" customHeight="1" x14ac:dyDescent="0.3">
      <c r="C154" s="437" t="s">
        <v>457</v>
      </c>
      <c r="D154" s="437"/>
      <c r="E154" s="437"/>
      <c r="F154" s="437"/>
      <c r="G154" s="437"/>
      <c r="H154" s="437"/>
      <c r="I154" s="437"/>
      <c r="J154" s="437"/>
    </row>
    <row r="155" spans="3:12" x14ac:dyDescent="0.3">
      <c r="C155" s="437"/>
      <c r="D155" s="437"/>
      <c r="E155" s="437"/>
      <c r="F155" s="437"/>
      <c r="G155" s="437"/>
      <c r="H155" s="437"/>
      <c r="I155" s="437"/>
      <c r="J155" s="437"/>
    </row>
    <row r="156" spans="3:12" x14ac:dyDescent="0.3">
      <c r="C156" s="188"/>
      <c r="D156" s="188"/>
      <c r="E156" s="188"/>
      <c r="F156" s="188"/>
      <c r="G156" s="188"/>
      <c r="H156" s="188"/>
      <c r="I156" s="188"/>
      <c r="J156" s="188"/>
    </row>
    <row r="157" spans="3:12" x14ac:dyDescent="0.3">
      <c r="C157" s="191" t="s">
        <v>157</v>
      </c>
      <c r="D157" s="187" t="s">
        <v>158</v>
      </c>
    </row>
    <row r="158" spans="3:12" ht="13.8" thickBot="1" x14ac:dyDescent="0.35"/>
    <row r="159" spans="3:12" ht="14.4" x14ac:dyDescent="0.3">
      <c r="C159" s="378" t="s">
        <v>159</v>
      </c>
      <c r="D159" s="379" t="s">
        <v>160</v>
      </c>
      <c r="E159" s="380"/>
      <c r="F159" s="381" t="s">
        <v>161</v>
      </c>
      <c r="G159" s="381" t="s">
        <v>162</v>
      </c>
      <c r="H159" s="381" t="s">
        <v>163</v>
      </c>
      <c r="I159" s="382" t="s">
        <v>164</v>
      </c>
      <c r="J159" s="218"/>
    </row>
    <row r="160" spans="3:12" x14ac:dyDescent="0.3">
      <c r="C160" s="383" t="s">
        <v>480</v>
      </c>
      <c r="D160" s="179" t="s">
        <v>458</v>
      </c>
      <c r="E160" s="384"/>
      <c r="F160" s="385" t="s">
        <v>166</v>
      </c>
      <c r="G160" s="386">
        <v>50000</v>
      </c>
      <c r="H160" s="386">
        <v>50406.84</v>
      </c>
      <c r="I160" s="387" t="s">
        <v>167</v>
      </c>
      <c r="J160" s="219"/>
    </row>
    <row r="161" spans="3:11" x14ac:dyDescent="0.3">
      <c r="C161" s="383" t="s">
        <v>480</v>
      </c>
      <c r="D161" s="179" t="s">
        <v>458</v>
      </c>
      <c r="E161" s="384"/>
      <c r="F161" s="385" t="s">
        <v>166</v>
      </c>
      <c r="G161" s="386">
        <v>50000</v>
      </c>
      <c r="H161" s="386">
        <v>50406.84</v>
      </c>
      <c r="I161" s="387" t="s">
        <v>167</v>
      </c>
      <c r="J161" s="219"/>
    </row>
    <row r="162" spans="3:11" x14ac:dyDescent="0.3">
      <c r="C162" s="383" t="s">
        <v>480</v>
      </c>
      <c r="D162" s="179" t="s">
        <v>458</v>
      </c>
      <c r="E162" s="384"/>
      <c r="F162" s="385" t="s">
        <v>166</v>
      </c>
      <c r="G162" s="386">
        <v>50000</v>
      </c>
      <c r="H162" s="386">
        <v>50406.84</v>
      </c>
      <c r="I162" s="387" t="s">
        <v>167</v>
      </c>
      <c r="J162" s="219"/>
    </row>
    <row r="163" spans="3:11" x14ac:dyDescent="0.3">
      <c r="C163" s="383" t="s">
        <v>480</v>
      </c>
      <c r="D163" s="179" t="s">
        <v>458</v>
      </c>
      <c r="E163" s="384"/>
      <c r="F163" s="385" t="s">
        <v>166</v>
      </c>
      <c r="G163" s="386">
        <v>50000</v>
      </c>
      <c r="H163" s="386">
        <v>50406.84</v>
      </c>
      <c r="I163" s="387" t="s">
        <v>167</v>
      </c>
      <c r="J163" s="219"/>
    </row>
    <row r="164" spans="3:11" x14ac:dyDescent="0.3">
      <c r="C164" s="383" t="s">
        <v>480</v>
      </c>
      <c r="D164" s="179" t="s">
        <v>458</v>
      </c>
      <c r="E164" s="384"/>
      <c r="F164" s="385" t="s">
        <v>166</v>
      </c>
      <c r="G164" s="386">
        <v>50000</v>
      </c>
      <c r="H164" s="386">
        <v>50406.84</v>
      </c>
      <c r="I164" s="387" t="s">
        <v>167</v>
      </c>
      <c r="J164" s="219"/>
    </row>
    <row r="165" spans="3:11" x14ac:dyDescent="0.3">
      <c r="C165" s="383" t="s">
        <v>480</v>
      </c>
      <c r="D165" s="179" t="s">
        <v>458</v>
      </c>
      <c r="E165" s="384"/>
      <c r="F165" s="385" t="s">
        <v>166</v>
      </c>
      <c r="G165" s="386">
        <v>50000</v>
      </c>
      <c r="H165" s="386">
        <v>50406.84</v>
      </c>
      <c r="I165" s="387" t="s">
        <v>167</v>
      </c>
      <c r="J165" s="219"/>
    </row>
    <row r="166" spans="3:11" x14ac:dyDescent="0.3">
      <c r="C166" s="383" t="s">
        <v>480</v>
      </c>
      <c r="D166" s="179" t="s">
        <v>459</v>
      </c>
      <c r="E166" s="384"/>
      <c r="F166" s="385" t="s">
        <v>166</v>
      </c>
      <c r="G166" s="386">
        <v>50000</v>
      </c>
      <c r="H166" s="386">
        <v>50361.91</v>
      </c>
      <c r="I166" s="387" t="s">
        <v>167</v>
      </c>
      <c r="J166" s="219"/>
    </row>
    <row r="167" spans="3:11" x14ac:dyDescent="0.3">
      <c r="C167" s="383" t="s">
        <v>480</v>
      </c>
      <c r="D167" s="179" t="s">
        <v>460</v>
      </c>
      <c r="E167" s="384"/>
      <c r="F167" s="385" t="s">
        <v>166</v>
      </c>
      <c r="G167" s="386">
        <v>20000</v>
      </c>
      <c r="H167" s="386">
        <v>20117.48</v>
      </c>
      <c r="I167" s="387" t="s">
        <v>167</v>
      </c>
      <c r="J167" s="219"/>
    </row>
    <row r="168" spans="3:11" x14ac:dyDescent="0.3">
      <c r="C168" s="383" t="s">
        <v>480</v>
      </c>
      <c r="D168" s="179" t="s">
        <v>460</v>
      </c>
      <c r="E168" s="384"/>
      <c r="F168" s="385" t="s">
        <v>166</v>
      </c>
      <c r="G168" s="386">
        <v>20000</v>
      </c>
      <c r="H168" s="386">
        <v>20117.48</v>
      </c>
      <c r="I168" s="387" t="s">
        <v>167</v>
      </c>
      <c r="J168" s="219"/>
    </row>
    <row r="169" spans="3:11" x14ac:dyDescent="0.3">
      <c r="C169" s="383" t="s">
        <v>480</v>
      </c>
      <c r="D169" s="179" t="s">
        <v>461</v>
      </c>
      <c r="E169" s="384"/>
      <c r="F169" s="385" t="s">
        <v>166</v>
      </c>
      <c r="G169" s="386">
        <v>50000</v>
      </c>
      <c r="H169" s="386">
        <v>50884.37</v>
      </c>
      <c r="I169" s="387" t="s">
        <v>167</v>
      </c>
      <c r="J169" s="219"/>
    </row>
    <row r="170" spans="3:11" x14ac:dyDescent="0.3">
      <c r="C170" s="383" t="s">
        <v>480</v>
      </c>
      <c r="D170" s="179" t="s">
        <v>461</v>
      </c>
      <c r="E170" s="384"/>
      <c r="F170" s="385" t="s">
        <v>166</v>
      </c>
      <c r="G170" s="386">
        <v>50000</v>
      </c>
      <c r="H170" s="386">
        <v>50884.37</v>
      </c>
      <c r="I170" s="387" t="s">
        <v>167</v>
      </c>
      <c r="J170" s="219"/>
    </row>
    <row r="171" spans="3:11" x14ac:dyDescent="0.3">
      <c r="C171" s="383" t="s">
        <v>480</v>
      </c>
      <c r="D171" s="179" t="s">
        <v>461</v>
      </c>
      <c r="E171" s="384"/>
      <c r="F171" s="385" t="s">
        <v>166</v>
      </c>
      <c r="G171" s="386">
        <v>50000</v>
      </c>
      <c r="H171" s="386">
        <v>50880.07</v>
      </c>
      <c r="I171" s="387" t="s">
        <v>167</v>
      </c>
      <c r="J171" s="219"/>
    </row>
    <row r="172" spans="3:11" x14ac:dyDescent="0.3">
      <c r="C172" s="383" t="s">
        <v>480</v>
      </c>
      <c r="D172" s="179" t="s">
        <v>461</v>
      </c>
      <c r="E172" s="384"/>
      <c r="F172" s="385" t="s">
        <v>166</v>
      </c>
      <c r="G172" s="386">
        <v>50000</v>
      </c>
      <c r="H172" s="386">
        <v>50880.07</v>
      </c>
      <c r="I172" s="387" t="s">
        <v>167</v>
      </c>
      <c r="J172" s="219"/>
    </row>
    <row r="173" spans="3:11" x14ac:dyDescent="0.3">
      <c r="C173" s="383" t="s">
        <v>480</v>
      </c>
      <c r="D173" s="179" t="s">
        <v>461</v>
      </c>
      <c r="E173" s="384"/>
      <c r="F173" s="385" t="s">
        <v>166</v>
      </c>
      <c r="G173" s="386">
        <v>50000</v>
      </c>
      <c r="H173" s="386">
        <v>50880.07</v>
      </c>
      <c r="I173" s="387" t="s">
        <v>167</v>
      </c>
      <c r="J173" s="219"/>
    </row>
    <row r="174" spans="3:11" x14ac:dyDescent="0.3">
      <c r="C174" s="383" t="s">
        <v>480</v>
      </c>
      <c r="D174" s="179" t="s">
        <v>461</v>
      </c>
      <c r="E174" s="384"/>
      <c r="F174" s="385" t="s">
        <v>166</v>
      </c>
      <c r="G174" s="386">
        <v>50000</v>
      </c>
      <c r="H174" s="386">
        <v>50880.07</v>
      </c>
      <c r="I174" s="387" t="s">
        <v>167</v>
      </c>
      <c r="J174" s="219"/>
      <c r="K174" s="219"/>
    </row>
    <row r="175" spans="3:11" x14ac:dyDescent="0.3">
      <c r="C175" s="383" t="s">
        <v>480</v>
      </c>
      <c r="D175" s="179" t="s">
        <v>462</v>
      </c>
      <c r="E175" s="384"/>
      <c r="F175" s="385" t="s">
        <v>166</v>
      </c>
      <c r="G175" s="386">
        <v>50000</v>
      </c>
      <c r="H175" s="386">
        <v>50643.02</v>
      </c>
      <c r="I175" s="387" t="s">
        <v>167</v>
      </c>
      <c r="J175" s="219"/>
      <c r="K175" s="219"/>
    </row>
    <row r="176" spans="3:11" x14ac:dyDescent="0.3">
      <c r="C176" s="383" t="s">
        <v>480</v>
      </c>
      <c r="D176" s="179" t="s">
        <v>462</v>
      </c>
      <c r="E176" s="384"/>
      <c r="F176" s="385" t="s">
        <v>166</v>
      </c>
      <c r="G176" s="386">
        <v>50000</v>
      </c>
      <c r="H176" s="386">
        <v>50643.02</v>
      </c>
      <c r="I176" s="387" t="s">
        <v>167</v>
      </c>
      <c r="J176" s="219"/>
      <c r="K176" s="219"/>
    </row>
    <row r="177" spans="3:11" x14ac:dyDescent="0.3">
      <c r="C177" s="383" t="s">
        <v>480</v>
      </c>
      <c r="D177" s="179" t="s">
        <v>462</v>
      </c>
      <c r="E177" s="384"/>
      <c r="F177" s="385" t="s">
        <v>166</v>
      </c>
      <c r="G177" s="386">
        <v>50000</v>
      </c>
      <c r="H177" s="386">
        <v>50642.89</v>
      </c>
      <c r="I177" s="387" t="s">
        <v>167</v>
      </c>
      <c r="J177" s="219"/>
      <c r="K177" s="219"/>
    </row>
    <row r="178" spans="3:11" x14ac:dyDescent="0.3">
      <c r="C178" s="383" t="s">
        <v>480</v>
      </c>
      <c r="D178" s="179" t="s">
        <v>462</v>
      </c>
      <c r="E178" s="384"/>
      <c r="F178" s="385" t="s">
        <v>166</v>
      </c>
      <c r="G178" s="386">
        <v>50000</v>
      </c>
      <c r="H178" s="386">
        <v>50642.89</v>
      </c>
      <c r="I178" s="387" t="s">
        <v>167</v>
      </c>
      <c r="J178" s="219"/>
      <c r="K178" s="219"/>
    </row>
    <row r="179" spans="3:11" x14ac:dyDescent="0.3">
      <c r="C179" s="383" t="s">
        <v>480</v>
      </c>
      <c r="D179" s="179" t="s">
        <v>462</v>
      </c>
      <c r="E179" s="384"/>
      <c r="F179" s="385" t="s">
        <v>166</v>
      </c>
      <c r="G179" s="386">
        <v>50000</v>
      </c>
      <c r="H179" s="386">
        <v>50642.89</v>
      </c>
      <c r="I179" s="387" t="s">
        <v>167</v>
      </c>
      <c r="J179" s="219"/>
      <c r="K179" s="219"/>
    </row>
    <row r="180" spans="3:11" x14ac:dyDescent="0.3">
      <c r="C180" s="383" t="s">
        <v>480</v>
      </c>
      <c r="D180" s="179" t="s">
        <v>462</v>
      </c>
      <c r="E180" s="384"/>
      <c r="F180" s="385" t="s">
        <v>166</v>
      </c>
      <c r="G180" s="386">
        <v>150000</v>
      </c>
      <c r="H180" s="386">
        <v>151374.14000000001</v>
      </c>
      <c r="I180" s="387" t="s">
        <v>167</v>
      </c>
      <c r="J180" s="219"/>
      <c r="K180" s="219"/>
    </row>
    <row r="181" spans="3:11" x14ac:dyDescent="0.3">
      <c r="C181" s="383" t="s">
        <v>480</v>
      </c>
      <c r="D181" s="179" t="s">
        <v>462</v>
      </c>
      <c r="E181" s="384"/>
      <c r="F181" s="385" t="s">
        <v>166</v>
      </c>
      <c r="G181" s="386">
        <v>100000</v>
      </c>
      <c r="H181" s="386">
        <v>100818.84</v>
      </c>
      <c r="I181" s="387" t="s">
        <v>167</v>
      </c>
      <c r="J181" s="219"/>
      <c r="K181" s="219"/>
    </row>
    <row r="182" spans="3:11" x14ac:dyDescent="0.3">
      <c r="C182" s="383" t="s">
        <v>480</v>
      </c>
      <c r="D182" s="179" t="s">
        <v>463</v>
      </c>
      <c r="E182" s="384"/>
      <c r="F182" s="385" t="s">
        <v>166</v>
      </c>
      <c r="G182" s="386">
        <v>25000</v>
      </c>
      <c r="H182" s="386">
        <v>25268.46</v>
      </c>
      <c r="I182" s="387" t="s">
        <v>167</v>
      </c>
      <c r="J182" s="219"/>
      <c r="K182" s="219"/>
    </row>
    <row r="183" spans="3:11" x14ac:dyDescent="0.3">
      <c r="C183" s="383" t="s">
        <v>480</v>
      </c>
      <c r="D183" s="179" t="s">
        <v>463</v>
      </c>
      <c r="E183" s="384"/>
      <c r="F183" s="385" t="s">
        <v>166</v>
      </c>
      <c r="G183" s="386">
        <v>25000</v>
      </c>
      <c r="H183" s="386">
        <v>25268.46</v>
      </c>
      <c r="I183" s="387" t="s">
        <v>167</v>
      </c>
      <c r="J183" s="219"/>
      <c r="K183" s="219"/>
    </row>
    <row r="184" spans="3:11" x14ac:dyDescent="0.3">
      <c r="C184" s="383" t="s">
        <v>480</v>
      </c>
      <c r="D184" s="179" t="s">
        <v>463</v>
      </c>
      <c r="E184" s="384"/>
      <c r="F184" s="385" t="s">
        <v>166</v>
      </c>
      <c r="G184" s="386">
        <v>25000</v>
      </c>
      <c r="H184" s="386">
        <v>25268.46</v>
      </c>
      <c r="I184" s="387" t="s">
        <v>167</v>
      </c>
      <c r="J184" s="219"/>
      <c r="K184" s="219"/>
    </row>
    <row r="185" spans="3:11" x14ac:dyDescent="0.3">
      <c r="C185" s="383" t="s">
        <v>480</v>
      </c>
      <c r="D185" s="179" t="s">
        <v>463</v>
      </c>
      <c r="E185" s="384"/>
      <c r="F185" s="385" t="s">
        <v>166</v>
      </c>
      <c r="G185" s="386">
        <v>25000</v>
      </c>
      <c r="H185" s="386">
        <v>25331.83</v>
      </c>
      <c r="I185" s="387" t="s">
        <v>167</v>
      </c>
      <c r="J185" s="219"/>
      <c r="K185" s="219"/>
    </row>
    <row r="186" spans="3:11" x14ac:dyDescent="0.3">
      <c r="C186" s="383" t="s">
        <v>480</v>
      </c>
      <c r="D186" s="179" t="s">
        <v>463</v>
      </c>
      <c r="E186" s="384"/>
      <c r="F186" s="385" t="s">
        <v>166</v>
      </c>
      <c r="G186" s="386">
        <v>25000</v>
      </c>
      <c r="H186" s="386">
        <v>25331.83</v>
      </c>
      <c r="I186" s="387" t="s">
        <v>167</v>
      </c>
      <c r="J186" s="219"/>
      <c r="K186" s="219"/>
    </row>
    <row r="187" spans="3:11" x14ac:dyDescent="0.3">
      <c r="C187" s="383" t="s">
        <v>480</v>
      </c>
      <c r="D187" s="179" t="s">
        <v>463</v>
      </c>
      <c r="E187" s="384"/>
      <c r="F187" s="385" t="s">
        <v>166</v>
      </c>
      <c r="G187" s="386">
        <v>25000</v>
      </c>
      <c r="H187" s="386">
        <v>25331.83</v>
      </c>
      <c r="I187" s="387" t="s">
        <v>167</v>
      </c>
      <c r="J187" s="219"/>
      <c r="K187" s="219"/>
    </row>
    <row r="188" spans="3:11" x14ac:dyDescent="0.3">
      <c r="C188" s="383" t="s">
        <v>480</v>
      </c>
      <c r="D188" s="179" t="s">
        <v>463</v>
      </c>
      <c r="E188" s="384"/>
      <c r="F188" s="385" t="s">
        <v>166</v>
      </c>
      <c r="G188" s="386">
        <v>25000</v>
      </c>
      <c r="H188" s="386">
        <v>25331.83</v>
      </c>
      <c r="I188" s="387" t="s">
        <v>167</v>
      </c>
      <c r="J188" s="219"/>
      <c r="K188" s="219"/>
    </row>
    <row r="189" spans="3:11" x14ac:dyDescent="0.3">
      <c r="C189" s="383" t="s">
        <v>480</v>
      </c>
      <c r="D189" s="179" t="s">
        <v>464</v>
      </c>
      <c r="E189" s="384"/>
      <c r="F189" s="385" t="s">
        <v>166</v>
      </c>
      <c r="G189" s="386">
        <v>30000</v>
      </c>
      <c r="H189" s="386">
        <v>30437.46</v>
      </c>
      <c r="I189" s="387" t="s">
        <v>167</v>
      </c>
      <c r="J189" s="219"/>
      <c r="K189" s="219"/>
    </row>
    <row r="190" spans="3:11" x14ac:dyDescent="0.3">
      <c r="C190" s="383" t="s">
        <v>480</v>
      </c>
      <c r="D190" s="179" t="s">
        <v>464</v>
      </c>
      <c r="E190" s="384"/>
      <c r="F190" s="385" t="s">
        <v>166</v>
      </c>
      <c r="G190" s="386">
        <v>30000</v>
      </c>
      <c r="H190" s="386">
        <v>30437.46</v>
      </c>
      <c r="I190" s="387" t="s">
        <v>167</v>
      </c>
      <c r="J190" s="219"/>
      <c r="K190" s="219"/>
    </row>
    <row r="191" spans="3:11" x14ac:dyDescent="0.3">
      <c r="C191" s="383" t="s">
        <v>480</v>
      </c>
      <c r="D191" s="179" t="s">
        <v>464</v>
      </c>
      <c r="E191" s="384"/>
      <c r="F191" s="385" t="s">
        <v>166</v>
      </c>
      <c r="G191" s="386">
        <v>30000</v>
      </c>
      <c r="H191" s="386">
        <v>30437.46</v>
      </c>
      <c r="I191" s="387" t="s">
        <v>167</v>
      </c>
      <c r="J191" s="219"/>
      <c r="K191" s="219"/>
    </row>
    <row r="192" spans="3:11" x14ac:dyDescent="0.3">
      <c r="C192" s="383" t="s">
        <v>480</v>
      </c>
      <c r="D192" s="179" t="s">
        <v>464</v>
      </c>
      <c r="E192" s="384"/>
      <c r="F192" s="385" t="s">
        <v>166</v>
      </c>
      <c r="G192" s="386">
        <v>30000</v>
      </c>
      <c r="H192" s="386">
        <v>30437.46</v>
      </c>
      <c r="I192" s="387" t="s">
        <v>167</v>
      </c>
      <c r="J192" s="219"/>
      <c r="K192" s="219"/>
    </row>
    <row r="193" spans="3:11" x14ac:dyDescent="0.3">
      <c r="C193" s="383" t="s">
        <v>480</v>
      </c>
      <c r="D193" s="179" t="s">
        <v>464</v>
      </c>
      <c r="E193" s="384"/>
      <c r="F193" s="385" t="s">
        <v>166</v>
      </c>
      <c r="G193" s="386">
        <v>30000</v>
      </c>
      <c r="H193" s="386">
        <v>30437.46</v>
      </c>
      <c r="I193" s="387" t="s">
        <v>167</v>
      </c>
      <c r="J193" s="219"/>
      <c r="K193" s="219"/>
    </row>
    <row r="194" spans="3:11" x14ac:dyDescent="0.3">
      <c r="C194" s="383" t="s">
        <v>480</v>
      </c>
      <c r="D194" s="179" t="s">
        <v>464</v>
      </c>
      <c r="E194" s="384"/>
      <c r="F194" s="385" t="s">
        <v>166</v>
      </c>
      <c r="G194" s="386">
        <v>30000</v>
      </c>
      <c r="H194" s="386">
        <v>30437.46</v>
      </c>
      <c r="I194" s="387" t="s">
        <v>167</v>
      </c>
      <c r="J194" s="219"/>
      <c r="K194" s="219"/>
    </row>
    <row r="195" spans="3:11" x14ac:dyDescent="0.3">
      <c r="C195" s="383" t="s">
        <v>480</v>
      </c>
      <c r="D195" s="179" t="s">
        <v>464</v>
      </c>
      <c r="E195" s="384"/>
      <c r="F195" s="385" t="s">
        <v>166</v>
      </c>
      <c r="G195" s="386">
        <v>30000</v>
      </c>
      <c r="H195" s="386">
        <v>30437.46</v>
      </c>
      <c r="I195" s="387" t="s">
        <v>167</v>
      </c>
      <c r="J195" s="219"/>
      <c r="K195" s="219"/>
    </row>
    <row r="196" spans="3:11" x14ac:dyDescent="0.3">
      <c r="C196" s="383" t="s">
        <v>480</v>
      </c>
      <c r="D196" s="179" t="s">
        <v>464</v>
      </c>
      <c r="E196" s="384"/>
      <c r="F196" s="385" t="s">
        <v>166</v>
      </c>
      <c r="G196" s="386">
        <v>30000</v>
      </c>
      <c r="H196" s="386">
        <v>30437.46</v>
      </c>
      <c r="I196" s="387" t="s">
        <v>167</v>
      </c>
      <c r="J196" s="219"/>
      <c r="K196" s="219"/>
    </row>
    <row r="197" spans="3:11" x14ac:dyDescent="0.3">
      <c r="C197" s="383" t="s">
        <v>480</v>
      </c>
      <c r="D197" s="179" t="s">
        <v>464</v>
      </c>
      <c r="E197" s="384"/>
      <c r="F197" s="385" t="s">
        <v>166</v>
      </c>
      <c r="G197" s="386">
        <v>30000</v>
      </c>
      <c r="H197" s="386">
        <v>30437.46</v>
      </c>
      <c r="I197" s="387" t="s">
        <v>167</v>
      </c>
      <c r="J197" s="219"/>
      <c r="K197" s="219"/>
    </row>
    <row r="198" spans="3:11" x14ac:dyDescent="0.3">
      <c r="C198" s="383" t="s">
        <v>480</v>
      </c>
      <c r="D198" s="179" t="s">
        <v>464</v>
      </c>
      <c r="E198" s="384"/>
      <c r="F198" s="385" t="s">
        <v>166</v>
      </c>
      <c r="G198" s="386">
        <v>30000</v>
      </c>
      <c r="H198" s="386">
        <v>30437.46</v>
      </c>
      <c r="I198" s="387" t="s">
        <v>167</v>
      </c>
      <c r="J198" s="219"/>
      <c r="K198" s="219"/>
    </row>
    <row r="199" spans="3:11" x14ac:dyDescent="0.3">
      <c r="C199" s="383" t="s">
        <v>480</v>
      </c>
      <c r="D199" s="179" t="s">
        <v>464</v>
      </c>
      <c r="E199" s="384"/>
      <c r="F199" s="385" t="s">
        <v>166</v>
      </c>
      <c r="G199" s="386">
        <v>30000</v>
      </c>
      <c r="H199" s="386">
        <v>30437.46</v>
      </c>
      <c r="I199" s="387" t="s">
        <v>167</v>
      </c>
      <c r="J199" s="219"/>
      <c r="K199" s="219"/>
    </row>
    <row r="200" spans="3:11" x14ac:dyDescent="0.3">
      <c r="C200" s="383" t="s">
        <v>480</v>
      </c>
      <c r="D200" s="179" t="s">
        <v>464</v>
      </c>
      <c r="E200" s="384"/>
      <c r="F200" s="385" t="s">
        <v>166</v>
      </c>
      <c r="G200" s="386">
        <v>30000</v>
      </c>
      <c r="H200" s="386">
        <v>30437.46</v>
      </c>
      <c r="I200" s="387" t="s">
        <v>167</v>
      </c>
      <c r="J200" s="219"/>
      <c r="K200" s="219"/>
    </row>
    <row r="201" spans="3:11" x14ac:dyDescent="0.3">
      <c r="C201" s="383" t="s">
        <v>480</v>
      </c>
      <c r="D201" s="179" t="s">
        <v>464</v>
      </c>
      <c r="E201" s="384"/>
      <c r="F201" s="385" t="s">
        <v>166</v>
      </c>
      <c r="G201" s="386">
        <v>30000</v>
      </c>
      <c r="H201" s="386">
        <v>30437.46</v>
      </c>
      <c r="I201" s="387" t="s">
        <v>167</v>
      </c>
      <c r="J201" s="219"/>
      <c r="K201" s="219"/>
    </row>
    <row r="202" spans="3:11" x14ac:dyDescent="0.3">
      <c r="C202" s="383" t="s">
        <v>480</v>
      </c>
      <c r="D202" s="179" t="s">
        <v>464</v>
      </c>
      <c r="E202" s="384"/>
      <c r="F202" s="385" t="s">
        <v>166</v>
      </c>
      <c r="G202" s="386">
        <v>25000</v>
      </c>
      <c r="H202" s="386">
        <v>25360.04</v>
      </c>
      <c r="I202" s="387" t="s">
        <v>167</v>
      </c>
      <c r="J202" s="219"/>
      <c r="K202" s="219"/>
    </row>
    <row r="203" spans="3:11" x14ac:dyDescent="0.3">
      <c r="C203" s="383" t="s">
        <v>480</v>
      </c>
      <c r="D203" s="179" t="s">
        <v>464</v>
      </c>
      <c r="E203" s="384"/>
      <c r="F203" s="385" t="s">
        <v>166</v>
      </c>
      <c r="G203" s="386">
        <v>25000</v>
      </c>
      <c r="H203" s="386">
        <v>25360.04</v>
      </c>
      <c r="I203" s="387" t="s">
        <v>167</v>
      </c>
      <c r="J203" s="219"/>
      <c r="K203" s="219"/>
    </row>
    <row r="204" spans="3:11" x14ac:dyDescent="0.3">
      <c r="C204" s="383" t="s">
        <v>480</v>
      </c>
      <c r="D204" s="179" t="s">
        <v>464</v>
      </c>
      <c r="E204" s="384"/>
      <c r="F204" s="385" t="s">
        <v>166</v>
      </c>
      <c r="G204" s="386">
        <v>30000</v>
      </c>
      <c r="H204" s="386">
        <v>30432.05</v>
      </c>
      <c r="I204" s="387" t="s">
        <v>167</v>
      </c>
      <c r="J204" s="219"/>
      <c r="K204" s="219"/>
    </row>
    <row r="205" spans="3:11" x14ac:dyDescent="0.3">
      <c r="C205" s="383" t="s">
        <v>480</v>
      </c>
      <c r="D205" s="179" t="s">
        <v>464</v>
      </c>
      <c r="E205" s="384"/>
      <c r="F205" s="385" t="s">
        <v>166</v>
      </c>
      <c r="G205" s="386">
        <v>30000</v>
      </c>
      <c r="H205" s="386">
        <v>30432.05</v>
      </c>
      <c r="I205" s="387" t="s">
        <v>167</v>
      </c>
      <c r="J205" s="219"/>
      <c r="K205" s="219"/>
    </row>
    <row r="206" spans="3:11" x14ac:dyDescent="0.3">
      <c r="C206" s="383" t="s">
        <v>480</v>
      </c>
      <c r="D206" s="179" t="s">
        <v>464</v>
      </c>
      <c r="E206" s="384"/>
      <c r="F206" s="385" t="s">
        <v>166</v>
      </c>
      <c r="G206" s="386">
        <v>30000</v>
      </c>
      <c r="H206" s="386">
        <v>30432.05</v>
      </c>
      <c r="I206" s="387" t="s">
        <v>167</v>
      </c>
      <c r="J206" s="219"/>
      <c r="K206" s="219"/>
    </row>
    <row r="207" spans="3:11" x14ac:dyDescent="0.3">
      <c r="C207" s="383" t="s">
        <v>480</v>
      </c>
      <c r="D207" s="179" t="s">
        <v>464</v>
      </c>
      <c r="E207" s="384"/>
      <c r="F207" s="385" t="s">
        <v>166</v>
      </c>
      <c r="G207" s="386">
        <v>30000</v>
      </c>
      <c r="H207" s="386">
        <v>30432.05</v>
      </c>
      <c r="I207" s="387" t="s">
        <v>167</v>
      </c>
      <c r="J207" s="219"/>
      <c r="K207" s="219"/>
    </row>
    <row r="208" spans="3:11" x14ac:dyDescent="0.3">
      <c r="C208" s="383" t="s">
        <v>480</v>
      </c>
      <c r="D208" s="179" t="s">
        <v>464</v>
      </c>
      <c r="E208" s="384"/>
      <c r="F208" s="385" t="s">
        <v>166</v>
      </c>
      <c r="G208" s="386">
        <v>30000</v>
      </c>
      <c r="H208" s="386">
        <v>30432.05</v>
      </c>
      <c r="I208" s="387" t="s">
        <v>167</v>
      </c>
      <c r="J208" s="219"/>
      <c r="K208" s="219"/>
    </row>
    <row r="209" spans="3:11" x14ac:dyDescent="0.3">
      <c r="C209" s="383" t="s">
        <v>480</v>
      </c>
      <c r="D209" s="179" t="s">
        <v>464</v>
      </c>
      <c r="E209" s="384"/>
      <c r="F209" s="385" t="s">
        <v>166</v>
      </c>
      <c r="G209" s="386">
        <v>30000</v>
      </c>
      <c r="H209" s="386">
        <v>30432.05</v>
      </c>
      <c r="I209" s="387" t="s">
        <v>167</v>
      </c>
      <c r="J209" s="219"/>
      <c r="K209" s="219"/>
    </row>
    <row r="210" spans="3:11" x14ac:dyDescent="0.3">
      <c r="C210" s="383" t="s">
        <v>480</v>
      </c>
      <c r="D210" s="179" t="s">
        <v>464</v>
      </c>
      <c r="E210" s="384"/>
      <c r="F210" s="385" t="s">
        <v>166</v>
      </c>
      <c r="G210" s="386">
        <v>30000</v>
      </c>
      <c r="H210" s="386">
        <v>30432.05</v>
      </c>
      <c r="I210" s="387" t="s">
        <v>167</v>
      </c>
      <c r="J210" s="219"/>
      <c r="K210" s="219"/>
    </row>
    <row r="211" spans="3:11" x14ac:dyDescent="0.3">
      <c r="C211" s="383" t="s">
        <v>480</v>
      </c>
      <c r="D211" s="179" t="s">
        <v>464</v>
      </c>
      <c r="E211" s="384"/>
      <c r="F211" s="385" t="s">
        <v>166</v>
      </c>
      <c r="G211" s="386">
        <v>30000</v>
      </c>
      <c r="H211" s="386">
        <v>30432.05</v>
      </c>
      <c r="I211" s="387" t="s">
        <v>167</v>
      </c>
      <c r="J211" s="219"/>
      <c r="K211" s="219"/>
    </row>
    <row r="212" spans="3:11" x14ac:dyDescent="0.3">
      <c r="C212" s="383" t="s">
        <v>480</v>
      </c>
      <c r="D212" s="179" t="s">
        <v>464</v>
      </c>
      <c r="E212" s="384"/>
      <c r="F212" s="385" t="s">
        <v>166</v>
      </c>
      <c r="G212" s="386">
        <v>30000</v>
      </c>
      <c r="H212" s="386">
        <v>30432.05</v>
      </c>
      <c r="I212" s="387" t="s">
        <v>167</v>
      </c>
      <c r="J212" s="219"/>
      <c r="K212" s="219"/>
    </row>
    <row r="213" spans="3:11" x14ac:dyDescent="0.3">
      <c r="C213" s="383" t="s">
        <v>480</v>
      </c>
      <c r="D213" s="179" t="s">
        <v>464</v>
      </c>
      <c r="E213" s="384"/>
      <c r="F213" s="385" t="s">
        <v>166</v>
      </c>
      <c r="G213" s="386">
        <v>30000</v>
      </c>
      <c r="H213" s="386">
        <v>30432.05</v>
      </c>
      <c r="I213" s="387" t="s">
        <v>167</v>
      </c>
      <c r="J213" s="219"/>
      <c r="K213" s="219"/>
    </row>
    <row r="214" spans="3:11" x14ac:dyDescent="0.3">
      <c r="C214" s="383" t="s">
        <v>480</v>
      </c>
      <c r="D214" s="179" t="s">
        <v>462</v>
      </c>
      <c r="E214" s="384"/>
      <c r="F214" s="385" t="s">
        <v>166</v>
      </c>
      <c r="G214" s="386">
        <v>50000</v>
      </c>
      <c r="H214" s="386">
        <v>50831.31</v>
      </c>
      <c r="I214" s="387" t="s">
        <v>167</v>
      </c>
      <c r="J214" s="219"/>
      <c r="K214" s="219"/>
    </row>
    <row r="215" spans="3:11" x14ac:dyDescent="0.3">
      <c r="C215" s="383" t="s">
        <v>480</v>
      </c>
      <c r="D215" s="179" t="s">
        <v>462</v>
      </c>
      <c r="E215" s="384"/>
      <c r="F215" s="385" t="s">
        <v>166</v>
      </c>
      <c r="G215" s="386">
        <v>50000</v>
      </c>
      <c r="H215" s="386">
        <v>50831.31</v>
      </c>
      <c r="I215" s="387" t="s">
        <v>167</v>
      </c>
      <c r="J215" s="219"/>
      <c r="K215" s="219"/>
    </row>
    <row r="216" spans="3:11" x14ac:dyDescent="0.3">
      <c r="C216" s="383" t="s">
        <v>480</v>
      </c>
      <c r="D216" s="179" t="s">
        <v>462</v>
      </c>
      <c r="E216" s="384"/>
      <c r="F216" s="385" t="s">
        <v>166</v>
      </c>
      <c r="G216" s="386">
        <v>50000</v>
      </c>
      <c r="H216" s="386">
        <v>50831.31</v>
      </c>
      <c r="I216" s="387" t="s">
        <v>167</v>
      </c>
      <c r="J216" s="219"/>
      <c r="K216" s="219"/>
    </row>
    <row r="217" spans="3:11" x14ac:dyDescent="0.3">
      <c r="C217" s="383" t="s">
        <v>480</v>
      </c>
      <c r="D217" s="179" t="s">
        <v>462</v>
      </c>
      <c r="E217" s="384"/>
      <c r="F217" s="385" t="s">
        <v>166</v>
      </c>
      <c r="G217" s="386">
        <v>50000</v>
      </c>
      <c r="H217" s="386">
        <v>50817.05</v>
      </c>
      <c r="I217" s="387" t="s">
        <v>167</v>
      </c>
      <c r="J217" s="219"/>
      <c r="K217" s="219"/>
    </row>
    <row r="218" spans="3:11" x14ac:dyDescent="0.3">
      <c r="C218" s="383" t="s">
        <v>480</v>
      </c>
      <c r="D218" s="179" t="s">
        <v>462</v>
      </c>
      <c r="E218" s="384"/>
      <c r="F218" s="385" t="s">
        <v>166</v>
      </c>
      <c r="G218" s="386">
        <v>50000</v>
      </c>
      <c r="H218" s="386">
        <v>50817.05</v>
      </c>
      <c r="I218" s="387" t="s">
        <v>167</v>
      </c>
      <c r="J218" s="219"/>
      <c r="K218" s="219"/>
    </row>
    <row r="219" spans="3:11" x14ac:dyDescent="0.3">
      <c r="C219" s="383" t="s">
        <v>480</v>
      </c>
      <c r="D219" s="179" t="s">
        <v>462</v>
      </c>
      <c r="E219" s="384"/>
      <c r="F219" s="385" t="s">
        <v>166</v>
      </c>
      <c r="G219" s="386">
        <v>50000</v>
      </c>
      <c r="H219" s="386">
        <v>50817.05</v>
      </c>
      <c r="I219" s="387" t="s">
        <v>167</v>
      </c>
      <c r="J219" s="219"/>
      <c r="K219" s="219"/>
    </row>
    <row r="220" spans="3:11" x14ac:dyDescent="0.3">
      <c r="C220" s="383" t="s">
        <v>480</v>
      </c>
      <c r="D220" s="179" t="s">
        <v>173</v>
      </c>
      <c r="E220" s="384"/>
      <c r="F220" s="385" t="s">
        <v>166</v>
      </c>
      <c r="G220" s="386">
        <v>50000</v>
      </c>
      <c r="H220" s="386">
        <v>50587.77</v>
      </c>
      <c r="I220" s="387" t="s">
        <v>167</v>
      </c>
      <c r="J220" s="219"/>
      <c r="K220" s="219"/>
    </row>
    <row r="221" spans="3:11" x14ac:dyDescent="0.3">
      <c r="C221" s="383" t="s">
        <v>480</v>
      </c>
      <c r="D221" s="179" t="s">
        <v>173</v>
      </c>
      <c r="E221" s="384"/>
      <c r="F221" s="385" t="s">
        <v>166</v>
      </c>
      <c r="G221" s="386">
        <v>50000</v>
      </c>
      <c r="H221" s="386">
        <v>50587.77</v>
      </c>
      <c r="I221" s="387" t="s">
        <v>167</v>
      </c>
      <c r="J221" s="219"/>
      <c r="K221" s="219"/>
    </row>
    <row r="222" spans="3:11" x14ac:dyDescent="0.3">
      <c r="C222" s="383" t="s">
        <v>480</v>
      </c>
      <c r="D222" s="179" t="s">
        <v>173</v>
      </c>
      <c r="E222" s="384"/>
      <c r="F222" s="385" t="s">
        <v>166</v>
      </c>
      <c r="G222" s="386">
        <v>50000</v>
      </c>
      <c r="H222" s="386">
        <v>50552.19</v>
      </c>
      <c r="I222" s="387" t="s">
        <v>167</v>
      </c>
      <c r="J222" s="219"/>
      <c r="K222" s="219"/>
    </row>
    <row r="223" spans="3:11" x14ac:dyDescent="0.3">
      <c r="C223" s="383" t="s">
        <v>480</v>
      </c>
      <c r="D223" s="179" t="s">
        <v>173</v>
      </c>
      <c r="E223" s="384"/>
      <c r="F223" s="385" t="s">
        <v>166</v>
      </c>
      <c r="G223" s="386">
        <v>50000</v>
      </c>
      <c r="H223" s="386">
        <v>50552.19</v>
      </c>
      <c r="I223" s="387" t="s">
        <v>167</v>
      </c>
      <c r="J223" s="219"/>
      <c r="K223" s="219"/>
    </row>
    <row r="224" spans="3:11" x14ac:dyDescent="0.3">
      <c r="C224" s="383" t="s">
        <v>480</v>
      </c>
      <c r="D224" s="179" t="s">
        <v>173</v>
      </c>
      <c r="E224" s="384"/>
      <c r="F224" s="385" t="s">
        <v>166</v>
      </c>
      <c r="G224" s="386">
        <v>50000</v>
      </c>
      <c r="H224" s="386">
        <v>50553.24</v>
      </c>
      <c r="I224" s="387" t="s">
        <v>167</v>
      </c>
      <c r="J224" s="219"/>
      <c r="K224" s="219"/>
    </row>
    <row r="225" spans="3:11" x14ac:dyDescent="0.3">
      <c r="C225" s="383" t="s">
        <v>480</v>
      </c>
      <c r="D225" s="179" t="s">
        <v>173</v>
      </c>
      <c r="E225" s="384"/>
      <c r="F225" s="385" t="s">
        <v>166</v>
      </c>
      <c r="G225" s="386">
        <v>50000</v>
      </c>
      <c r="H225" s="386">
        <v>50553.58</v>
      </c>
      <c r="I225" s="387" t="s">
        <v>167</v>
      </c>
      <c r="J225" s="219"/>
      <c r="K225" s="219"/>
    </row>
    <row r="226" spans="3:11" x14ac:dyDescent="0.3">
      <c r="C226" s="383" t="s">
        <v>480</v>
      </c>
      <c r="D226" s="179" t="s">
        <v>465</v>
      </c>
      <c r="E226" s="384"/>
      <c r="F226" s="385" t="s">
        <v>166</v>
      </c>
      <c r="G226" s="386">
        <v>150000</v>
      </c>
      <c r="H226" s="386">
        <v>151645.93</v>
      </c>
      <c r="I226" s="387" t="s">
        <v>167</v>
      </c>
      <c r="J226" s="219"/>
      <c r="K226" s="219"/>
    </row>
    <row r="227" spans="3:11" x14ac:dyDescent="0.3">
      <c r="C227" s="383" t="s">
        <v>480</v>
      </c>
      <c r="D227" s="179" t="s">
        <v>465</v>
      </c>
      <c r="E227" s="384"/>
      <c r="F227" s="385" t="s">
        <v>166</v>
      </c>
      <c r="G227" s="386">
        <v>150000</v>
      </c>
      <c r="H227" s="386">
        <v>151645.93</v>
      </c>
      <c r="I227" s="387" t="s">
        <v>167</v>
      </c>
      <c r="J227" s="219"/>
      <c r="K227" s="219"/>
    </row>
    <row r="228" spans="3:11" x14ac:dyDescent="0.3">
      <c r="C228" s="383" t="s">
        <v>480</v>
      </c>
      <c r="D228" s="179" t="s">
        <v>465</v>
      </c>
      <c r="E228" s="384"/>
      <c r="F228" s="385" t="s">
        <v>166</v>
      </c>
      <c r="G228" s="386">
        <v>150000</v>
      </c>
      <c r="H228" s="386">
        <v>150570.19</v>
      </c>
      <c r="I228" s="387" t="s">
        <v>167</v>
      </c>
      <c r="J228" s="219"/>
      <c r="K228" s="219"/>
    </row>
    <row r="229" spans="3:11" x14ac:dyDescent="0.3">
      <c r="C229" s="383" t="s">
        <v>480</v>
      </c>
      <c r="D229" s="179" t="s">
        <v>465</v>
      </c>
      <c r="E229" s="384"/>
      <c r="F229" s="385" t="s">
        <v>166</v>
      </c>
      <c r="G229" s="386">
        <v>150000</v>
      </c>
      <c r="H229" s="386">
        <v>150570.19</v>
      </c>
      <c r="I229" s="387" t="s">
        <v>167</v>
      </c>
      <c r="J229" s="219"/>
      <c r="K229" s="219"/>
    </row>
    <row r="230" spans="3:11" x14ac:dyDescent="0.3">
      <c r="C230" s="383" t="s">
        <v>480</v>
      </c>
      <c r="D230" s="179" t="s">
        <v>466</v>
      </c>
      <c r="E230" s="384"/>
      <c r="F230" s="385" t="s">
        <v>166</v>
      </c>
      <c r="G230" s="386">
        <v>100000</v>
      </c>
      <c r="H230" s="386">
        <v>105958.26</v>
      </c>
      <c r="I230" s="387" t="s">
        <v>167</v>
      </c>
      <c r="J230" s="219"/>
      <c r="K230" s="219"/>
    </row>
    <row r="231" spans="3:11" x14ac:dyDescent="0.3">
      <c r="C231" s="383" t="s">
        <v>480</v>
      </c>
      <c r="D231" s="179" t="s">
        <v>466</v>
      </c>
      <c r="E231" s="384"/>
      <c r="F231" s="385" t="s">
        <v>166</v>
      </c>
      <c r="G231" s="386">
        <v>200000</v>
      </c>
      <c r="H231" s="386">
        <v>201729.45</v>
      </c>
      <c r="I231" s="387" t="s">
        <v>167</v>
      </c>
      <c r="J231" s="219"/>
      <c r="K231" s="219"/>
    </row>
    <row r="232" spans="3:11" x14ac:dyDescent="0.3">
      <c r="C232" s="383" t="s">
        <v>480</v>
      </c>
      <c r="D232" s="179" t="s">
        <v>466</v>
      </c>
      <c r="E232" s="384"/>
      <c r="F232" s="385" t="s">
        <v>166</v>
      </c>
      <c r="G232" s="386">
        <v>50000</v>
      </c>
      <c r="H232" s="386">
        <v>50704.09</v>
      </c>
      <c r="I232" s="387" t="s">
        <v>167</v>
      </c>
      <c r="J232" s="219"/>
      <c r="K232" s="219"/>
    </row>
    <row r="233" spans="3:11" x14ac:dyDescent="0.3">
      <c r="C233" s="383" t="s">
        <v>480</v>
      </c>
      <c r="D233" s="179" t="s">
        <v>466</v>
      </c>
      <c r="E233" s="384"/>
      <c r="F233" s="385" t="s">
        <v>166</v>
      </c>
      <c r="G233" s="386">
        <v>50000</v>
      </c>
      <c r="H233" s="386">
        <v>50532.54</v>
      </c>
      <c r="I233" s="387" t="s">
        <v>167</v>
      </c>
      <c r="J233" s="219"/>
      <c r="K233" s="219"/>
    </row>
    <row r="234" spans="3:11" x14ac:dyDescent="0.3">
      <c r="C234" s="383" t="s">
        <v>480</v>
      </c>
      <c r="D234" s="179" t="s">
        <v>466</v>
      </c>
      <c r="E234" s="384"/>
      <c r="F234" s="385" t="s">
        <v>166</v>
      </c>
      <c r="G234" s="386">
        <v>50000</v>
      </c>
      <c r="H234" s="386">
        <v>50532.54</v>
      </c>
      <c r="I234" s="387" t="s">
        <v>167</v>
      </c>
      <c r="J234" s="219"/>
      <c r="K234" s="219"/>
    </row>
    <row r="235" spans="3:11" x14ac:dyDescent="0.3">
      <c r="C235" s="383" t="s">
        <v>480</v>
      </c>
      <c r="D235" s="179" t="s">
        <v>466</v>
      </c>
      <c r="E235" s="384"/>
      <c r="F235" s="385" t="s">
        <v>166</v>
      </c>
      <c r="G235" s="386">
        <v>50000</v>
      </c>
      <c r="H235" s="386">
        <v>50532.54</v>
      </c>
      <c r="I235" s="387" t="s">
        <v>167</v>
      </c>
      <c r="J235" s="219"/>
      <c r="K235" s="219"/>
    </row>
    <row r="236" spans="3:11" x14ac:dyDescent="0.3">
      <c r="C236" s="383" t="s">
        <v>480</v>
      </c>
      <c r="D236" s="179" t="s">
        <v>466</v>
      </c>
      <c r="E236" s="384"/>
      <c r="F236" s="385" t="s">
        <v>166</v>
      </c>
      <c r="G236" s="386">
        <v>50000</v>
      </c>
      <c r="H236" s="386">
        <v>50532.54</v>
      </c>
      <c r="I236" s="387" t="s">
        <v>167</v>
      </c>
      <c r="J236" s="219"/>
      <c r="K236" s="219"/>
    </row>
    <row r="237" spans="3:11" x14ac:dyDescent="0.3">
      <c r="C237" s="383" t="s">
        <v>480</v>
      </c>
      <c r="D237" s="179" t="s">
        <v>466</v>
      </c>
      <c r="E237" s="384"/>
      <c r="F237" s="385" t="s">
        <v>166</v>
      </c>
      <c r="G237" s="386">
        <v>25000</v>
      </c>
      <c r="H237" s="386">
        <v>25266.27</v>
      </c>
      <c r="I237" s="387" t="s">
        <v>167</v>
      </c>
      <c r="J237" s="219"/>
      <c r="K237" s="219"/>
    </row>
    <row r="238" spans="3:11" x14ac:dyDescent="0.3">
      <c r="C238" s="383" t="s">
        <v>168</v>
      </c>
      <c r="D238" s="179" t="s">
        <v>467</v>
      </c>
      <c r="E238" s="384"/>
      <c r="F238" s="385" t="s">
        <v>166</v>
      </c>
      <c r="G238" s="386">
        <v>300000</v>
      </c>
      <c r="H238" s="386">
        <v>302919.64</v>
      </c>
      <c r="I238" s="387" t="s">
        <v>167</v>
      </c>
      <c r="J238" s="219"/>
      <c r="K238" s="219"/>
    </row>
    <row r="239" spans="3:11" x14ac:dyDescent="0.3">
      <c r="C239" s="383" t="s">
        <v>171</v>
      </c>
      <c r="D239" s="179" t="s">
        <v>467</v>
      </c>
      <c r="E239" s="384"/>
      <c r="F239" s="385" t="s">
        <v>166</v>
      </c>
      <c r="G239" s="386">
        <v>100000</v>
      </c>
      <c r="H239" s="386">
        <v>100772.12</v>
      </c>
      <c r="I239" s="387" t="s">
        <v>167</v>
      </c>
      <c r="J239" s="219"/>
      <c r="K239" s="219"/>
    </row>
    <row r="240" spans="3:11" x14ac:dyDescent="0.3">
      <c r="C240" s="383" t="s">
        <v>171</v>
      </c>
      <c r="D240" s="179" t="s">
        <v>462</v>
      </c>
      <c r="E240" s="384"/>
      <c r="F240" s="385" t="s">
        <v>166</v>
      </c>
      <c r="G240" s="386">
        <v>20000</v>
      </c>
      <c r="H240" s="386">
        <v>20536.59</v>
      </c>
      <c r="I240" s="387" t="s">
        <v>167</v>
      </c>
      <c r="J240" s="219"/>
      <c r="K240" s="219"/>
    </row>
    <row r="241" spans="3:11" x14ac:dyDescent="0.3">
      <c r="C241" s="383" t="s">
        <v>165</v>
      </c>
      <c r="D241" s="179" t="s">
        <v>175</v>
      </c>
      <c r="E241" s="384"/>
      <c r="F241" s="385" t="s">
        <v>166</v>
      </c>
      <c r="G241" s="386">
        <v>300000</v>
      </c>
      <c r="H241" s="386">
        <v>306797.55</v>
      </c>
      <c r="I241" s="387" t="s">
        <v>167</v>
      </c>
      <c r="J241" s="219"/>
      <c r="K241" s="219"/>
    </row>
    <row r="242" spans="3:11" x14ac:dyDescent="0.3">
      <c r="C242" s="383" t="s">
        <v>165</v>
      </c>
      <c r="D242" s="179" t="s">
        <v>468</v>
      </c>
      <c r="E242" s="384"/>
      <c r="F242" s="385" t="s">
        <v>482</v>
      </c>
      <c r="G242" s="386">
        <v>60000</v>
      </c>
      <c r="H242" s="386">
        <v>60410.14</v>
      </c>
      <c r="I242" s="387" t="s">
        <v>167</v>
      </c>
      <c r="J242" s="219"/>
      <c r="K242" s="219"/>
    </row>
    <row r="243" spans="3:11" x14ac:dyDescent="0.3">
      <c r="C243" s="383" t="s">
        <v>171</v>
      </c>
      <c r="D243" s="179" t="s">
        <v>469</v>
      </c>
      <c r="E243" s="384"/>
      <c r="F243" s="385" t="s">
        <v>166</v>
      </c>
      <c r="G243" s="386">
        <v>200000</v>
      </c>
      <c r="H243" s="386">
        <v>201890.13</v>
      </c>
      <c r="I243" s="387" t="s">
        <v>167</v>
      </c>
      <c r="J243" s="219"/>
      <c r="K243" s="219"/>
    </row>
    <row r="244" spans="3:11" x14ac:dyDescent="0.3">
      <c r="C244" s="383" t="s">
        <v>168</v>
      </c>
      <c r="D244" s="179" t="s">
        <v>469</v>
      </c>
      <c r="E244" s="384"/>
      <c r="F244" s="385" t="s">
        <v>166</v>
      </c>
      <c r="G244" s="386">
        <v>75000</v>
      </c>
      <c r="H244" s="386">
        <v>75931.320000000007</v>
      </c>
      <c r="I244" s="387" t="s">
        <v>167</v>
      </c>
      <c r="J244" s="219"/>
      <c r="K244" s="219"/>
    </row>
    <row r="245" spans="3:11" x14ac:dyDescent="0.3">
      <c r="C245" s="383" t="s">
        <v>168</v>
      </c>
      <c r="D245" s="179" t="s">
        <v>470</v>
      </c>
      <c r="E245" s="384"/>
      <c r="F245" s="385" t="s">
        <v>166</v>
      </c>
      <c r="G245" s="386">
        <v>8000</v>
      </c>
      <c r="H245" s="386">
        <v>8061.79</v>
      </c>
      <c r="I245" s="387" t="s">
        <v>167</v>
      </c>
      <c r="J245" s="219"/>
      <c r="K245" s="219"/>
    </row>
    <row r="246" spans="3:11" x14ac:dyDescent="0.3">
      <c r="C246" s="383" t="s">
        <v>172</v>
      </c>
      <c r="D246" s="179" t="s">
        <v>471</v>
      </c>
      <c r="E246" s="384"/>
      <c r="F246" s="385" t="s">
        <v>482</v>
      </c>
      <c r="G246" s="386">
        <v>60000</v>
      </c>
      <c r="H246" s="386">
        <v>61240.41</v>
      </c>
      <c r="I246" s="387" t="s">
        <v>167</v>
      </c>
      <c r="J246" s="219"/>
      <c r="K246" s="219"/>
    </row>
    <row r="247" spans="3:11" x14ac:dyDescent="0.3">
      <c r="C247" s="383" t="s">
        <v>172</v>
      </c>
      <c r="D247" s="179" t="s">
        <v>471</v>
      </c>
      <c r="E247" s="384"/>
      <c r="F247" s="385" t="s">
        <v>482</v>
      </c>
      <c r="G247" s="386">
        <v>40000</v>
      </c>
      <c r="H247" s="386">
        <v>40733.08</v>
      </c>
      <c r="I247" s="387" t="s">
        <v>167</v>
      </c>
      <c r="J247" s="219"/>
      <c r="K247" s="219"/>
    </row>
    <row r="248" spans="3:11" x14ac:dyDescent="0.3">
      <c r="C248" s="383" t="s">
        <v>481</v>
      </c>
      <c r="D248" s="179" t="s">
        <v>472</v>
      </c>
      <c r="E248" s="384"/>
      <c r="F248" s="385" t="s">
        <v>482</v>
      </c>
      <c r="G248" s="386">
        <v>350000</v>
      </c>
      <c r="H248" s="386">
        <v>358214.03</v>
      </c>
      <c r="I248" s="387" t="s">
        <v>167</v>
      </c>
      <c r="J248" s="219"/>
      <c r="K248" s="219"/>
    </row>
    <row r="249" spans="3:11" x14ac:dyDescent="0.3">
      <c r="C249" s="383" t="s">
        <v>481</v>
      </c>
      <c r="D249" s="179" t="s">
        <v>472</v>
      </c>
      <c r="E249" s="384"/>
      <c r="F249" s="385" t="s">
        <v>482</v>
      </c>
      <c r="G249" s="386">
        <v>100000</v>
      </c>
      <c r="H249" s="386">
        <v>101713.51</v>
      </c>
      <c r="I249" s="387" t="s">
        <v>167</v>
      </c>
      <c r="J249" s="219"/>
      <c r="K249" s="219"/>
    </row>
    <row r="250" spans="3:11" x14ac:dyDescent="0.3">
      <c r="C250" s="383" t="s">
        <v>481</v>
      </c>
      <c r="D250" s="179" t="s">
        <v>472</v>
      </c>
      <c r="E250" s="384"/>
      <c r="F250" s="385" t="s">
        <v>482</v>
      </c>
      <c r="G250" s="386">
        <v>100000</v>
      </c>
      <c r="H250" s="386">
        <v>101430.44</v>
      </c>
      <c r="I250" s="387" t="s">
        <v>167</v>
      </c>
      <c r="J250" s="219"/>
      <c r="K250" s="219"/>
    </row>
    <row r="251" spans="3:11" x14ac:dyDescent="0.3">
      <c r="C251" s="383" t="s">
        <v>481</v>
      </c>
      <c r="D251" s="179" t="s">
        <v>472</v>
      </c>
      <c r="E251" s="384"/>
      <c r="F251" s="385" t="s">
        <v>482</v>
      </c>
      <c r="G251" s="386">
        <v>250000</v>
      </c>
      <c r="H251" s="386">
        <v>290077.28000000003</v>
      </c>
      <c r="I251" s="387" t="s">
        <v>167</v>
      </c>
      <c r="J251" s="219"/>
      <c r="K251" s="219"/>
    </row>
    <row r="252" spans="3:11" x14ac:dyDescent="0.3">
      <c r="C252" s="383" t="s">
        <v>481</v>
      </c>
      <c r="D252" s="179" t="s">
        <v>472</v>
      </c>
      <c r="E252" s="384"/>
      <c r="F252" s="385" t="s">
        <v>482</v>
      </c>
      <c r="G252" s="386">
        <v>50000</v>
      </c>
      <c r="H252" s="386">
        <v>50187.54</v>
      </c>
      <c r="I252" s="387" t="s">
        <v>167</v>
      </c>
      <c r="J252" s="219"/>
      <c r="K252" s="219"/>
    </row>
    <row r="253" spans="3:11" x14ac:dyDescent="0.3">
      <c r="C253" s="383" t="s">
        <v>481</v>
      </c>
      <c r="D253" s="179" t="s">
        <v>473</v>
      </c>
      <c r="E253" s="384"/>
      <c r="F253" s="385" t="s">
        <v>482</v>
      </c>
      <c r="G253" s="386">
        <v>40000</v>
      </c>
      <c r="H253" s="386">
        <v>47687.79</v>
      </c>
      <c r="I253" s="387" t="s">
        <v>167</v>
      </c>
      <c r="J253" s="219"/>
      <c r="K253" s="219"/>
    </row>
    <row r="254" spans="3:11" x14ac:dyDescent="0.3">
      <c r="C254" s="383" t="s">
        <v>481</v>
      </c>
      <c r="D254" s="179" t="s">
        <v>474</v>
      </c>
      <c r="E254" s="384"/>
      <c r="F254" s="385" t="s">
        <v>482</v>
      </c>
      <c r="G254" s="386">
        <v>200000</v>
      </c>
      <c r="H254" s="386">
        <v>229992.89</v>
      </c>
      <c r="I254" s="387" t="s">
        <v>167</v>
      </c>
      <c r="J254" s="219"/>
      <c r="K254" s="219"/>
    </row>
    <row r="255" spans="3:11" x14ac:dyDescent="0.3">
      <c r="C255" s="383" t="s">
        <v>481</v>
      </c>
      <c r="D255" s="179" t="s">
        <v>475</v>
      </c>
      <c r="E255" s="384"/>
      <c r="F255" s="385" t="s">
        <v>482</v>
      </c>
      <c r="G255" s="386">
        <v>350000</v>
      </c>
      <c r="H255" s="386">
        <v>363155.15</v>
      </c>
      <c r="I255" s="387" t="s">
        <v>167</v>
      </c>
      <c r="J255" s="219"/>
      <c r="K255" s="219"/>
    </row>
    <row r="256" spans="3:11" x14ac:dyDescent="0.3">
      <c r="C256" s="383" t="s">
        <v>171</v>
      </c>
      <c r="D256" s="179" t="s">
        <v>476</v>
      </c>
      <c r="E256" s="384"/>
      <c r="F256" s="385" t="s">
        <v>166</v>
      </c>
      <c r="G256" s="386">
        <v>250000</v>
      </c>
      <c r="H256" s="386">
        <v>293407.09999999998</v>
      </c>
      <c r="I256" s="387" t="s">
        <v>167</v>
      </c>
      <c r="J256" s="219"/>
      <c r="K256" s="219"/>
    </row>
    <row r="257" spans="3:12" x14ac:dyDescent="0.3">
      <c r="C257" s="383" t="s">
        <v>165</v>
      </c>
      <c r="D257" s="179" t="s">
        <v>477</v>
      </c>
      <c r="E257" s="384"/>
      <c r="F257" s="385" t="s">
        <v>166</v>
      </c>
      <c r="G257" s="386">
        <v>250000</v>
      </c>
      <c r="H257" s="386">
        <v>253074.73</v>
      </c>
      <c r="I257" s="387" t="s">
        <v>167</v>
      </c>
      <c r="J257" s="219"/>
      <c r="K257" s="219"/>
    </row>
    <row r="258" spans="3:12" x14ac:dyDescent="0.3">
      <c r="C258" s="383" t="s">
        <v>168</v>
      </c>
      <c r="D258" s="179" t="s">
        <v>478</v>
      </c>
      <c r="E258" s="384"/>
      <c r="F258" s="385" t="s">
        <v>166</v>
      </c>
      <c r="G258" s="386">
        <v>100000</v>
      </c>
      <c r="H258" s="386">
        <v>118123.47</v>
      </c>
      <c r="I258" s="387" t="s">
        <v>167</v>
      </c>
      <c r="J258" s="219"/>
      <c r="K258" s="219"/>
    </row>
    <row r="259" spans="3:12" x14ac:dyDescent="0.3">
      <c r="C259" s="383" t="s">
        <v>165</v>
      </c>
      <c r="D259" s="179" t="s">
        <v>479</v>
      </c>
      <c r="E259" s="384"/>
      <c r="F259" s="385" t="s">
        <v>166</v>
      </c>
      <c r="G259" s="386">
        <v>150000</v>
      </c>
      <c r="H259" s="386">
        <v>152831.51</v>
      </c>
      <c r="I259" s="387" t="s">
        <v>167</v>
      </c>
      <c r="J259" s="219"/>
      <c r="K259" s="219"/>
    </row>
    <row r="260" spans="3:12" ht="13.8" thickBot="1" x14ac:dyDescent="0.35">
      <c r="C260" s="383" t="s">
        <v>168</v>
      </c>
      <c r="D260" s="179" t="s">
        <v>469</v>
      </c>
      <c r="E260" s="384"/>
      <c r="F260" s="385" t="s">
        <v>166</v>
      </c>
      <c r="G260" s="386">
        <v>150000</v>
      </c>
      <c r="H260" s="386">
        <v>152505.62</v>
      </c>
      <c r="I260" s="387" t="s">
        <v>167</v>
      </c>
      <c r="J260" s="219"/>
      <c r="K260" s="219"/>
      <c r="L260" s="222"/>
    </row>
    <row r="261" spans="3:12" ht="14.4" x14ac:dyDescent="0.3">
      <c r="C261" s="378"/>
      <c r="D261" s="379"/>
      <c r="E261" s="380"/>
      <c r="F261" s="381"/>
      <c r="G261" s="381"/>
      <c r="H261" s="381"/>
      <c r="I261" s="382"/>
      <c r="J261" s="219"/>
      <c r="K261" s="219"/>
    </row>
    <row r="262" spans="3:12" x14ac:dyDescent="0.3">
      <c r="C262" s="388" t="s">
        <v>174</v>
      </c>
      <c r="H262" s="389"/>
      <c r="I262" s="387"/>
    </row>
    <row r="263" spans="3:12" x14ac:dyDescent="0.3">
      <c r="C263" s="383" t="s">
        <v>165</v>
      </c>
      <c r="D263" s="179" t="s">
        <v>175</v>
      </c>
      <c r="E263" s="384"/>
      <c r="F263" s="385" t="s">
        <v>166</v>
      </c>
      <c r="G263" s="386">
        <v>600000</v>
      </c>
      <c r="H263" s="386">
        <v>748549.99</v>
      </c>
      <c r="I263" s="387" t="s">
        <v>167</v>
      </c>
      <c r="J263" s="219"/>
    </row>
    <row r="264" spans="3:12" x14ac:dyDescent="0.3">
      <c r="C264" s="383" t="s">
        <v>165</v>
      </c>
      <c r="D264" s="179" t="s">
        <v>177</v>
      </c>
      <c r="E264" s="384"/>
      <c r="F264" s="385" t="s">
        <v>166</v>
      </c>
      <c r="G264" s="386">
        <v>250000</v>
      </c>
      <c r="H264" s="386">
        <v>253074.18</v>
      </c>
      <c r="I264" s="387" t="s">
        <v>167</v>
      </c>
      <c r="J264" s="219"/>
    </row>
    <row r="265" spans="3:12" x14ac:dyDescent="0.3">
      <c r="C265" s="383" t="s">
        <v>165</v>
      </c>
      <c r="D265" s="179" t="s">
        <v>176</v>
      </c>
      <c r="E265" s="384"/>
      <c r="F265" s="385" t="s">
        <v>166</v>
      </c>
      <c r="G265" s="386">
        <v>150000</v>
      </c>
      <c r="H265" s="386">
        <v>152831.51</v>
      </c>
      <c r="I265" s="387" t="s">
        <v>167</v>
      </c>
      <c r="J265" s="219"/>
    </row>
    <row r="266" spans="3:12" x14ac:dyDescent="0.3">
      <c r="C266" s="383" t="s">
        <v>168</v>
      </c>
      <c r="D266" s="179" t="s">
        <v>178</v>
      </c>
      <c r="E266" s="384"/>
      <c r="F266" s="385" t="s">
        <v>166</v>
      </c>
      <c r="G266" s="386">
        <v>104000</v>
      </c>
      <c r="H266" s="386">
        <v>101058.34</v>
      </c>
      <c r="I266" s="387" t="s">
        <v>167</v>
      </c>
      <c r="J266" s="219"/>
    </row>
    <row r="267" spans="3:12" x14ac:dyDescent="0.3">
      <c r="C267" s="383" t="s">
        <v>171</v>
      </c>
      <c r="D267" s="179" t="s">
        <v>170</v>
      </c>
      <c r="E267" s="384"/>
      <c r="F267" s="385" t="s">
        <v>166</v>
      </c>
      <c r="G267" s="386">
        <v>150000</v>
      </c>
      <c r="H267" s="386">
        <v>152505.62</v>
      </c>
      <c r="I267" s="387" t="s">
        <v>167</v>
      </c>
      <c r="J267" s="219"/>
    </row>
    <row r="268" spans="3:12" x14ac:dyDescent="0.3">
      <c r="C268" s="383" t="s">
        <v>171</v>
      </c>
      <c r="D268" s="179" t="s">
        <v>169</v>
      </c>
      <c r="E268" s="384"/>
      <c r="F268" s="385" t="s">
        <v>166</v>
      </c>
      <c r="G268" s="386">
        <v>300000</v>
      </c>
      <c r="H268" s="386">
        <v>301637.69142857101</v>
      </c>
      <c r="I268" s="387" t="s">
        <v>167</v>
      </c>
      <c r="J268" s="219"/>
    </row>
    <row r="269" spans="3:12" ht="13.8" thickBot="1" x14ac:dyDescent="0.35">
      <c r="C269" s="390" t="s">
        <v>171</v>
      </c>
      <c r="D269" s="391" t="s">
        <v>467</v>
      </c>
      <c r="E269" s="392"/>
      <c r="F269" s="393" t="s">
        <v>166</v>
      </c>
      <c r="G269" s="394">
        <v>1272000</v>
      </c>
      <c r="H269" s="394">
        <v>1272462.67</v>
      </c>
      <c r="I269" s="395" t="s">
        <v>167</v>
      </c>
      <c r="J269" s="219"/>
      <c r="K269" s="219"/>
      <c r="L269" s="222"/>
    </row>
    <row r="270" spans="3:12" x14ac:dyDescent="0.3">
      <c r="H270" s="220">
        <v>9331498.3314285688</v>
      </c>
      <c r="I270" s="221"/>
      <c r="J270" s="219"/>
    </row>
    <row r="271" spans="3:12" x14ac:dyDescent="0.3">
      <c r="H271" s="220">
        <v>10712625.740000002</v>
      </c>
      <c r="K271" s="222"/>
    </row>
    <row r="272" spans="3:12" x14ac:dyDescent="0.3">
      <c r="H272" s="220">
        <v>-1381127.4085714333</v>
      </c>
    </row>
    <row r="273" spans="3:11" x14ac:dyDescent="0.3">
      <c r="C273" s="179" t="s">
        <v>81</v>
      </c>
      <c r="K273" s="377"/>
    </row>
    <row r="281" spans="3:11" s="190" customFormat="1" x14ac:dyDescent="0.3">
      <c r="C281" s="190" t="s">
        <v>444</v>
      </c>
      <c r="F281" s="190" t="s">
        <v>39</v>
      </c>
      <c r="I281" s="190" t="s">
        <v>443</v>
      </c>
    </row>
    <row r="282" spans="3:11" s="180" customFormat="1" x14ac:dyDescent="0.3">
      <c r="C282" s="180" t="s">
        <v>40</v>
      </c>
      <c r="F282" s="180" t="s">
        <v>40</v>
      </c>
      <c r="I282" s="180" t="s">
        <v>41</v>
      </c>
    </row>
    <row r="317" spans="4:4" x14ac:dyDescent="0.3">
      <c r="D317" s="179">
        <v>0</v>
      </c>
    </row>
  </sheetData>
  <mergeCells count="60">
    <mergeCell ref="C17:N17"/>
    <mergeCell ref="C7:N7"/>
    <mergeCell ref="C8:N8"/>
    <mergeCell ref="C14:N14"/>
    <mergeCell ref="C15:N15"/>
    <mergeCell ref="C16:N16"/>
    <mergeCell ref="C21:N21"/>
    <mergeCell ref="C27:N27"/>
    <mergeCell ref="C28:L28"/>
    <mergeCell ref="C30:N30"/>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50:N50"/>
    <mergeCell ref="C39:H39"/>
    <mergeCell ref="I39:J39"/>
    <mergeCell ref="K39:L39"/>
    <mergeCell ref="C40:H40"/>
    <mergeCell ref="I40:J40"/>
    <mergeCell ref="K40:L40"/>
    <mergeCell ref="C41:H41"/>
    <mergeCell ref="I41:J41"/>
    <mergeCell ref="K41:L41"/>
    <mergeCell ref="C43:L43"/>
    <mergeCell ref="C46:N46"/>
    <mergeCell ref="C104:D104"/>
    <mergeCell ref="C55:N55"/>
    <mergeCell ref="C58:N58"/>
    <mergeCell ref="C63:N63"/>
    <mergeCell ref="C64:N64"/>
    <mergeCell ref="C66:N66"/>
    <mergeCell ref="C69:N69"/>
    <mergeCell ref="C70:N70"/>
    <mergeCell ref="C73:N73"/>
    <mergeCell ref="C76:N76"/>
    <mergeCell ref="C80:D80"/>
    <mergeCell ref="C91:D91"/>
    <mergeCell ref="C117:D117"/>
    <mergeCell ref="C144:L145"/>
    <mergeCell ref="C148:J148"/>
    <mergeCell ref="C151:J151"/>
    <mergeCell ref="C154:J155"/>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K1QwGBPfBXKb8erDHlKzeJCZAs4YT/ZgIRmHirMQTag=</DigestValue>
    </Reference>
    <Reference Type="http://www.w3.org/2000/09/xmldsig#Object" URI="#idOfficeObject">
      <DigestMethod Algorithm="http://www.w3.org/2001/04/xmlenc#sha256"/>
      <DigestValue>+4e+JQsmFgBrVCIfR4oyH3Eu6MT6eibZBDMuVMz1zEk=</DigestValue>
    </Reference>
    <Reference Type="http://uri.etsi.org/01903#SignedProperties" URI="#idSignedProperties">
      <Transforms>
        <Transform Algorithm="http://www.w3.org/TR/2001/REC-xml-c14n-20010315"/>
      </Transforms>
      <DigestMethod Algorithm="http://www.w3.org/2001/04/xmlenc#sha256"/>
      <DigestValue>J+b7nzdTHS8w5VfUKt1KKZe/rPfMMHNKWc1JWeY8nEg=</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9Adryq1sttMaVUESGV4KePQQjj3cwII6ZyBQQh0hdAM=</DigestValue>
    </Reference>
  </SignedInfo>
  <SignatureValue>yr46Qwd31p9ht9TQWFTGwh2AkIqv0mifn8H2MFdrl09hGMOG8HXtF12qYmV2rxzw55kkq9b8ViOr
o4ylHBX7t0xSPGcjQBAoLubFko+093c+IDfSA8Luu/Mzqg9AOpB0zqO6GSBh9PM+SrLyv8Bv1unV
UH38iBhDoZjGtsHDyPcRIgaqoFLSsuWoTtQqHMADXJIFqv/5qPB+gQKKb2gZ9JEg0OimWcUq3snU
IS554cP8MEySYehm5Boc9pDP/f2ac3hIzBS+SWz5y3TZ/awR6jzRDGKZhQzD5bOSfg10wTatQztd
3K5h9Snbu3l9WiTmBHrkqSXbXU3JJoXoOz6f0g==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2025-05-17T01:29:53Z</mdssi:Value>
        </mdssi:SignatureTime>
      </SignatureProperty>
    </SignatureProperties>
  </Object>
  <Object Id="idOfficeObject">
    <SignatureProperties>
      <SignatureProperty Id="idOfficeV1Details" Target="#idPackageSignature">
        <SignatureInfoV1 xmlns="http://schemas.microsoft.com/office/2006/digsig">
          <SetupID>{48A4667B-6959-4B9A-9C18-65D303D76DB0}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2025-05-17T01:29:53Z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s36sKojtfZ2wV4J7r7MuKqKZitz8suR1OMSZ4JQyw0M=</DigestValue>
    </Reference>
    <Reference Type="http://www.w3.org/2000/09/xmldsig#Object" URI="#idOfficeObject">
      <DigestMethod Algorithm="http://www.w3.org/2001/04/xmlenc#sha256"/>
      <DigestValue>pvgqe5bMK6nutsl8eTDOXtnCKpbOSD6sFC3bbvvyVJU=</DigestValue>
    </Reference>
    <Reference Type="http://uri.etsi.org/01903#SignedProperties" URI="#idSignedProperties">
      <Transforms>
        <Transform Algorithm="http://www.w3.org/TR/2001/REC-xml-c14n-20010315"/>
      </Transforms>
      <DigestMethod Algorithm="http://www.w3.org/2001/04/xmlenc#sha256"/>
      <DigestValue>S5IdTZuvMwOX7DqDJqtkAZDFHDAtG09r0gmUsybxxSI=</DigestValue>
    </Reference>
    <Reference Type="http://www.w3.org/2000/09/xmldsig#Object" URI="#idValidSigLnImg">
      <DigestMethod Algorithm="http://www.w3.org/2001/04/xmlenc#sha256"/>
      <DigestValue>pPUw3S2I2re0yBBHtlHecGRJ1nCLPMKExLv2RZg6qz0=</DigestValue>
    </Reference>
    <Reference Type="http://www.w3.org/2000/09/xmldsig#Object" URI="#idInvalidSigLnImg">
      <DigestMethod Algorithm="http://www.w3.org/2001/04/xmlenc#sha256"/>
      <DigestValue>Uy7qO50ptWbJJzIZ8tWsh62dcSlpHwSB2yID1/qJGlw=</DigestValue>
    </Reference>
  </SignedInfo>
  <SignatureValue>1BOp0VMpvNv97JTfql+ZQwhq3vRTFhDTkxxYYUaS3RX+NDi3gOWZQoKXVhtsbqSGbRtxdVFXi8wh
A4isMI+9EV0GU6BTKZapkoH2abKzjds1jOgTTz9Yrt24wOSvjHVxx/Go0Op4eO66FEQzYJwhWK27
TOG+HvdCeVySlVVD4EyDZUTWCXG8vD31Lcj+DnlnK5cQoei1vaIiICE+lTsn8u/Qatg6j7FCAtkE
pJqovjD2nqaG8lmrNa+QH0t6jGgWnHijZVelfgavYhddmLgMjA6Aw8oSNhekBgPM+R4Vao8cEpQp
WBzzQpC1M8TaCNROw12cofIbKx7tdjzJLL3WJA==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2025-05-17T01:30:31Z</mdssi:Value>
        </mdssi:SignatureTime>
      </SignatureProperty>
    </SignatureProperties>
  </Object>
  <Object Id="idOfficeObject">
    <SignatureProperties>
      <SignatureProperty Id="idOfficeV1Details" Target="#idPackageSignature">
        <SignatureInfoV1 xmlns="http://schemas.microsoft.com/office/2006/digsig">
          <SetupID>{0FD63487-1BC2-442A-BDC5-454A03FA8F44}</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2025-05-17T01:30:31Z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4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uAAAAA8AAAB2AAAAfQAAAIYAAAABAAAAAMCPQVVVj0EPAAAAdgAAABIAAABMAAAAAAAAAAAAAAAAAAAA//////////9wAAAAQwBvAG4AdABhAGQAbwByAGEAIABQAPoAYgBsAGkAYwBhACAACAAAAAgAAAAHAAAABAAAAAcAAAAIAAAACAAAAAUAAAAHAAAABAAAAAcAAAAHAAAACAAAAAMAAAADAAAABgAAAAcAAAAE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Y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4AAAADwAAAHYAAAB9AAAAhgAAAAEAAAAAwI9BVVWPQQ8AAAB2AAAAEgAAAEwAAAAAAAAAAAAAAAAAAAD//////////3AAAABDAG8AbgB0AGEAZABvAHIAYQAgAFAA+gBiAGwAaQBjAGEAIAAIAAAACAAAAAcAAAAEAAAABwAAAAgAAAAIAAAABQAAAAcAAAAEAAAABwAAAAcAAAAIAAAAAwAAAAMAAAAGAAAABwAAAAQ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4okzFvIAmr2Xarpw8KpMIAJS+6bsCOKBTMnRIipfznA=</DigestValue>
    </Reference>
    <Reference Type="http://www.w3.org/2000/09/xmldsig#Object" URI="#idOfficeObject">
      <DigestMethod Algorithm="http://www.w3.org/2001/04/xmlenc#sha256"/>
      <DigestValue>/UgqTrIf7vflADdJZSSM7J4DjLaTjygc8d1WX84SdTQ=</DigestValue>
    </Reference>
    <Reference Type="http://uri.etsi.org/01903#SignedProperties" URI="#idSignedProperties">
      <Transforms>
        <Transform Algorithm="http://www.w3.org/TR/2001/REC-xml-c14n-20010315"/>
      </Transforms>
      <DigestMethod Algorithm="http://www.w3.org/2001/04/xmlenc#sha256"/>
      <DigestValue>TLKfB0iXcOWf5If/i7zRCYE9GV13elvClc1BcUMpqEc=</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9Adryq1sttMaVUESGV4KePQQjj3cwII6ZyBQQh0hdAM=</DigestValue>
    </Reference>
  </SignedInfo>
  <SignatureValue>w4wmpLRVD7fvD1AWxYA7y73Zk01koA2L92sz6xIAqyl+L+enrLjZpuZXZ8cNk8WL7psxepGnNy+s
JmB2uYzizpXWwcugP2CJff4qu4BSsi2r6G4nWyPX2bsMl2c4DKDLU9F7rdBGSv6u05wFO5JDnIZn
u/eeAR5jgsUzrb8+15Ndlulwsjs60Cww4aoZI0uZdJ3Vl5gk9N0OaYOZgocbYGCoGBNXQHxHqYk3
+aRC8GHPSWijA5XXrUJKDglKj6UnRVdka0xQaqspYyHGrr5Y0bUDI+yhjWT1fgUhwMYSS1KKlBRH
/kI3CmzpzJrDhpoTTbOTMPatwfq/IkZKT6LT9A==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2025-05-17T01:30:43Z</mdssi:Value>
        </mdssi:SignatureTime>
      </SignatureProperty>
    </SignatureProperties>
  </Object>
  <Object Id="idOfficeObject">
    <SignatureProperties>
      <SignatureProperty Id="idOfficeV1Details" Target="#idPackageSignature">
        <SignatureInfoV1 xmlns="http://schemas.microsoft.com/office/2006/digsig">
          <SetupID>{27E40539-D90D-4FA6-A623-535C7490E0E2}</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2025-05-17T01:30:43Z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CAO6MIIbaod282WbFD8bJla9zlo7Oskgba3B41QSgDM=</DigestValue>
    </Reference>
    <Reference Type="http://www.w3.org/2000/09/xmldsig#Object" URI="#idOfficeObject">
      <DigestMethod Algorithm="http://www.w3.org/2001/04/xmlenc#sha256"/>
      <DigestValue>ibbKPKgg24DGuGGDqpIZXcOUOBT/ZF+ssYJxZxYsXSw=</DigestValue>
    </Reference>
    <Reference Type="http://uri.etsi.org/01903#SignedProperties" URI="#idSignedProperties">
      <Transforms>
        <Transform Algorithm="http://www.w3.org/TR/2001/REC-xml-c14n-20010315"/>
      </Transforms>
      <DigestMethod Algorithm="http://www.w3.org/2001/04/xmlenc#sha256"/>
      <DigestValue>8JgiEAzJJIVwg1XVIGoLyKR8d0f3XtLyrCpvu83e7i8=</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9Adryq1sttMaVUESGV4KePQQjj3cwII6ZyBQQh0hdAM=</DigestValue>
    </Reference>
  </SignedInfo>
  <SignatureValue>WcTXG+Vz6PQKzMgGz2pHcxj+lRHccD39/3vxTH9h3LskLawlnyQKYMfYF3i28J1HK/yzyzpmxq0g
hBL56yr+vv+3WFPIBfgd2IMJi8u7PA/qrPfSqt5PyGaU2UW2iX77ZPHXXZZr3Ac/wL88dU1MW0St
ikhPgMGlTVdNjVO7i75ftMTOkKOmICtUYgjn0jSwsuZeSh2Jp+xUMAZvCE5VKjBstLHQu0pZPsAI
6oRfoeM/lW1l/06GRWA3NTTIziLkrGelx8MAtpMfbM8bFQZNC9KfbaxS3mY3xhEFJ2s17QwAbScs
l3+y82kDaWCSoqHHEI5/UT7zGrDbVoxzGRtyVg==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2025-05-17T01:30:57Z</mdssi:Value>
        </mdssi:SignatureTime>
      </SignatureProperty>
    </SignatureProperties>
  </Object>
  <Object Id="idOfficeObject">
    <SignatureProperties>
      <SignatureProperty Id="idOfficeV1Details" Target="#idPackageSignature">
        <SignatureInfoV1 xmlns="http://schemas.microsoft.com/office/2006/digsig">
          <SetupID>{D895A8B5-3584-4DD2-8D84-21518740C59F}</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2025-05-17T01:30:57Z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3XpHr188dLSK0ERfBfkYvT4RnAm4Y7UWWgynhzplcJw=</DigestValue>
    </Reference>
    <Reference Type="http://www.w3.org/2000/09/xmldsig#Object" URI="#idOfficeObject">
      <DigestMethod Algorithm="http://www.w3.org/2001/04/xmlenc#sha256"/>
      <DigestValue>a8OxbW5mXbmKQoCG0t4Uk+H2DFAgPkeenKsebyVdz1w=</DigestValue>
    </Reference>
    <Reference Type="http://uri.etsi.org/01903#SignedProperties" URI="#idSignedProperties">
      <Transforms>
        <Transform Algorithm="http://www.w3.org/TR/2001/REC-xml-c14n-20010315"/>
      </Transforms>
      <DigestMethod Algorithm="http://www.w3.org/2001/04/xmlenc#sha256"/>
      <DigestValue>EkjCftziZkpmFJVCx/GMmit+HPdEYZIfvdIDvnIQ5aI=</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9Adryq1sttMaVUESGV4KePQQjj3cwII6ZyBQQh0hdAM=</DigestValue>
    </Reference>
  </SignedInfo>
  <SignatureValue>EUW30K8Uw0YZJfBxgxuvezrhwe/78oEBexanyyAP8jWOI7TcI5bmEyzvKHfB+19kNNtTbC8UtEv/
SUaoCFF172kGSWSXrMn6ugidF0KBsAQSImv9psrigTbJgEqMvHMhikRwI1Z+O9d845ERj1hfYQSU
aPpngdKkbUj25LLqAXnzFQVDypqF3HHP1ETNegJj1RTiQSycpT9Khpi3jAUCEBMWktpl/IQMWsQW
I8lrNQ8plPi7PhTdDRfs9s/Xg/TXbXMTvQC2ekWHOA16DShCm5Bldsffs0dls/e9yGC46yTz8z/M
IyGPoErzR1D31e+4x28oCLbMC/JXUrspImyE4w==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2025-05-17T01:34:31Z</mdssi:Value>
        </mdssi:SignatureTime>
      </SignatureProperty>
    </SignatureProperties>
  </Object>
  <Object Id="idOfficeObject">
    <SignatureProperties>
      <SignatureProperty Id="idOfficeV1Details" Target="#idPackageSignature">
        <SignatureInfoV1 xmlns="http://schemas.microsoft.com/office/2006/digsig">
          <SetupID>{DDDC087F-F1FE-4569-B9A7-1DC07861F1ED}</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2025-05-17T01:34:31Z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uaLOnvl3vHZtcnMQpPzFx0sLOF/8Vsg3ljxzxf3+3v4=</DigestValue>
    </Reference>
    <Reference Type="http://www.w3.org/2000/09/xmldsig#Object" URI="#idOfficeObject">
      <DigestMethod Algorithm="http://www.w3.org/2001/04/xmlenc#sha256"/>
      <DigestValue>BvwhxR9NAOT4cWSS1dktENiNNl19hJpKgScCVIvLt1g=</DigestValue>
    </Reference>
    <Reference Type="http://uri.etsi.org/01903#SignedProperties" URI="#idSignedProperties">
      <Transforms>
        <Transform Algorithm="http://www.w3.org/TR/2001/REC-xml-c14n-20010315"/>
      </Transforms>
      <DigestMethod Algorithm="http://www.w3.org/2001/04/xmlenc#sha256"/>
      <DigestValue>ms8D8V22EHJbUr576b9raJsBcjC2HfMNhLdfiDP7wnU=</DigestValue>
    </Reference>
    <Reference Type="http://www.w3.org/2000/09/xmldsig#Object" URI="#idValidSigLnImg">
      <DigestMethod Algorithm="http://www.w3.org/2001/04/xmlenc#sha256"/>
      <DigestValue>F8zv2M1j1xjEO2yLQdsrAY0v3gi94ELaSteDPQ3bKmg=</DigestValue>
    </Reference>
    <Reference Type="http://www.w3.org/2000/09/xmldsig#Object" URI="#idInvalidSigLnImg">
      <DigestMethod Algorithm="http://www.w3.org/2001/04/xmlenc#sha256"/>
      <DigestValue>JQfJW6JUyAdHli57fnmWiBw19m0kC+OcU+Wrje/su+s=</DigestValue>
    </Reference>
  </SignedInfo>
  <SignatureValue>nyG7qWmwAn0aUSD1WZqCWzGHgjGoyPq1MwRSGvdgm8MQkGjzHF0UEPrSnjBHQu2EvvxX0cHwk+0t
TJ/D1VUIRP9+aZjku62YHeY/YNgSQxaZnzV97//yOTeUwokIcojENJK9F4I5U5GxRNffpZBBFfQg
U+VFMbY8U2Vt82HeJMCWPifNq+ZFM2SW5Dqseoizvg0blVhpYogIqLFmksUi85nPwJNv50JqDeAe
zdyzEybelzsFMjh8aPLU+a8/+BffRRfOeHDH0/aGA52lyjL3MadGkosalANEgd9JqRP4E/C5QBSS
f/ZSWso6SXAIkfMBYT11QsJtXFZcMUqwtmxYFA==</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2025-05-17T01:42:57Z</mdssi:Value>
        </mdssi:SignatureTime>
      </SignatureProperty>
    </SignatureProperties>
  </Object>
  <Object Id="idOfficeObject">
    <SignatureProperties>
      <SignatureProperty Id="idOfficeV1Details" Target="#idPackageSignature">
        <SignatureInfoV1 xmlns="http://schemas.microsoft.com/office/2006/digsig">
          <SetupID>{AC2A08CE-7235-4470-86D6-B0ECB6C28563}</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2025-05-17T01:42:57Z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A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MeUOqF68tmpNf7qGDx0wqYTQUJ2q3wBBtSB+hGXC6c0=</DigestValue>
    </Reference>
    <Reference Type="http://www.w3.org/2000/09/xmldsig#Object" URI="#idOfficeObject">
      <DigestMethod Algorithm="http://www.w3.org/2001/04/xmlenc#sha256"/>
      <DigestValue>Gi/GcnxqqB9rn6+u7huVnXrE40CvzHYga6g1IdTS2UY=</DigestValue>
    </Reference>
    <Reference Type="http://uri.etsi.org/01903#SignedProperties" URI="#idSignedProperties">
      <Transforms>
        <Transform Algorithm="http://www.w3.org/TR/2001/REC-xml-c14n-20010315"/>
      </Transforms>
      <DigestMethod Algorithm="http://www.w3.org/2001/04/xmlenc#sha256"/>
      <DigestValue>LslczVbf3r4i7IXzfEYGrpfxB8O8VVJPPfvoOa6S5+I=</DigestValue>
    </Reference>
    <Reference Type="http://www.w3.org/2000/09/xmldsig#Object" URI="#idValidSigLnImg">
      <DigestMethod Algorithm="http://www.w3.org/2001/04/xmlenc#sha256"/>
      <DigestValue>F8zv2M1j1xjEO2yLQdsrAY0v3gi94ELaSteDPQ3bKmg=</DigestValue>
    </Reference>
    <Reference Type="http://www.w3.org/2000/09/xmldsig#Object" URI="#idInvalidSigLnImg">
      <DigestMethod Algorithm="http://www.w3.org/2001/04/xmlenc#sha256"/>
      <DigestValue>tV+Lmitdd5syXAneTE3J0HWkX5miCGExJR9SW6NzYMQ=</DigestValue>
    </Reference>
  </SignedInfo>
  <SignatureValue>yOSLSkDalcXiWBLheyyZTs2/E7s7/tLEm1cBzUVaLyhPlBv8/RDel2JdgtqC/xer+zX3MEoMpt35
AnJEcZiuQjx2yb+XSMOtG7GjQgd2dvG1JNl69scfH9y6DFqxa452Ef1rIM6LEEBa9WnrocCQ72+M
d60xBzhnDrlb1pRuMJyGXsEe37KZRqFTZz8n5tPuI3ezpvA4us6ftzF7DYiIddA4cEfh+5YNrDn4
u2hm0i6CrTNVRz34heRjjmSlSswQ/XFeBHaFlKB8MdhI+SfyLHj18TeLkNlCXUPeP26lbtIxgalN
OHQBRgZEIRHGWufvUvb2HLBbcZj0KG1P6iYnkw==</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2025-05-17T01:43:07Z</mdssi:Value>
        </mdssi:SignatureTime>
      </SignatureProperty>
    </SignatureProperties>
  </Object>
  <Object Id="idOfficeObject">
    <SignatureProperties>
      <SignatureProperty Id="idOfficeV1Details" Target="#idPackageSignature">
        <SignatureInfoV1 xmlns="http://schemas.microsoft.com/office/2006/digsig">
          <SetupID>{3CD807E5-B765-4DB1-BDA7-028CAAE65635}</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2025-05-17T01:43:07Z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A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IqfZq8/AnRwJ1veubDutvlEiltCo1ymAlHxpXqtENyA=</DigestValue>
    </Reference>
    <Reference Type="http://www.w3.org/2000/09/xmldsig#Object" URI="#idOfficeObject">
      <DigestMethod Algorithm="http://www.w3.org/2001/04/xmlenc#sha256"/>
      <DigestValue>+i+SFrFqYsb5Oepmn76ra1ezlmc4bszNxF8DgOsCSS0=</DigestValue>
    </Reference>
    <Reference Type="http://uri.etsi.org/01903#SignedProperties" URI="#idSignedProperties">
      <Transforms>
        <Transform Algorithm="http://www.w3.org/TR/2001/REC-xml-c14n-20010315"/>
      </Transforms>
      <DigestMethod Algorithm="http://www.w3.org/2001/04/xmlenc#sha256"/>
      <DigestValue>YLSXUT8A0esZzOaL/g/gEsPwixmyQaYhgnpHdEZ/Hzw=</DigestValue>
    </Reference>
    <Reference Type="http://www.w3.org/2000/09/xmldsig#Object" URI="#idValidSigLnImg">
      <DigestMethod Algorithm="http://www.w3.org/2001/04/xmlenc#sha256"/>
      <DigestValue>Yj2629O7s8bWz8X1tvCftbuNhW0GXaQlONZ+CrgKeUo=</DigestValue>
    </Reference>
    <Reference Type="http://www.w3.org/2000/09/xmldsig#Object" URI="#idInvalidSigLnImg">
      <DigestMethod Algorithm="http://www.w3.org/2001/04/xmlenc#sha256"/>
      <DigestValue>JQfJW6JUyAdHli57fnmWiBw19m0kC+OcU+Wrje/su+s=</DigestValue>
    </Reference>
  </SignedInfo>
  <SignatureValue>LPuakK/zQBu/rhrQPEAdFtTU45eD1dUcXqjIY23APkDkkzjAwmfnQabqPkpzHKhXu989k6SXJPjQ
1lrwswx/r/aHNrV42ixDRq/5nVQlaMR0O5DRT32wPiugHPuaAkqBz73yiqdxB+wvtkCsW0AqLJ28
2Fp6fFs/BEI9sKulKa1XW4o9jBFQ6dAJ1JmAb5mps9b8nR2AWQcc/stW80YWITCYpf/8ZgmGSkiL
Y8wWRGV+cQ/3egFpnKiumAoMX2jemtSQg9a3Zf5oWVkklzE/4LJo7nRuxgee7r8OWJlRIalxOK14
4o/GiiayInUj7w7c5ap7fHpKTGBODPKUBTdufQ==</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2025-05-17T01:43:23Z</mdssi:Value>
        </mdssi:SignatureTime>
      </SignatureProperty>
    </SignatureProperties>
  </Object>
  <Object Id="idOfficeObject">
    <SignatureProperties>
      <SignatureProperty Id="idOfficeV1Details" Target="#idPackageSignature">
        <SignatureInfoV1 xmlns="http://schemas.microsoft.com/office/2006/digsig">
          <SetupID>{64641F03-04A0-422D-B58E-ABB63C9AB8A5}</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2025-05-17T01:43:23Z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HI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A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0uUTL9p0+cILvlyUAu4uiMipfOHRpThujBuT17lkHEI=</DigestValue>
    </Reference>
    <Reference Type="http://www.w3.org/2000/09/xmldsig#Object" URI="#idOfficeObject">
      <DigestMethod Algorithm="http://www.w3.org/2001/04/xmlenc#sha256"/>
      <DigestValue>pWXp/gnLsOfXeZzuoFhdfF5AiFThUHbJ+9avVkkfiE8=</DigestValue>
    </Reference>
    <Reference Type="http://uri.etsi.org/01903#SignedProperties" URI="#idSignedProperties">
      <Transforms>
        <Transform Algorithm="http://www.w3.org/TR/2001/REC-xml-c14n-20010315"/>
      </Transforms>
      <DigestMethod Algorithm="http://www.w3.org/2001/04/xmlenc#sha256"/>
      <DigestValue>suVcQ9k6o9k5Jo/FVoxq21vrEl5O1CJLPv04NrR0ZYU=</DigestValue>
    </Reference>
    <Reference Type="http://www.w3.org/2000/09/xmldsig#Object" URI="#idValidSigLnImg">
      <DigestMethod Algorithm="http://www.w3.org/2001/04/xmlenc#sha256"/>
      <DigestValue>F8zv2M1j1xjEO2yLQdsrAY0v3gi94ELaSteDPQ3bKmg=</DigestValue>
    </Reference>
    <Reference Type="http://www.w3.org/2000/09/xmldsig#Object" URI="#idInvalidSigLnImg">
      <DigestMethod Algorithm="http://www.w3.org/2001/04/xmlenc#sha256"/>
      <DigestValue>JQfJW6JUyAdHli57fnmWiBw19m0kC+OcU+Wrje/su+s=</DigestValue>
    </Reference>
  </SignedInfo>
  <SignatureValue>aNA38FUmnW+uoeDmbpnV9+JC5PQJBJoiLU4AVPSRhffMR8kdHa9aaRFgHENg+6V/BnZQ9j5YXp4B
zIZSt5dD5Ys+0ZyFamLlRxInNNPfEs/ILt2Up9O0X9VOVYob1P8aCf6XEhmkxlVFdWinTgxzB0pZ
Vgz1LrwdHM/ZYY805h1lLhIz2uLmhzaiCdWyfZGrUVTThaUw670ltnOlR0XxWd5wQRTKycj4g6hz
QQWf14Tu0X3l5SsHcLeWp0xzS7CXPCfKkLXQt1Ji+WKzjN4JKop1uiRFXmOizc6f/QtURmD2rlCG
0AVBSSU6PZG0F8Uq20bn62D8ACGjXdZtv6Olhg==</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2025-05-17T01:43:39Z</mdssi:Value>
        </mdssi:SignatureTime>
      </SignatureProperty>
    </SignatureProperties>
  </Object>
  <Object Id="idOfficeObject">
    <SignatureProperties>
      <SignatureProperty Id="idOfficeV1Details" Target="#idPackageSignature">
        <SignatureInfoV1 xmlns="http://schemas.microsoft.com/office/2006/digsig">
          <SetupID>{4DC65DBE-7D7C-47B1-99CB-CFF413BD498E}</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2025-05-17T01:43:39Z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A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JNTI8UVA+AVFZ5d6wJlKMR9c8ZmUvWwMEeqt80DIqEI=</DigestValue>
    </Reference>
    <Reference Type="http://www.w3.org/2000/09/xmldsig#Object" URI="#idOfficeObject">
      <DigestMethod Algorithm="http://www.w3.org/2001/04/xmlenc#sha256"/>
      <DigestValue>oneDaz2gARLXHpnD5yEre1MRJEvKDiA/SdIVz5iZdl4=</DigestValue>
    </Reference>
    <Reference Type="http://uri.etsi.org/01903#SignedProperties" URI="#idSignedProperties">
      <Transforms>
        <Transform Algorithm="http://www.w3.org/TR/2001/REC-xml-c14n-20010315"/>
      </Transforms>
      <DigestMethod Algorithm="http://www.w3.org/2001/04/xmlenc#sha256"/>
      <DigestValue>dfOf/evICFWtZhK1LFMCBMmNvVLG3IMgdeukC+/cuaw=</DigestValue>
    </Reference>
    <Reference Type="http://www.w3.org/2000/09/xmldsig#Object" URI="#idValidSigLnImg">
      <DigestMethod Algorithm="http://www.w3.org/2001/04/xmlenc#sha256"/>
      <DigestValue>Yj2629O7s8bWz8X1tvCftbuNhW0GXaQlONZ+CrgKeUo=</DigestValue>
    </Reference>
    <Reference Type="http://www.w3.org/2000/09/xmldsig#Object" URI="#idInvalidSigLnImg">
      <DigestMethod Algorithm="http://www.w3.org/2001/04/xmlenc#sha256"/>
      <DigestValue>JQfJW6JUyAdHli57fnmWiBw19m0kC+OcU+Wrje/su+s=</DigestValue>
    </Reference>
  </SignedInfo>
  <SignatureValue>qQFgx1Cg7mV1rRXUErn3YIFxNiAapfwcbL1ZIAcJdaHcdyZ18/FhELtlzVxmTlrPFgmaz6aHWGwQ
pGs0ZPWt7/26VYdnhavoZOLOP3K7C0y4dmQlJ/EJ7y38SrJOM1h5BqyGPOCalk5ehTcXYH7tXCOD
dqhi9LMlOmMPEmoBzEyttIRqtRo8ADIO0V6x4wF/sxTgXl3DVFmsEImodFHpNOay0z0SY2elRL0Z
ki5POQqbtIgyf0WQoWHbQLFtdLSMQsVjGhgzSAJJP88gtlDMmCve9ab2/Zv/+sXN3V8UBi9AU3iV
YK6pcG+vpoZnd9NCPTQ5xeY5B6U+D7BJs6bn0Q==</SignatureValue>
  <KeyInfo>
    <X509Data>
      <X509Certificate>MIID8jCCAtqgAwIBAgIQTCGzpUBIf5BHv2GVlf3pUjANBgkqhkiG9w0BAQsFADB4MXYwEQYKCZImiZPyLGQBGRYDbmV0MBUGCgmSJomT8ixkARkWB3dpbmRvd3MwHQYDVQQDExZNUy1Pcmdhbml6YXRpb24tQWNjZXNzMCsGA1UECxMkODJkYmFjYTQtM2U4MS00NmNhLTljNzMtMDk1MGMxZWFjYTk3MB4XDTI1MDIyMDExMjg1MVoXDTM1MDIyMDExNTg1MVowLzEtMCsGA1UEAxMkNTgzYzFkYjAtYzgxMi00ZGQ5LTg5ZTEtOGUzZjQ0ZTlkNGJkMIIBIjANBgkqhkiG9w0BAQEFAAOCAQ8AMIIBCgKCAQEA8Nzzu3kw8w62SMUjoCfnUfOciSExubiGO/7QzLmr9u9eZbuBvnI71lv2tlAeSq9OotyaKzew2bMjnGSGbK61bs35HN4RXRLIcviCOhvXEGgOfn7kjty/zomMMdUUZF8o1phcR5iCI4LqIB7S4OhA/Njrr+D4Q/JQ8fyQR3eJ49Qh6OsFTPoa3NlQCEhHPb0FVIHOgTRufqTOHLg9+m3BurZ81zu7MeY3OOBndkyLkNXni3QZVr+8TpTC+k3EJc8vQfvnsgyNUIojFPWR+R6dv4M6cfITwQuvPQbB8hZw7cyFN0HBEYssTrOP62m/WXj8fBqjARrKYTZNFtAsV5LB2QIDAQABo4HAMIG9MAwGA1UdEwEB/wQCMAAwFgYDVR0lAQH/BAwwCgYIKwYBBQUHAwIwIgYLKoZIhvcUAQWCHAIEEwSBELAdPFgSyNlNieGOP0Tp1L0wIgYLKoZIhvcUAQWCHAMEEwSBEABfhXZFfiBNtvqCYsAHZccwIgYLKoZIhvcUAQWCHAUEEwSBEKay8jLm1zBHnYYAqNqNo6wwFAYLKoZIhvcUAQWCHAgEBQSBAlNBMBMGCyqGSIb3FAEFghwHBAQEgQEwMA0GCSqGSIb3DQEBCwUAA4IBAQCKCfABs2dOinrKYjTudrF3PrOpGAc4v5WbZWFk0HRiJ+dgrjIOo2Oz2abN6URIJC4yWprkWRSCiKrE9nEKEV6jENRRlB1XCEQ/nAfyHsj2+nyeHWEyN4UD5ZPZfPA+JcmJjmZYYElbRuPKOdbCb7LNH/pzJnp/LoEdyR/nkChq87n9Bg5Twn2NoJDGZ1gkZbJD6p1yIr0F0FsT2BAqT/O8ysfOcbVhbOIzwZETOPRkbmy1uBuNIgmdIIRvRp5mZiF91TxZbV8lhuq082MPnjsFZTNXqZAJL10dfiTYUbtOmVg438UDCvLdFX3IvG4JWIxLjRcV6W9CXnRfpvliup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2025-05-17T01:43:56Z</mdssi:Value>
        </mdssi:SignatureTime>
      </SignatureProperty>
    </SignatureProperties>
  </Object>
  <Object Id="idOfficeObject">
    <SignatureProperties>
      <SignatureProperty Id="idOfficeV1Details" Target="#idPackageSignature">
        <SignatureInfoV1 xmlns="http://schemas.microsoft.com/office/2006/digsig">
          <SetupID>{1A9EE7AB-5402-44C9-98D4-0909C2B14A26}</SetupID>
          <SignatureText>Mauricio Valdez</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2025-05-17T01:43:56Z</xd:SigningTime>
          <xd:SigningCertificate>
            <xd:Cert>
              <xd:CertDigest>
                <DigestMethod Algorithm="http://www.w3.org/2001/04/xmlenc#sha256"/>
                <DigestValue>DzxGK70mlNnLHGhqGQdgI+sRJUTSiHf2D5Ur5bkPes0=</DigestValue>
              </xd:CertDigest>
              <xd:IssuerSerial>
                <X509IssuerName>DC=net + DC=windows + CN=MS-Organization-Access + OU=82dbaca4-3e81-46ca-9c73-0950c1eaca97</X509IssuerName>
                <X509SerialNumber>101196317119845809844675199403323943250</X509SerialNumber>
              </xd:IssuerSerial>
            </xd:Cert>
          </xd:SigningCertificate>
          <xd:SignaturePolicyIdentifier>
            <xd:SignaturePolicyImplied/>
          </xd:SignaturePolicyIdentifier>
        </xd:SignedSignatureProperties>
      </xd:SignedProperties>
    </xd:QualifyingProperties>
  </Object>
  <Object Id="idValidSigLnImg">AQAAAGwAAAAAAAAAAAAAAGMBAACfAAAAAAAAAAAAAAD9GAAAMwsAACBFTUYAAAEA2BsAAKo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ZAEAAKAAAAAAAAAAAAAAAG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HIAEgAAAAoAAAALAAAABwAAAAUAAAAJAAAABQAAAAwAAAAFAAAADAAAAAoAAAAFAAAADAAAAAoAAAAJAAAASwAAAEAAAAAwAAAABQAAACAAAAABAAAAAQAAABAAAAAAAAAAAAAAAGQBAACgAAAAAAAAAAAAAABkAQAAoAAAACUAAAAMAAAAAgAAACcAAAAYAAAABQAAAAAAAAD///8AAAAAACUAAAAMAAAABQAAAEwAAABkAAAAAAAAAGEAAABjAQAAmwAAAAAAAABhAAAAZ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GQBAACgAAAAAAAAAAAAAAB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QAAAIYAAAABAAAAAMCPQVVVj0EPAAAAdgAAAAkAAABMAAAAAAAAAAAAAAAAAAAA//////////9gAAAAQQBwAG8AZABlAHIAYQBkAG8AAAAIAAAACAAAAAgAAAAIAAAABwAAAAUAAAAHAAAACAAAAAgAAABLAAAAQAAAADAAAAAFAAAAIAAAAAEAAAABAAAAEAAAAAAAAAAAAAAAZAEAAKAAAAAAAAAAAAAAAGQBAACgAAAAJQAAAAwAAAACAAAAJwAAABgAAAAFAAAAAAAAAP///wAAAAAAJQAAAAwAAAAFAAAATAAAAGQAAAAOAAAAiwAAAFUBAACbAAAADgAAAIsAAABIAQAAEQAAACEA8AAAAAAAAAAAAAAAgD8AAAAAAAAAAAAAgD8AAAAAAAAAAAAAAAAAAAAAAAAAAAAAAAAAAAAAAAAAACUAAAAMAAAAAAAAgCgAAAAMAAAABQAAACUAAAAMAAAAAQAAABgAAAAMAAAAAAAAABIAAAAMAAAAAQAAABYAAAAMAAAAAAAAAFQAAAB0AQAADwAAAIsAAABUAQAAmwAAAAEAAAAAwI9BVVWPQQ8AAACLAAAAMQAAAEwAAAAEAAAADgAAAIsAAABWAQAAnAAAALAAAABGAGkAcgBtAGEAZABvACAAcABvAHIAOgAgADUAOAAzAGMAMQBkAGIAMAAtAGMAOAAxADIALQA0AGQAZAA5AC0AOAA5AGUAMQAtADgAZQAzAGYANAA0AGUAOQBkADQAYgBkAAAABgAAAAMAAAAFAAAACwAAAAcAAAAIAAAACAAAAAQAAAAIAAAACAAAAAUAAAADAAAABAAAAAcAAAAHAAAABwAAAAYAAAAHAAAACAAAAAgAAAAHAAAABQAAAAYAAAAHAAAABwAAAAcAAAAFAAAABwAAAAgAAAAIAAAABwAAAAUAAAAHAAAABwAAAAcAAAAHAAAABQAAAAcAAAAHAAAABwAAAAQAAAAHAAAABwAAAAcAAAAHAAAACAAAAAcAAAAIAAAACAAAABYAAAAMAAAAAAAAACUAAAAMAAAAAgAAAA4AAAAUAAAAAAAAABAAAAAUAAAA</Object>
  <Object Id="idInvalidSigLnImg">AQAAAGwAAAAAAAAAAAAAAGMBAACfAAAAAAAAAAAAAAD9GAAAMwsAACBFTUYAAAEAWCIAALEAAAAGAAAAAAAAAAAAAAAAAAAAgAcAALAEAABZAQAA1wAAAAAAAAAAAAAAAAAAAKhDBQDYRwMACgAAABAAAAAAAAAAAAAAAEsAAAAQAAAAAAAAAAUAAAAeAAAAGAAAAAAAAAAAAAAAZAEAAKAAAAAnAAAAGAAAAAEAAAAAAAAAAAAAAAAAAAAlAAAADAAAAAEAAABMAAAAZAAAAAAAAAAAAAAAYwEAAJ8AAAAAAAAAAAAAAG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8PDwAAAAAAAlAAAADAAAAAEAAABMAAAAZAAAAAAAAAAAAAAAYwEAAJ8AAAAAAAAAAAAAAGQBAACgAAAAIQDwAAAAAAAAAAAAAACAPwAAAAAAAAAAAACAPwAAAAAAAAAAAAAAAAAAAAAAAAAAAAAAAAAAAAAAAAAAJQAAAAwAAAAAAACAKAAAAAwAAAABAAAAJwAAABgAAAABAAAAAAAAAPDw8AAAAAAAJQAAAAwAAAABAAAATAAAAGQAAAAAAAAAAAAAAGMBAACfAAAAAAAAAAAAAABkAQAAoAAAACEA8AAAAAAAAAAAAAAAgD8AAAAAAAAAAAAAgD8AAAAAAAAAAAAAAAAAAAAAAAAAAAAAAAAAAAAAAAAAACUAAAAMAAAAAAAAgCgAAAAMAAAAAQAAACcAAAAYAAAAAQAAAAAAAADw8PAAAAAAACUAAAAMAAAAAQAAAEwAAABkAAAAAAAAAAAAAABjAQAAnwAAAAAAAAAAAAAAZAEAAKAAAAAhAPAAAAAAAAAAAAAAAIA/AAAAAAAAAAAAAIA/AAAAAAAAAAAAAAAAAAAAAAAAAAAAAAAAAAAAAAAAAAAlAAAADAAAAAAAAIAoAAAADAAAAAEAAAAnAAAAGAAAAAEAAAAAAAAA////AAAAAAAlAAAADAAAAAEAAABMAAAAZAAAAAAAAAAAAAAAYwEAAJ8AAAAAAAAAAAAAAGQBAACgAAAAIQDwAAAAAAAAAAAAAACAPwAAAAAAAAAAAACAPwAAAAAAAAAAAAAAAAAAAAAAAAAAAAAAAAAAAAAAAAAAJQAAAAwAAAAAAACAKAAAAAwAAAABAAAAJwAAABgAAAABAAAAAAAAAP///wAAAAAAJQAAAAwAAAABAAAATAAAAGQAAAAAAAAAAAAAAGM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kAQAAoAAAAAAAAAAAAAAAZ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ZAEAAKAAAAAAAAAAAAAAAGQBAACgAAAAJQAAAAwAAAACAAAAJwAAABgAAAAFAAAAAAAAAP///wAAAAAAJQAAAAwAAAAFAAAATAAAAGQAAAAAAAAAYQAAAGMBAACbAAAAAAAAAGEAAAB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ZAEAAKAAAAAAAAAAAAAAAG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AAwI9BVVWPQQ8AAAB2AAAACQAAAEwAAAAAAAAAAAAAAAAAAAD//////////2AAAABBAHAAbwBkAGUAcgBhAGQAbwAAAAgAAAAIAAAACAAAAAgAAAAHAAAABQAAAAcAAAAIAAAACAAAAEsAAABAAAAAMAAAAAUAAAAgAAAAAQAAAAEAAAAQAAAAAAAAAAAAAABkAQAAoAAAAAAAAAAAAAAAZAEAAKAAAAAlAAAADAAAAAIAAAAnAAAAGAAAAAUAAAAAAAAA////AAAAAAAlAAAADAAAAAUAAABMAAAAZAAAAA4AAACLAAAAVQEAAJsAAAAOAAAAiwAAAEgBAAARAAAAIQDwAAAAAAAAAAAAAACAPwAAAAAAAAAAAACAPwAAAAAAAAAAAAAAAAAAAAAAAAAAAAAAAAAAAAAAAAAAJQAAAAwAAAAAAACAKAAAAAwAAAAFAAAAJQAAAAwAAAABAAAAGAAAAAwAAAAAAAAAEgAAAAwAAAABAAAAFgAAAAwAAAAAAAAAVAAAAHQBAAAPAAAAiwAAAFQBAACbAAAAAQAAAADAj0FVVY9BDwAAAIsAAAAxAAAATAAAAAQAAAAOAAAAiwAAAFYBAACcAAAAsAAAAEYAaQByAG0AYQBkAG8AIABwAG8AcgA6ACAANQA4ADMAYwAxAGQAYgAwAC0AYwA4ADEAMgAtADQAZABkADkALQA4ADkAZQAxAC0AOABlADMAZgA0ADQAZQA5AGQANABiAGQAAAAGAAAAAwAAAAUAAAALAAAABwAAAAgAAAAIAAAABAAAAAgAAAAIAAAABQAAAAMAAAAEAAAABwAAAAcAAAAHAAAABgAAAAcAAAAIAAAACAAAAAcAAAAFAAAABgAAAAcAAAAHAAAABwAAAAUAAAAHAAAACAAAAAgAAAAHAAAABQAAAAcAAAAHAAAABwAAAAcAAAAFAAAABwAAAAcAAAAHAAAABAAAAAcAAAAHAAAABwAAAAcAAAAIAAAABwAAAAg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+zvPGDJOfw2Zcp4TNYFn6w6nJ2AtlbJPe/5GPpyvw5g=</DigestValue>
    </Reference>
    <Reference Type="http://www.w3.org/2000/09/xmldsig#Object" URI="#idOfficeObject">
      <DigestMethod Algorithm="http://www.w3.org/2001/04/xmlenc#sha256"/>
      <DigestValue>OrRYrQbaUODCMMYRehdz+kMWh9Xz/8+10fJ/aX9rnEk=</DigestValue>
    </Reference>
    <Reference Type="http://uri.etsi.org/01903#SignedProperties" URI="#idSignedProperties">
      <Transforms>
        <Transform Algorithm="http://www.w3.org/TR/2001/REC-xml-c14n-20010315"/>
      </Transforms>
      <DigestMethod Algorithm="http://www.w3.org/2001/04/xmlenc#sha256"/>
      <DigestValue>08eFuE4v8ndjVMO1qIRNL2uyWe5bWtnnDDZY6tERMRw=</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JcLKZ2xi/5N/20S8OZvTAxnzdDSRjQoAUdLzxJWxX8/Un90cQ74lHm1bYXkF4XraE35uewOtqITR
6a4WVAQzQbSCQbJd0kQp7a8zWWlPpy3IelGBw4tAi5TCvA8K+OSBJqWw0zCfRRki8Jf5VX9U3NIQ
kSz6xUohQ4bC1COtb1iZ+0XgFZf1W9sp4eCbj8E73hygqrkl9qTm8J1VvZSIlI9Up/eQTHmgK5HB
7UQaXnMhkXf9KcjYe8uflisiC3DHD30/DDpC5nEvPUbv8XdETpvv7o93PaYnYOjNWqldLI7Zfk/g
h0wcG26E9lBqqG6PyQYTtAk/lTKTOTd5UEbQmQ==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2025-05-17T02:10:51Z</mdssi:Value>
        </mdssi:SignatureTime>
      </SignatureProperty>
    </SignatureProperties>
  </Object>
  <Object Id="idOfficeObject">
    <SignatureProperties>
      <SignatureProperty Id="idOfficeV1Details" Target="#idPackageSignature">
        <SignatureInfoV1 xmlns="http://schemas.microsoft.com/office/2006/digsig">
          <SetupID>{03DC3C76-8ECB-411C-AB49-A341BD8B60D2}</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2025-05-17T02:10:51Z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Oep6tCnJ8TdRN/8JUrc8/N/64iFbQX1g6cWWQ1N15E0=</DigestValue>
    </Reference>
    <Reference Type="http://www.w3.org/2000/09/xmldsig#Object" URI="#idOfficeObject">
      <DigestMethod Algorithm="http://www.w3.org/2001/04/xmlenc#sha256"/>
      <DigestValue>JX7jenqgBcQsMKrrvcS/aeF8niqW5+WnCKx996q/4WQ=</DigestValue>
    </Reference>
    <Reference Type="http://uri.etsi.org/01903#SignedProperties" URI="#idSignedProperties">
      <Transforms>
        <Transform Algorithm="http://www.w3.org/TR/2001/REC-xml-c14n-20010315"/>
      </Transforms>
      <DigestMethod Algorithm="http://www.w3.org/2001/04/xmlenc#sha256"/>
      <DigestValue>M4/t4HpWgfDu9dlKmM0xzCAGGQeUsTYqlyzGZT97vzY=</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KLHZ0hjmULDfnms0SrRcvHeoT5Sp9DYvCRcioDHmkAKbzvwgh/5gdTnE4T2NibYPtgJeBI54/s5c
PClaMV8DAocXR1Wzx273uxCDUvEQC0j9uJ1efqZWdgZsM3VglWneazFBgc6dTnjaHzIpa2HCSnWs
z6SjjWakuDwLcFudOvNWx/dYhvSywjaRko3hJvwUlqBqjkZgTzaHSxuOgr/qellNh4avvg+b9zlS
64z9LXVOV3YP5uUBWbUWQldeXZnFlvJKSxFBNhKB1kq8NOAgdSeHuYK90WTe2gqD567rn4GsaVlR
S31dG5k0JUE0R+cn+htu5S7vGgQs49PdUPxnIw==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2025-05-17T02:11:07Z</mdssi:Value>
        </mdssi:SignatureTime>
      </SignatureProperty>
    </SignatureProperties>
  </Object>
  <Object Id="idOfficeObject">
    <SignatureProperties>
      <SignatureProperty Id="idOfficeV1Details" Target="#idPackageSignature">
        <SignatureInfoV1 xmlns="http://schemas.microsoft.com/office/2006/digsig">
          <SetupID>{B6FC44BA-F2E5-4936-AEC7-7611499EEE84}</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2025-05-17T02:11:07Z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l/7B0pwRFjt1/msvv6/Lsk6EC2R09/TBr71dJTbPdEg=</DigestValue>
    </Reference>
    <Reference Type="http://www.w3.org/2000/09/xmldsig#Object" URI="#idOfficeObject">
      <DigestMethod Algorithm="http://www.w3.org/2001/04/xmlenc#sha256"/>
      <DigestValue>fZdTscHLAbqw6zzhFcsluf0615V6CRsVpp589nqdUIA=</DigestValue>
    </Reference>
    <Reference Type="http://uri.etsi.org/01903#SignedProperties" URI="#idSignedProperties">
      <Transforms>
        <Transform Algorithm="http://www.w3.org/TR/2001/REC-xml-c14n-20010315"/>
      </Transforms>
      <DigestMethod Algorithm="http://www.w3.org/2001/04/xmlenc#sha256"/>
      <DigestValue>xYqERJOLRVCXALsa6LTNgNC2FnfSRpo9hDrg2au1ooA=</DigestValue>
    </Reference>
    <Reference Type="http://www.w3.org/2000/09/xmldsig#Object" URI="#idValidSigLnImg">
      <DigestMethod Algorithm="http://www.w3.org/2001/04/xmlenc#sha256"/>
      <DigestValue>bIEACO1h7RmXlLa6JvdLkoN38yOOH+5u4iulXkNfpdU=</DigestValue>
    </Reference>
    <Reference Type="http://www.w3.org/2000/09/xmldsig#Object" URI="#idInvalidSigLnImg">
      <DigestMethod Algorithm="http://www.w3.org/2001/04/xmlenc#sha256"/>
      <DigestValue>nxoWrzOt/aWR/SbwXuiHaFBSKOtBlw8H8mQghPfpUO8=</DigestValue>
    </Reference>
  </SignedInfo>
  <SignatureValue>36txMJNSChuTQOZSOUpM/HX3QZlf+ydP3UOIW/8HTv9u2ExAuqjqukICgloswYhTUVblq7VfksI6
Ass6kLs3ZNH/WP+7/G04uQ9vAV4WAnSjCSlQE6bTt5LrWPrVjygig+SxlWN2GmgwnnZMNrfnl33n
vGVu9zUplZU52pYWmCWPf2VlmPVicblCef8LhHUOsQlpPOVfkWv77elC89IqLM8u9KoPdhDP9y9U
BHt3CMCB7MLvM7WLwe/LsPozFmzOKdkEcTWXPTdX0cafjC/44Yfo+7CSTtILQnQanifm/pevXTIU
hhnG7mv/t8Xb0w1s89oDOCvX+CnjmohFKdyZmQ==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2025-05-17T02:11:16Z</mdssi:Value>
        </mdssi:SignatureTime>
      </SignatureProperty>
    </SignatureProperties>
  </Object>
  <Object Id="idOfficeObject">
    <SignatureProperties>
      <SignatureProperty Id="idOfficeV1Details" Target="#idPackageSignature">
        <SignatureInfoV1 xmlns="http://schemas.microsoft.com/office/2006/digsig">
          <SetupID>{F8B8172A-A253-4A28-A39F-9B8DDB36C13E}</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2025-05-17T02:11:16Z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Dw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NcnUO3fd7xaGAHJl2/1TFZkZmXDmxGZCRW6qSMXEwDg=</DigestValue>
    </Reference>
    <Reference Type="http://www.w3.org/2000/09/xmldsig#Object" URI="#idOfficeObject">
      <DigestMethod Algorithm="http://www.w3.org/2001/04/xmlenc#sha256"/>
      <DigestValue>JfAs8GC831RMouDyh0DiakU0lQ7jGeCu/pY7y6FQSmE=</DigestValue>
    </Reference>
    <Reference Type="http://uri.etsi.org/01903#SignedProperties" URI="#idSignedProperties">
      <Transforms>
        <Transform Algorithm="http://www.w3.org/TR/2001/REC-xml-c14n-20010315"/>
      </Transforms>
      <DigestMethod Algorithm="http://www.w3.org/2001/04/xmlenc#sha256"/>
      <DigestValue>PaL9/ujHG3mxZ/AFhGnSVxpHFFEjODzDkRq4PVyxspw=</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FlqGrCb9nNMt0WSBCAtWpkyqSsLSvJxWf/fNOt8jTAmxrXl0Vpbnkf4lBaF9ukPiqJTZ1tH79BS4
sN4LbN7/Aa1ICvMtmIL/YkQUSJ5GzOAWz87yI3mkH/raDr7+o+ig7Va9DE5kTXBNPM1OrNW7H/uT
Moaq9mJ77NUwwta09rcF4cue5+wVlaaFaQMiW40WwbV8TW+ndhbD6b6VDZgLDonhEvWhBpXcQePI
4CTM68iN4qijyaG7gzO+GQW/wP6N9q0a/zX1XXAv4mSki8lK9Ly/8MbV4x6KMMo0+uoV+yiCN++c
KyrY1JD/5y8CEJ9IqRqJ6xZUFiLv4TIdQARDZg==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2025-05-17T02:11:25Z</mdssi:Value>
        </mdssi:SignatureTime>
      </SignatureProperty>
    </SignatureProperties>
  </Object>
  <Object Id="idOfficeObject">
    <SignatureProperties>
      <SignatureProperty Id="idOfficeV1Details" Target="#idPackageSignature">
        <SignatureInfoV1 xmlns="http://schemas.microsoft.com/office/2006/digsig">
          <SetupID>{4397791E-96CA-4E50-BE0F-05EA67AEB4D1}</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2025-05-17T02:11:25Z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j0B+ZJJ+w+chz0olkN9XxNK4oCC7JPE+8mVx9RNEVbo=</DigestValue>
    </Reference>
    <Reference Type="http://www.w3.org/2000/09/xmldsig#Object" URI="#idOfficeObject">
      <DigestMethod Algorithm="http://www.w3.org/2001/04/xmlenc#sha256"/>
      <DigestValue>eLdbV/2Zc6RHT4dw+VZ3lkriWpdLEsA3AqDpcum1fIU=</DigestValue>
    </Reference>
    <Reference Type="http://uri.etsi.org/01903#SignedProperties" URI="#idSignedProperties">
      <Transforms>
        <Transform Algorithm="http://www.w3.org/TR/2001/REC-xml-c14n-20010315"/>
      </Transforms>
      <DigestMethod Algorithm="http://www.w3.org/2001/04/xmlenc#sha256"/>
      <DigestValue>HKDbXfoMV9u7p5LFmKbf5VqDgRpmxIeGaQa0y34oZc0=</DigestValue>
    </Reference>
    <Reference Type="http://www.w3.org/2000/09/xmldsig#Object" URI="#idValidSigLnImg">
      <DigestMethod Algorithm="http://www.w3.org/2001/04/xmlenc#sha256"/>
      <DigestValue>dJt5qP1dxHj0bMK0J6kz3c+JHHtfNEqwYKILFbjGJz4=</DigestValue>
    </Reference>
    <Reference Type="http://www.w3.org/2000/09/xmldsig#Object" URI="#idInvalidSigLnImg">
      <DigestMethod Algorithm="http://www.w3.org/2001/04/xmlenc#sha256"/>
      <DigestValue>nxoWrzOt/aWR/SbwXuiHaFBSKOtBlw8H8mQghPfpUO8=</DigestValue>
    </Reference>
  </SignedInfo>
  <SignatureValue>X6ThQJHhGWg0264ouGeCVKeuE6dtkjTba1SKM0j6JMGkX96gw9HSeC/7xc27UZQrOJJanVgGcJkP
00vhHLLabHjXGHS/AgQICC3EB1PIVZacIsJFuqIaZr7DmLs3xHyVjyfDS1537TgjmmC9HJriJ5Fu
2736ZCWKCO/OwKX2sBA6x2JFWwpJPOZt61vmibdX1F8nqY+RKZFbP2uFBIRIq3T2SdwJ2rn4lDi9
i3gqA0VH9ZP8askDv2ZN6W9F2olI28rvYaOZerhdgVOAQhLthK6lSJLZZMFV3lwLtHP2/4vtNt+W
LzfgGVmRc0lzfkROs/l/Zn460l13s8TVyvII+w==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/Ck4NrQeZAHF831xLBB7K7yeBD4HVDqFdSeGjxFIugk=</DigestValue>
      </Reference>
      <Reference URI="/xl/calcChain.xml?ContentType=application/vnd.openxmlformats-officedocument.spreadsheetml.calcChain+xml">
        <DigestMethod Algorithm="http://www.w3.org/2001/04/xmlenc#sha256"/>
        <DigestValue>9HVk9ehU8cjdxG+6SGx4P/ac918T5g365CY/HvLi1+I=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h8RFUXDgwzpz7si8TuBV4mljKG7cnzkSJ9eCLOGKv+k=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rE8lWc5u6T6cf7K8xSH3K/+AlhiwduVj7wkZSCpCaMA=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39o5uitTSD0CSouDh6A2EBLrha/V7rbyc5ebS9+n4pw=</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Snx7ieuo/81xxjnZqZBDEs3pbKTvr/cKz/Y4mH0fgWA=</DigestValue>
      </Reference>
      <Reference URI="/xl/drawings/drawing3.xml?ContentType=application/vnd.openxmlformats-officedocument.drawing+xml">
        <DigestMethod Algorithm="http://www.w3.org/2001/04/xmlenc#sha256"/>
        <DigestValue>Sg+FqOY6mdtwyEGsjiN/nInsmPRjA7HrzPdaQ+EoI7k=</DigestValue>
      </Reference>
      <Reference URI="/xl/drawings/drawing4.xml?ContentType=application/vnd.openxmlformats-officedocument.drawing+xml">
        <DigestMethod Algorithm="http://www.w3.org/2001/04/xmlenc#sha256"/>
        <DigestValue>4u6JyQ5MLxUEN1RTE9WrA7gh0izQnnnR/1Etc8XTxwg=</DigestValue>
      </Reference>
      <Reference URI="/xl/drawings/drawing5.xml?ContentType=application/vnd.openxmlformats-officedocument.drawing+xml">
        <DigestMethod Algorithm="http://www.w3.org/2001/04/xmlenc#sha256"/>
        <DigestValue>DJ9NjTbTmEC1ZnVhJGdMPL7EqM9dA2LrohyJEwjSCU0=</DigestValue>
      </Reference>
      <Reference URI="/xl/drawings/drawing6.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9ttiJ3CxNNaIH2d6huBIaTdiDp0AcBHypSxgCq/l0oc=</DigestValue>
      </Reference>
      <Reference URI="/xl/drawings/vmlDrawing2.vml?ContentType=application/vnd.openxmlformats-officedocument.vmlDrawing">
        <DigestMethod Algorithm="http://www.w3.org/2001/04/xmlenc#sha256"/>
        <DigestValue>fFII8BHMkzYaRBJxP/Ra+JAkdx3QCuSNLv14WivkVPo=</DigestValue>
      </Reference>
      <Reference URI="/xl/drawings/vmlDrawing3.vml?ContentType=application/vnd.openxmlformats-officedocument.vmlDrawing">
        <DigestMethod Algorithm="http://www.w3.org/2001/04/xmlenc#sha256"/>
        <DigestValue>+17JiFIg6AsdDLpYWi/lQc5ql3dwwOsNImRbwmHo9jU=</DigestValue>
      </Reference>
      <Reference URI="/xl/drawings/vmlDrawing4.vml?ContentType=application/vnd.openxmlformats-officedocument.vmlDrawing">
        <DigestMethod Algorithm="http://www.w3.org/2001/04/xmlenc#sha256"/>
        <DigestValue>bCUvhV7mSbUtpIMwVRXnCZGREaEKwur8yb3kFyrKBZU=</DigestValue>
      </Reference>
      <Reference URI="/xl/drawings/vmlDrawing5.vml?ContentType=application/vnd.openxmlformats-officedocument.vmlDrawing">
        <DigestMethod Algorithm="http://www.w3.org/2001/04/xmlenc#sha256"/>
        <DigestValue>vSgWKG17kd2eILD97mkjABO9AZKkRTFhUd9hn8troHg=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pDNGEfX957/YLOY3bSOY/YGLnp54WU29M9Ic6LoL+dY=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Od7w10sOUIEafGuPtrZ5kU5PeMzhqMyOzlLhnT/qHXI=</DigestValue>
      </Reference>
      <Reference URI="/xl/externalLinks/externalLink1.xml?ContentType=application/vnd.openxmlformats-officedocument.spreadsheetml.externalLink+xml">
        <DigestMethod Algorithm="http://www.w3.org/2001/04/xmlenc#sha256"/>
        <DigestValue>+Mh8tFfksXVPC7dCbifUgIoDhUKRx6CM9nWpQRSoBgQ=</DigestValue>
      </Reference>
      <Reference URI="/xl/externalLinks/externalLink2.xml?ContentType=application/vnd.openxmlformats-officedocument.spreadsheetml.externalLink+xml">
        <DigestMethod Algorithm="http://www.w3.org/2001/04/xmlenc#sha256"/>
        <DigestValue>4Azov3Lu4dkBlXE+NnfaggoAxmAgkpAFn1gSg30zP7I=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vEd3zONdQWHxaMjooVpujgCoG0wl9NhRxzo/Yogmoss=</DigestValue>
      </Reference>
      <Reference URI="/xl/media/image11.emf?ContentType=image/x-emf">
        <DigestMethod Algorithm="http://www.w3.org/2001/04/xmlenc#sha256"/>
        <DigestValue>tyLL1Cn95Pa2EFLugZ+DOeCdGhG6O5Z/YUrAkVYUEyE=</DigestValue>
      </Reference>
      <Reference URI="/xl/media/image12.emf?ContentType=image/x-emf">
        <DigestMethod Algorithm="http://www.w3.org/2001/04/xmlenc#sha256"/>
        <DigestValue>iQ3D8MxuODRVSxK2FVuQzkaGE+G4Cagjwp7Yrf7SAGM=</DigestValue>
      </Reference>
      <Reference URI="/xl/media/image13.emf?ContentType=image/x-emf">
        <DigestMethod Algorithm="http://www.w3.org/2001/04/xmlenc#sha256"/>
        <DigestValue>TheGo1R5lVoLsf1fuaWI8prmGwNEUW54dXkWzis7+5c=</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k+giFq+bi3sIdEEkxnvbKKsUjnr+InwP3IzsUtkDoyY=</DigestValue>
      </Reference>
      <Reference URI="/xl/media/image4.emf?ContentType=image/x-emf">
        <DigestMethod Algorithm="http://www.w3.org/2001/04/xmlenc#sha256"/>
        <DigestValue>4GsaHW4t98UzMK4hzPziDIaqiQ9F3uArx8/DqmbEVgM=</DigestValue>
      </Reference>
      <Reference URI="/xl/media/image5.emf?ContentType=image/x-emf">
        <DigestMethod Algorithm="http://www.w3.org/2001/04/xmlenc#sha256"/>
        <DigestValue>Fbs3DodNVjaQ5NLBANejZyimjL7gOL8B/87yo2IYCdM=</DigestValue>
      </Reference>
      <Reference URI="/xl/media/image6.emf?ContentType=image/x-emf">
        <DigestMethod Algorithm="http://www.w3.org/2001/04/xmlenc#sha256"/>
        <DigestValue>CRPdDHgwAUFxFLcHQxrEvG3NKqCO4t2LKp3AAYxR37I=</DigestValue>
      </Reference>
      <Reference URI="/xl/media/image7.emf?ContentType=image/x-emf">
        <DigestMethod Algorithm="http://www.w3.org/2001/04/xmlenc#sha256"/>
        <DigestValue>YQDl88rAow5O5IGg38VCpEya+i3twxQWIGpsD1lezoY=</DigestValue>
      </Reference>
      <Reference URI="/xl/media/image8.emf?ContentType=image/x-emf">
        <DigestMethod Algorithm="http://www.w3.org/2001/04/xmlenc#sha256"/>
        <DigestValue>kM2iidhfVTA+jk+vFpqt8YDue6in6ccUbL/k95t1bm4=</DigestValue>
      </Reference>
      <Reference URI="/xl/media/image9.emf?ContentType=image/x-emf">
        <DigestMethod Algorithm="http://www.w3.org/2001/04/xmlenc#sha256"/>
        <DigestValue>rMiuv2ysYiQhYuZu5X50TFyqMOxFnpMJkkPSK8//lrk=</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moQ+GfrKXMUrCozymNZQV4fkpUeUcnrO/ozxHTjsLt0=</DigestValue>
      </Reference>
      <Reference URI="/xl/styles.xml?ContentType=application/vnd.openxmlformats-officedocument.spreadsheetml.styles+xml">
        <DigestMethod Algorithm="http://www.w3.org/2001/04/xmlenc#sha256"/>
        <DigestValue>nP1kA0EBtK5Z0ZnH12csgDiLFzDzUq18ZmPlq+ecNLc=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IWRC0MDrOaZ+wKdMMt44zwN4bqIqku7oLAYGplHUrFY=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sheet1.xml?ContentType=application/vnd.openxmlformats-officedocument.spreadsheetml.worksheet+xml">
        <DigestMethod Algorithm="http://www.w3.org/2001/04/xmlenc#sha256"/>
        <DigestValue>aUN3SE7fNxygQpCCG9Y7GS+cqhKpRjK8XgOHanYEk4g=</DigestValue>
      </Reference>
      <Reference URI="/xl/worksheets/sheet10.xml?ContentType=application/vnd.openxmlformats-officedocument.spreadsheetml.worksheet+xml">
        <DigestMethod Algorithm="http://www.w3.org/2001/04/xmlenc#sha256"/>
        <DigestValue>V9oAj+ZceuOUw3+rDtMYWY8hmpW6Ce408Vk/keF95i0=</DigestValue>
      </Reference>
      <Reference URI="/xl/worksheets/sheet11.xml?ContentType=application/vnd.openxmlformats-officedocument.spreadsheetml.worksheet+xml">
        <DigestMethod Algorithm="http://www.w3.org/2001/04/xmlenc#sha256"/>
        <DigestValue>m+gvDjdfSea7VRJnuDGc+kAxL70voYAmlYLdmPyYkfU=</DigestValue>
      </Reference>
      <Reference URI="/xl/worksheets/sheet2.xml?ContentType=application/vnd.openxmlformats-officedocument.spreadsheetml.worksheet+xml">
        <DigestMethod Algorithm="http://www.w3.org/2001/04/xmlenc#sha256"/>
        <DigestValue>CBub089oAKsS0klyxYdBoFbA3INM7TNRuRmtMhTwSE8=</DigestValue>
      </Reference>
      <Reference URI="/xl/worksheets/sheet3.xml?ContentType=application/vnd.openxmlformats-officedocument.spreadsheetml.worksheet+xml">
        <DigestMethod Algorithm="http://www.w3.org/2001/04/xmlenc#sha256"/>
        <DigestValue>0MAooO0LCRNBnw5D1ZGsMn8S6EchsUwvOZUwdnl4h+c=</DigestValue>
      </Reference>
      <Reference URI="/xl/worksheets/sheet4.xml?ContentType=application/vnd.openxmlformats-officedocument.spreadsheetml.worksheet+xml">
        <DigestMethod Algorithm="http://www.w3.org/2001/04/xmlenc#sha256"/>
        <DigestValue>nj4ZvBXhYk3J3ZRQxaBbWvrdHLb73g1enTYL4+p5Gcc=</DigestValue>
      </Reference>
      <Reference URI="/xl/worksheets/sheet5.xml?ContentType=application/vnd.openxmlformats-officedocument.spreadsheetml.worksheet+xml">
        <DigestMethod Algorithm="http://www.w3.org/2001/04/xmlenc#sha256"/>
        <DigestValue>EUA6k85BhshEdTPq+kI4Fo30hh0SByq2eVepaU6pv6Q=</DigestValue>
      </Reference>
      <Reference URI="/xl/worksheets/sheet6.xml?ContentType=application/vnd.openxmlformats-officedocument.spreadsheetml.worksheet+xml">
        <DigestMethod Algorithm="http://www.w3.org/2001/04/xmlenc#sha256"/>
        <DigestValue>W+afoSYu/UOozBEwpsN9fv3UykMzp2GbgD6PUXrW50g=</DigestValue>
      </Reference>
      <Reference URI="/xl/worksheets/sheet7.xml?ContentType=application/vnd.openxmlformats-officedocument.spreadsheetml.worksheet+xml">
        <DigestMethod Algorithm="http://www.w3.org/2001/04/xmlenc#sha256"/>
        <DigestValue>Y/9djRR/GT+iaLXP3YMlAjIuo9hiz502cE8xK351GZY=</DigestValue>
      </Reference>
      <Reference URI="/xl/worksheets/sheet8.xml?ContentType=application/vnd.openxmlformats-officedocument.spreadsheetml.worksheet+xml">
        <DigestMethod Algorithm="http://www.w3.org/2001/04/xmlenc#sha256"/>
        <DigestValue>QR5vCLppsTEne8x5DbkFvaYkr+wYYBklaidU8TOjPq8=</DigestValue>
      </Reference>
      <Reference URI="/xl/worksheets/sheet9.xml?ContentType=application/vnd.openxmlformats-officedocument.spreadsheetml.worksheet+xml">
        <DigestMethod Algorithm="http://www.w3.org/2001/04/xmlenc#sha256"/>
        <DigestValue>Kzh//MiIVdC/WFDBFGOeHzVNd2s5Ui2CNrw8JtvkPLE=</DigestValue>
      </Reference>
    </Manifest>
    <SignatureProperties>
      <SignatureProperty Id="idSignatureTime" Target="#idPackageSignature">
        <mdssi:SignatureTime xmlns:mdssi="http://schemas.openxmlformats.org/package/2006/digital-signature">
          <mdssi:Format>YYYY-MM-DDThh:mm:ssTZD</mdssi:Format>
          <mdssi:Value>2025-05-17T02:11:39Z</mdssi:Value>
        </mdssi:SignatureTime>
      </SignatureProperty>
    </SignatureProperties>
  </Object>
  <Object Id="idOfficeObject">
    <SignatureProperties>
      <SignatureProperty Id="idOfficeV1Details" Target="#idPackageSignature">
        <SignatureInfoV1 xmlns="http://schemas.microsoft.com/office/2006/digsig">
          <SetupID>{D0E36844-FF93-426A-B09F-92A15CD43F3D}</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2025-05-17T02:11:39Z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Indice</vt:lpstr>
      <vt:lpstr>CA EF</vt:lpstr>
      <vt:lpstr>CLASIFICACION</vt:lpstr>
      <vt:lpstr>BG032025</vt:lpstr>
      <vt:lpstr>ER 03</vt:lpstr>
      <vt:lpstr>BG32025</vt:lpstr>
      <vt:lpstr>01.Estado del Activo Neto</vt:lpstr>
      <vt:lpstr>02.Estado de Ingresos y Egresos</vt:lpstr>
      <vt:lpstr>03.Estado de Variac del Activo </vt:lpstr>
      <vt:lpstr>04.Estado de Flujo de Efectivo</vt:lpstr>
      <vt:lpstr>05.Notas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2025-05-17T01:29:29Z</dcterms:modified>
</cp:coreProperties>
</file>