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Segfin06\Desktop\FONDO USD 09.2025\para la firma 18.11\"/>
    </mc:Choice>
  </mc:AlternateContent>
  <xr:revisionPtr revIDLastSave="0" documentId="13_ncr:201_{1C610C75-EF4D-4D1D-9995-B5DCC0E10650}" xr6:coauthVersionLast="47" xr6:coauthVersionMax="47" xr10:uidLastSave="{00000000-0000-0000-0000-000000000000}"/>
  <bookViews>
    <workbookView xWindow="-108" yWindow="-108" windowWidth="23256" windowHeight="13896" tabRatio="739" xr2:uid="{682589EC-7095-4B43-9AC9-7A982B813E20}"/>
  </bookViews>
  <sheets>
    <sheet name="01. Estado del Activo Neto" sheetId="2" r:id="rId1"/>
    <sheet name="02. Estado Ingresos y Egresos" sheetId="3" r:id="rId2"/>
    <sheet name="03. Estado de Variac Activo " sheetId="4" r:id="rId3"/>
    <sheet name="04. Estado de Flujo de Efectivo" sheetId="5" r:id="rId4"/>
    <sheet name="05. Notas Estados Financieros" sheetId="6" r:id="rId5"/>
  </sheets>
  <externalReferences>
    <externalReference r:id="rId6"/>
  </externalReference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 localSheetId="4">#REF!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e_ant_2">#REF!</definedName>
    <definedName name="fe_inf">#REF!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hidden="1">{#N/A,#N/A,FALSE,"VOL"}</definedName>
    <definedName name="listasuper">#REF!</definedName>
    <definedName name="ListaTipoBien">OFFSET(#REF!,0,0,COUNTA(#REF!)-1,1)</definedName>
    <definedName name="Maintenance" localSheetId="4">#REF!</definedName>
    <definedName name="Maintenance">#REF!</definedName>
    <definedName name="maintenanceld" localSheetId="4">#REF!</definedName>
    <definedName name="maintenanceld">#REF!</definedName>
    <definedName name="MaintenancePCS" localSheetId="4">#REF!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4" hidden="1">{#N/A,#N/A,FALSE,"VOL"}</definedName>
    <definedName name="nmm" hidden="1">{#N/A,#N/A,FALSE,"VOL"}</definedName>
    <definedName name="NO" localSheetId="4"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localSheetId="4"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2" i="6" l="1"/>
  <c r="H344" i="6"/>
  <c r="F142" i="6"/>
  <c r="H142" i="6" s="1"/>
  <c r="F141" i="6"/>
  <c r="E141" i="6"/>
  <c r="E142" i="6" s="1"/>
  <c r="G142" i="6" s="1"/>
  <c r="H135" i="6"/>
  <c r="F135" i="6"/>
  <c r="E134" i="6"/>
  <c r="E135" i="6" s="1"/>
  <c r="G135" i="6" s="1"/>
  <c r="E125" i="6"/>
  <c r="E126" i="6" s="1"/>
  <c r="G126" i="6" s="1"/>
  <c r="E117" i="6"/>
  <c r="E118" i="6" s="1"/>
  <c r="G118" i="6" s="1"/>
  <c r="H111" i="6"/>
  <c r="F111" i="6"/>
  <c r="E110" i="6"/>
  <c r="E109" i="6"/>
  <c r="C109" i="6"/>
  <c r="E108" i="6"/>
  <c r="C108" i="6"/>
  <c r="E107" i="6"/>
  <c r="E111" i="6" s="1"/>
  <c r="G111" i="6" s="1"/>
  <c r="E106" i="6"/>
  <c r="F98" i="6"/>
  <c r="F80" i="6"/>
  <c r="E80" i="6"/>
  <c r="F79" i="6"/>
  <c r="F81" i="6" s="1"/>
  <c r="H81" i="6" s="1"/>
  <c r="E79" i="6"/>
  <c r="E81" i="6" s="1"/>
  <c r="G81" i="6" s="1"/>
</calcChain>
</file>

<file path=xl/sharedStrings.xml><?xml version="1.0" encoding="utf-8"?>
<sst xmlns="http://schemas.openxmlformats.org/spreadsheetml/2006/main" count="961" uniqueCount="221">
  <si>
    <t>Inversiones</t>
  </si>
  <si>
    <t>Índice</t>
  </si>
  <si>
    <t>FONDO MUTUO BNB PY DOLARES AMERICANOS</t>
  </si>
  <si>
    <t>ESTADO DEL ACTIVO NETO</t>
  </si>
  <si>
    <t>(En Dolares Americanos)</t>
  </si>
  <si>
    <t>ACTIVO</t>
  </si>
  <si>
    <t>Disponibilidades</t>
  </si>
  <si>
    <t>(Nota 4.1)</t>
  </si>
  <si>
    <t>Documentos y cuentas por cobrar</t>
  </si>
  <si>
    <t>(Nota 9)</t>
  </si>
  <si>
    <t>Titulos en Reporto</t>
  </si>
  <si>
    <t>TOTAL ACTIVO BRUTO</t>
  </si>
  <si>
    <t>Acreedores por Operaciones</t>
  </si>
  <si>
    <t xml:space="preserve"> (Nota 4.2)</t>
  </si>
  <si>
    <t>Comisiones a pagar a la Administradora</t>
  </si>
  <si>
    <t xml:space="preserve"> (Nota 4.3)</t>
  </si>
  <si>
    <t>Rescates a Pagar</t>
  </si>
  <si>
    <t>TOTAL ACTIVO NETO</t>
  </si>
  <si>
    <t>CUOTAS PARTES EN CIRCULACION</t>
  </si>
  <si>
    <t>VALOR CUOTA PARTE AL CIERRE</t>
  </si>
  <si>
    <t>Las 9 notas que se acompañan forman parte integrante de los estados financieros</t>
  </si>
  <si>
    <t>Firmados digitalmente por:</t>
  </si>
  <si>
    <t>Apoderado</t>
  </si>
  <si>
    <t>Contadora</t>
  </si>
  <si>
    <t>ESTADOS DE INGRESOS Y EGRESOS</t>
  </si>
  <si>
    <t>INGRESOS</t>
  </si>
  <si>
    <t>Resultados por Tenencia de Inversiones</t>
  </si>
  <si>
    <t>(Nota 4.5)</t>
  </si>
  <si>
    <t>Intereses</t>
  </si>
  <si>
    <t>Otros Ingresos</t>
  </si>
  <si>
    <t>(Nota 4.6)</t>
  </si>
  <si>
    <t>TOTAL INGRESOS</t>
  </si>
  <si>
    <t>EGRESOS</t>
  </si>
  <si>
    <t>Comisión por Administracion</t>
  </si>
  <si>
    <t>(Nota 3.6)</t>
  </si>
  <si>
    <t>Otros gastos operativos</t>
  </si>
  <si>
    <t>Diferencia de Cambio</t>
  </si>
  <si>
    <t>Otros Egresos</t>
  </si>
  <si>
    <t>TOTAL EGRESOS</t>
  </si>
  <si>
    <t>RESULTADO DEL PERÍODO</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</si>
  <si>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</si>
  <si>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</si>
  <si>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</si>
  <si>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</si>
  <si>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</si>
  <si>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</si>
  <si>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</si>
  <si>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</si>
  <si>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</si>
  <si>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</si>
  <si>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31/12/2024</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</si>
  <si>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</si>
  <si>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</si>
  <si>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</si>
  <si>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</si>
  <si>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</si>
  <si>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</si>
  <si>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</si>
  <si>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</si>
  <si>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</si>
  <si>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</si>
  <si>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</si>
  <si>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</si>
  <si>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</si>
  <si>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Presentado en forma comparativa con el ejercicio económico anterior finalizado el 31 de diciembre de 2024</t>
  </si>
  <si>
    <t>Shirley Vichini</t>
  </si>
  <si>
    <t>Mauricio Valdez</t>
  </si>
  <si>
    <t>Shilery Vichini</t>
  </si>
  <si>
    <t>Maurcio Valdez</t>
  </si>
  <si>
    <t>(Nota 4.2)</t>
  </si>
  <si>
    <t xml:space="preserve"> (Nota 4.4)</t>
  </si>
  <si>
    <t xml:space="preserve">Anticipos </t>
  </si>
  <si>
    <t>PRESENTADO EN FORMA COMPARATIVA CON EL EJERCICIO ECONÓMICO ANTERIOR FINALIZADO EL 31 DE DICIEMBRE DE 2024</t>
  </si>
  <si>
    <t>CORRESPONDIENTES AL EJERCICIO FINALIZADO EL 30 DE SETIEMBRE DE 2025</t>
  </si>
  <si>
    <t>PRESENTADO EN FORMA COMPARATIVA CON EL EJERCICIO ECONÓMICO ANTERIOR FINALIZADO EL 30 DE SETIEMBRE DE 2024</t>
  </si>
  <si>
    <t>CORRESPONDIENTE AL PERIODO DEL 01 DE ENERO DE 2025 AL 30 DE SETIEMBRE DE 2025</t>
  </si>
  <si>
    <t>TOTAL ACTIVO NETO
AL 30/09/2025</t>
  </si>
  <si>
    <t>Alejandra Córdova</t>
  </si>
  <si>
    <t>NOTAS A LOS ESTADOS FINANCIEROS AL 30 DE SETIEMBRE DE 2025</t>
  </si>
  <si>
    <t>NOTA 1. INFORMACIÓN BÁSICA DEL FONDO</t>
  </si>
  <si>
    <t>1.1) Naturaleza Jurídica y Características del Fondo</t>
  </si>
  <si>
    <t>FONDO MUTUO BNB PY DOLARES AMERICANOS (o "El Fondo") es un fondo mutuo de inversión en títulos valores e Instrumentos de emisores nacionales e internacionales, administrado por BNB Asset Management Administradora de Fondos Patrimoniales de Inversión 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</si>
  <si>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</si>
  <si>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</si>
  <si>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</si>
  <si>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1.2) Autorización de Funcionamiento</t>
  </si>
  <si>
    <t>El Fondo se encuentra inscripto en el Registro del Mercado de Valores en fecha 01 de septiembre de 2023 con Certificado de Registro N° 174_01092023</t>
  </si>
  <si>
    <t>1.3) Políticas de inversión, diversificación de las inversiones, liquidez, reparto de beneficios y endeudamiento.</t>
  </si>
  <si>
    <t>Políticas de Inversión</t>
  </si>
  <si>
    <t>El Fondo se constituye con el propósito de otorgar adecuada rentabilidad a las inversiones de los Cuotapartistas en dolares americanos,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</si>
  <si>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</si>
  <si>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</si>
  <si>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</si>
  <si>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</si>
  <si>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</si>
  <si>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Bonos soberanos emitidos internacionalmente por el Estado paraguayo;</t>
  </si>
  <si>
    <t>b) Títulos emitidos por las Gobernaciones, Municipalidades y otros organismos y entidades del Estado, cuya emisión haya sido registrada en el Registro de Valores que lleva la CNV, siempre y cuando las calificaciones locales de los mismos sean superiores a BBB.</t>
  </si>
  <si>
    <t>c)  Títulos emitidos por el Banco Central del Paraguay;</t>
  </si>
  <si>
    <t>d) Depósitos a plazo y otros títulos representativos de captaciones de ahorro público de bancos e instituciones financieras o garantizados por éstas;</t>
  </si>
  <si>
    <t>e) Bonos, títulos de deuda o títulos emitidos en desarrollo de titularizaciones, cuya emisión haya sido registrada en el Registro de Valores que lleva la CNV, y que cuenten con calificación de riesgo BBB o superior;</t>
  </si>
  <si>
    <t>f) Títulos emitidos por un Estado extranjero con calificación BBB, similar o superior, que se transen habitualmente en los mercados locales o internacionales;</t>
  </si>
  <si>
    <t>g) Títulos emitidos por una emisora extranjera con calificación BBB, similar o superior, negociados habitualmente en los mercados locales o internacionales;</t>
  </si>
  <si>
    <t>h)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60 días;</t>
  </si>
  <si>
    <t>i) Cuotas partes en fondos mutuos o de inversión tanto nacionales como internacionales, que no sean administrados por BNB ASSET MANAGEMENT.</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</si>
  <si>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instrumentos valores emitidos por un mismo emisor: 20%</t>
    </r>
    <r>
      <rPr>
        <sz val="10"/>
        <color theme="1"/>
        <rFont val="Arial"/>
        <family val="2"/>
      </rPr>
      <t xml:space="preserve">                                                                                                                                                                               
</t>
    </r>
    <r>
      <rPr>
        <b/>
        <sz val="10"/>
        <color theme="1"/>
        <rFont val="Arial"/>
        <family val="2"/>
      </rPr>
      <t>ii. Inversión en instrumentos valores emitidos por emisores de un mismo grupo empresarial 30%</t>
    </r>
  </si>
  <si>
    <t>Políticas de liquidez</t>
  </si>
  <si>
    <t>El Fondo tendrá como política que, a lo menos, un 20%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internacionales con una calificación mínima de 89 en LQA Score (Language Quality Assurance)</t>
  </si>
  <si>
    <t>Políticas de endeudamiento</t>
  </si>
  <si>
    <t>Ocasionalmente, y solo con el objeto de pagar rescates de cuotas y de poder realizar operaciones que la CNV autorice expresamente, BNB Asset Management podrá solicitar por cuenta del Fondo, créditos bancarios no superiores a 365 días de plazo, y por una cantidad equivalente de hasta el 30% del patrimonio del Fondo.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</si>
  <si>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</si>
  <si>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</si>
  <si>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</si>
  <si>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</si>
  <si>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</si>
  <si>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</si>
  <si>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</si>
  <si>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Dólares Americanos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</si>
  <si>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</si>
  <si>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Las informaciones presentadas corresponden al periodo comprendido entre el 31 de enero de 2025 y el 30 de setiembre de 2025.</t>
  </si>
  <si>
    <t>3.3) Moneda extranjera</t>
  </si>
  <si>
    <t>Los activos y pasivos se valúan únicamente al tipo de cambio original del fondo, es decir, en dólares</t>
  </si>
  <si>
    <t>3.4) Inversiones</t>
  </si>
  <si>
    <t>Las inversiones temporales se valúan de acuerdo a los siguientes criterios de valuación:
Colocaciones financieras en moneda local: a su valor nominal más los intereses devengados al cierre del año/período. A partir del presente ejercicio, el método de valuación del inventario de títulos es bajo el criterio de PPP (Precio Promedio Ponderado).</t>
  </si>
  <si>
    <t>3.5) Reconocimiento de ingresos y egresos</t>
  </si>
  <si>
    <t>Los ingresos y egresos son reconocidos en función de su devengamiento.</t>
  </si>
  <si>
    <t>3.6) Gastos Operacionales y Comisión de la Sociedad Administradora</t>
  </si>
  <si>
    <t>CONCEPTO</t>
  </si>
  <si>
    <t>Total</t>
  </si>
  <si>
    <t>3.7) Información estadística</t>
  </si>
  <si>
    <t>A continuación, la información estadística mensual de la posición del Fondo durante el tercer  trimestre del ejercicio 2025:</t>
  </si>
  <si>
    <t xml:space="preserve">MES </t>
  </si>
  <si>
    <t>VALOR CUOTA</t>
  </si>
  <si>
    <t>PATRIMONIO NETO
DEL FONDO</t>
  </si>
  <si>
    <t xml:space="preserve">N° DE PARTICIPES </t>
  </si>
  <si>
    <t>1er. Trimestre</t>
  </si>
  <si>
    <t xml:space="preserve">Enero </t>
  </si>
  <si>
    <t>Febrero</t>
  </si>
  <si>
    <t>Marzo</t>
  </si>
  <si>
    <t>2do. Trimestre</t>
  </si>
  <si>
    <t>Abril</t>
  </si>
  <si>
    <t>Mayo</t>
  </si>
  <si>
    <t>Junio</t>
  </si>
  <si>
    <t>3er. Trimestre</t>
  </si>
  <si>
    <t>Julio</t>
  </si>
  <si>
    <t>Agosto</t>
  </si>
  <si>
    <t>Setiembre</t>
  </si>
  <si>
    <t>NOTA 4. COMPOSICION DE CUENTAS</t>
  </si>
  <si>
    <t>4.1) Disponibilidades</t>
  </si>
  <si>
    <t>Se considerarán dentro del concepto de efectivo los saldos en efectivo, disponibilidades en cuentas bancarias y toda inversión de muy alta liquidez, con vencimiento originalmente pactado no superior a tres meses.</t>
  </si>
  <si>
    <t>Banco Continental CTA-N° 14-337346-03</t>
  </si>
  <si>
    <t>Intefisa Banco CA 241009193</t>
  </si>
  <si>
    <t>Liquidez BNB Invest USD</t>
  </si>
  <si>
    <t>4.2) Documentos y cuentas por cobrar</t>
  </si>
  <si>
    <t>Al 30 de setiembre de 2025, los saldos por Documentos por cobrar fueron:</t>
  </si>
  <si>
    <t>IVA Crédito Fiscal</t>
  </si>
  <si>
    <t>4.3) Acreedores por Operaciones</t>
  </si>
  <si>
    <t>Al 30 de setiembre de 2025, los saldos por Acreedores fueron:</t>
  </si>
  <si>
    <t xml:space="preserve">Acreedores por compra de servicios </t>
  </si>
  <si>
    <t>4.4) Comisiones a pagar a la Administradora</t>
  </si>
  <si>
    <t>Los saldos a pagar en concepto de comisiones por Administración son:</t>
  </si>
  <si>
    <t>Comision por administracion de Fondos USD</t>
  </si>
  <si>
    <t>4.5) Resultados por Tenencia de Inversiones</t>
  </si>
  <si>
    <t>Los saldos por tenencia de inversiones son:</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</si>
  <si>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</si>
  <si>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</si>
  <si>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</si>
  <si>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setiembre de 2025, no existen situaciones contingentes, ni reclamos que este en conocimiento de la Sociedad Administradora.</t>
  </si>
  <si>
    <t>NOTA 7: OTROS ASUNTOS RELEVANTES</t>
  </si>
  <si>
    <t>Al 30 de setiembre de 2025, no existen otros asuntos relevantes que mencionar.</t>
  </si>
  <si>
    <t>NOTA 8. HECHOS POSTERIORES</t>
  </si>
  <si>
    <t>Entre la fecha de cierre de los presentes estados financieros, no han ocurrido otros hechos significativos de carácter financiero o de otra índole que afecten la situación patrimonial o financiera o los resultados del Fondo Mutuo BNB PY Dolares Americanos al 30 de setiembre de 2025.</t>
  </si>
  <si>
    <t>NOTA 9.</t>
  </si>
  <si>
    <t>COMPOSICIÓN DE LAS INVERSIONES DEL FONDO</t>
  </si>
  <si>
    <t>INSTRUMENTO</t>
  </si>
  <si>
    <t>EMISOR</t>
  </si>
  <si>
    <t>PAÍS</t>
  </si>
  <si>
    <t>VAL. NOMINAL</t>
  </si>
  <si>
    <t>VAL. CONTABLE</t>
  </si>
  <si>
    <t>MONEDA</t>
  </si>
  <si>
    <t>BONOS CORPORATIVOS</t>
  </si>
  <si>
    <t>PTP PARAGUAY S.A.E.</t>
  </si>
  <si>
    <t>PARAGUAY</t>
  </si>
  <si>
    <t>Dólares</t>
  </si>
  <si>
    <t>ENEX PARAGUAY SOCIEDAD ANONIMA EMISORA (ENEX PARAGUAY S.A.E.)</t>
  </si>
  <si>
    <t>VILUX SOCIEDAD ANONIMA</t>
  </si>
  <si>
    <t xml:space="preserve">BONOS CORTO PLAZO </t>
  </si>
  <si>
    <t>BOSQUES AMAZONICOS S.A.</t>
  </si>
  <si>
    <t>BONOS FINANCIEROS</t>
  </si>
  <si>
    <t>SUDAMERIS BANK SAECA</t>
  </si>
  <si>
    <t>BANCO ITAU PARAGUAY S.A</t>
  </si>
  <si>
    <t>ZETA BANCO SOCIEDAD ANONIMA EMISORA DE CAPITAL ABIERTO</t>
  </si>
  <si>
    <t>BANCO BASA SA</t>
  </si>
  <si>
    <t>BANCO CONTINENTAL SA EMISORA DE CAPITAL ABIERTO</t>
  </si>
  <si>
    <t>BONOS SUBORDINADOS</t>
  </si>
  <si>
    <t>CERTIFICADO DE AHORRO</t>
  </si>
  <si>
    <t>BANCO NACIONAL DE FOMENTO</t>
  </si>
  <si>
    <t>BANCO FAMILIAR SAECA</t>
  </si>
  <si>
    <t>PAGARE CPA</t>
  </si>
  <si>
    <t>BANCO PARA LA COMERCIALIZACIÓN Y LA PRODUCCIÓN S.A.</t>
  </si>
  <si>
    <t>BANCO GNB PARAGUAY SOCIEDAD ANONIMA EMISORA DE CAPITAL ABIERTO</t>
  </si>
  <si>
    <t>SOLAR BANCO S.A.E.</t>
  </si>
  <si>
    <t>UENO BANK SOCIEDAD ANÓNIMA</t>
  </si>
  <si>
    <t>INTERFISA BANCO SAECA</t>
  </si>
  <si>
    <t>FONDO INTERNACIONAL</t>
  </si>
  <si>
    <t>FONDO DE INVERSIÓN ANDEAN CROWN - BOSQUES AMAZÓNICOS</t>
  </si>
  <si>
    <t>NOTAS ESTRUCTURADAS</t>
  </si>
  <si>
    <t>BANK OF MONTREAL</t>
  </si>
  <si>
    <t>CANADÁ</t>
  </si>
  <si>
    <t>BNP PARIBAS</t>
  </si>
  <si>
    <t>EEUU</t>
  </si>
  <si>
    <t>GOLDMAN SACHS &amp; CO.</t>
  </si>
  <si>
    <t>REINO UNIDO</t>
  </si>
  <si>
    <t>UBS AG LONDON</t>
  </si>
  <si>
    <t>MORGAN STANLEY</t>
  </si>
  <si>
    <t>SOCIETE GENERALE CORPORATE &amp; INVESTMENT BANKING</t>
  </si>
  <si>
    <t>FRANCIA</t>
  </si>
  <si>
    <t>BARCLAYS BANK PLC</t>
  </si>
  <si>
    <t>BANCO BILBAO VIZCAYA ARGENTARIA, S.A.</t>
  </si>
  <si>
    <t>ESPAÑA</t>
  </si>
  <si>
    <t>VALORES RECIBIDOS EN REPORTO</t>
  </si>
  <si>
    <t>BANCO ATLAS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</si>
</sst>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General_)"/>
    <numFmt numFmtId="165" formatCode="dd/mm/yyyy;@"/>
    <numFmt numFmtId="166" formatCode="_-* #,##0.00\ _€_-;\-* #,##0.00\ _€_-;_-* &quot;-&quot;??\ _€_-;_-@_-"/>
    <numFmt numFmtId="167" formatCode="#,##0_ ;[Red]\-#,##0\ "/>
    <numFmt numFmtId="168" formatCode="_(* #,##0_);_(* \(#,##0\);_(* &quot;-&quot;??_);_(@_)"/>
    <numFmt numFmtId="169" formatCode="_-* #,##0.00_-;\-* #,##0.00_-;_-* &quot;-&quot;??_-;_-@_-"/>
    <numFmt numFmtId="170" formatCode="_-* #,##0\ _€_-;\-* #,##0\ _€_-;_-* &quot;-&quot;??\ _€_-;_-@_-"/>
    <numFmt numFmtId="171" formatCode="_ * #,##0.00_ ;_ * \-#,##0.00_ ;_ * &quot;-&quot;_ ;_ @_ "/>
    <numFmt numFmtId="172" formatCode="#,##0_ ;\-#,##0\ "/>
    <numFmt numFmtId="173" formatCode="_ * #,##0.000_ ;_ * \-#,##0.000_ ;_ * &quot;-&quot;???_ ;_ @_ "/>
    <numFmt numFmtId="174" formatCode="_-* #,##0.0000\ _€_-;\-* #,##0.0000\ _€_-;_-* &quot;-&quot;????\ _€_-;_-@_-"/>
    <numFmt numFmtId="175" formatCode="_(* #,##0_);_(* \(#,##0\);_(* &quot;-&quot;_);_(@_)"/>
    <numFmt numFmtId="176" formatCode="_-* #,##0_-;\-* #,##0_-;_-* &quot;-&quot;??_-;_-@_-"/>
    <numFmt numFmtId="177" formatCode="_(* #,##0.00_);_(* \(#,##0.00\);_(* &quot;-&quot;_);_(@_)"/>
    <numFmt numFmtId="178" formatCode="_-* #,##0_-;\-* #,##0_-;_-* &quot;-&quot;_-;_-@_-"/>
    <numFmt numFmtId="179" formatCode="0.0"/>
    <numFmt numFmtId="180" formatCode="_ * #,##0.00000_ ;_ * \-#,##0.00000_ ;_ * &quot;-&quot;_ ;_ @_ "/>
    <numFmt numFmtId="181" formatCode="_ * #,##0.000000_ ;_ * \-#,##0.000000_ ;_ * &quot;-&quot;_ ;_ @_ "/>
  </numFmts>
  <fonts count="54"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b/>
      <sz val="12"/>
      <name val="Arial Narrow"/>
      <family val="2"/>
    </font>
    <font>
      <sz val="12"/>
      <name val="Arial Narrow"/>
      <family val="2"/>
    </font>
    <font>
      <b/>
      <sz val="12"/>
      <color theme="1"/>
      <name val="Arial Narrow"/>
      <family val="2"/>
    </font>
    <font>
      <sz val="12"/>
      <color theme="1"/>
      <name val="Arial Narrow"/>
      <family val="2"/>
    </font>
    <font>
      <u/>
      <sz val="12"/>
      <color theme="10"/>
      <name val="Arial Narrow"/>
      <family val="2"/>
    </font>
    <font>
      <sz val="12"/>
      <name val="Courier"/>
      <family val="3"/>
    </font>
    <font>
      <i/>
      <sz val="12"/>
      <color theme="1"/>
      <name val="Arial Narrow"/>
      <family val="2"/>
    </font>
    <font>
      <b/>
      <sz val="10"/>
      <color theme="0"/>
      <name val="Arial"/>
      <family val="2"/>
    </font>
    <font>
      <sz val="12"/>
      <color theme="0"/>
      <name val="Arial Narrow"/>
      <family val="2"/>
    </font>
    <font>
      <sz val="12"/>
      <color rgb="FFFF0000"/>
      <name val="Arial Narrow"/>
      <family val="2"/>
    </font>
    <font>
      <sz val="10"/>
      <name val="Arial"/>
      <family val="2"/>
    </font>
    <font>
      <b/>
      <sz val="12"/>
      <color theme="1"/>
      <name val="Arial"/>
      <family val="2"/>
    </font>
    <font>
      <b/>
      <i/>
      <sz val="12"/>
      <color theme="1"/>
      <name val="Arial Narrow"/>
      <family val="2"/>
    </font>
    <font>
      <b/>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0"/>
      <color theme="1"/>
      <name val="Arial"/>
      <family val="2"/>
    </font>
    <font>
      <u/>
      <sz val="10"/>
      <color theme="10"/>
      <name val="Arial"/>
      <family val="2"/>
    </font>
    <font>
      <sz val="11"/>
      <color theme="1"/>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2"/>
      <color theme="2" tint="-9.9978637043366805E-2"/>
      <name val="Arial Narrow"/>
      <family val="2"/>
    </font>
    <font>
      <b/>
      <sz val="12"/>
      <color rgb="FFFF0000"/>
      <name val="Arial Narrow"/>
      <family val="2"/>
    </font>
    <font>
      <b/>
      <sz val="10"/>
      <color theme="1"/>
      <name val="Arial"/>
      <family val="2"/>
    </font>
    <font>
      <b/>
      <sz val="11"/>
      <color theme="1"/>
      <name val="Arial"/>
      <family val="2"/>
    </font>
    <font>
      <b/>
      <sz val="10"/>
      <name val="Arial"/>
      <family val="2"/>
    </font>
    <font>
      <sz val="10"/>
      <color rgb="FFFF0000"/>
      <name val="Arial"/>
      <family val="2"/>
    </font>
    <font>
      <sz val="10"/>
      <color theme="0"/>
      <name val="Arial"/>
      <family val="2"/>
    </font>
    <font>
      <sz val="10"/>
      <color theme="2" tint="-9.9978637043366805E-2"/>
      <name val="Arial"/>
      <family val="2"/>
    </font>
    <font>
      <b/>
      <sz val="10"/>
      <color rgb="FF000000"/>
      <name val="Arial"/>
      <family val="2"/>
    </font>
    <font>
      <sz val="10"/>
      <color theme="2"/>
      <name val="Arial"/>
      <family val="2"/>
    </font>
    <font>
      <b/>
      <u/>
      <sz val="10"/>
      <color theme="1"/>
      <name val="Arial"/>
      <family val="2"/>
    </font>
  </fonts>
  <fills count="37">
    <fill>
      <patternFill patternType="none"/>
    </fill>
    <fill>
      <patternFill patternType="gray125"/>
    </fill>
    <fill>
      <patternFill patternType="solid">
        <fgColor rgb="FF00206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2" tint="-9.9978637043366805E-2"/>
        <bgColor indexed="64"/>
      </patternFill>
    </fill>
  </fills>
  <borders count="38">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90">
    <xf numFmtId="0" fontId="0" fillId="0" borderId="0"/>
    <xf numFmtId="43" fontId="1" fillId="0" borderId="0" applyFont="0" applyFill="0" applyBorder="0" applyAlignment="0" applyProtection="0"/>
    <xf numFmtId="41" fontId="1" fillId="0" borderId="0" applyFont="0" applyFill="0" applyBorder="0" applyAlignment="0" applyProtection="0"/>
    <xf numFmtId="0" fontId="5" fillId="0" borderId="0" applyNumberFormat="0" applyFill="0" applyBorder="0" applyAlignment="0" applyProtection="0"/>
    <xf numFmtId="164" fontId="11" fillId="0" borderId="0"/>
    <xf numFmtId="166" fontId="1" fillId="0" borderId="0" applyFont="0" applyFill="0" applyBorder="0" applyAlignment="0" applyProtection="0"/>
    <xf numFmtId="0" fontId="16" fillId="0" borderId="0"/>
    <xf numFmtId="175" fontId="1" fillId="0" borderId="0" applyFont="0" applyFill="0" applyBorder="0" applyAlignment="0" applyProtection="0"/>
    <xf numFmtId="0" fontId="16" fillId="0" borderId="0"/>
    <xf numFmtId="0" fontId="16" fillId="0" borderId="0"/>
    <xf numFmtId="0" fontId="16" fillId="0" borderId="0"/>
    <xf numFmtId="0" fontId="27" fillId="0" borderId="0" applyNumberFormat="0" applyFill="0" applyBorder="0" applyAlignment="0" applyProtection="0"/>
    <xf numFmtId="0" fontId="28" fillId="0" borderId="20" applyNumberFormat="0" applyFill="0" applyAlignment="0" applyProtection="0"/>
    <xf numFmtId="0" fontId="29" fillId="0" borderId="21" applyNumberFormat="0" applyFill="0" applyAlignment="0" applyProtection="0"/>
    <xf numFmtId="0" fontId="30" fillId="0" borderId="22" applyNumberFormat="0" applyFill="0" applyAlignment="0" applyProtection="0"/>
    <xf numFmtId="0" fontId="30" fillId="0" borderId="0" applyNumberFormat="0" applyFill="0" applyBorder="0" applyAlignment="0" applyProtection="0"/>
    <xf numFmtId="0" fontId="31" fillId="4" borderId="0" applyNumberFormat="0" applyBorder="0" applyAlignment="0" applyProtection="0"/>
    <xf numFmtId="0" fontId="32" fillId="5" borderId="0" applyNumberFormat="0" applyBorder="0" applyAlignment="0" applyProtection="0"/>
    <xf numFmtId="0" fontId="33" fillId="6" borderId="0" applyNumberFormat="0" applyBorder="0" applyAlignment="0" applyProtection="0"/>
    <xf numFmtId="0" fontId="34" fillId="7" borderId="23" applyNumberFormat="0" applyAlignment="0" applyProtection="0"/>
    <xf numFmtId="0" fontId="35" fillId="8" borderId="24" applyNumberFormat="0" applyAlignment="0" applyProtection="0"/>
    <xf numFmtId="0" fontId="36" fillId="8" borderId="23" applyNumberFormat="0" applyAlignment="0" applyProtection="0"/>
    <xf numFmtId="0" fontId="37" fillId="0" borderId="25" applyNumberFormat="0" applyFill="0" applyAlignment="0" applyProtection="0"/>
    <xf numFmtId="0" fontId="2" fillId="9" borderId="26" applyNumberFormat="0" applyAlignment="0" applyProtection="0"/>
    <xf numFmtId="0" fontId="3" fillId="0" borderId="0" applyNumberFormat="0" applyFill="0" applyBorder="0" applyAlignment="0" applyProtection="0"/>
    <xf numFmtId="0" fontId="38" fillId="0" borderId="0" applyNumberFormat="0" applyFill="0" applyBorder="0" applyAlignment="0" applyProtection="0"/>
    <xf numFmtId="0" fontId="4" fillId="0" borderId="28" applyNumberFormat="0" applyFill="0" applyAlignment="0" applyProtection="0"/>
    <xf numFmtId="0" fontId="39"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9"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9"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9"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applyNumberFormat="0" applyFont="0" applyFill="0" applyBorder="0" applyAlignment="0" applyProtection="0"/>
    <xf numFmtId="41" fontId="16" fillId="0" borderId="0" applyNumberFormat="0" applyFont="0" applyFill="0" applyBorder="0" applyAlignment="0" applyProtection="0"/>
    <xf numFmtId="41" fontId="16" fillId="0" borderId="0" applyNumberFormat="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9" fontId="16" fillId="0" borderId="0" applyFont="0" applyFill="0" applyBorder="0" applyAlignment="0" applyProtection="0"/>
    <xf numFmtId="0" fontId="25" fillId="0" borderId="0" applyNumberFormat="0" applyFill="0" applyBorder="0" applyAlignment="0" applyProtection="0"/>
    <xf numFmtId="0" fontId="16" fillId="0" borderId="0" applyNumberFormat="0" applyFont="0" applyFill="0" applyBorder="0" applyAlignment="0" applyProtection="0"/>
    <xf numFmtId="41" fontId="16" fillId="0" borderId="0" applyNumberFormat="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9" fontId="16" fillId="0" borderId="0" applyFont="0" applyFill="0" applyBorder="0" applyAlignment="0" applyProtection="0"/>
    <xf numFmtId="0" fontId="16" fillId="0" borderId="0"/>
    <xf numFmtId="0" fontId="1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5" fillId="0" borderId="0" applyNumberFormat="0" applyFill="0" applyBorder="0" applyAlignment="0" applyProtection="0"/>
    <xf numFmtId="0" fontId="40" fillId="0" borderId="0">
      <alignment vertical="top"/>
    </xf>
    <xf numFmtId="0" fontId="16" fillId="0" borderId="0"/>
    <xf numFmtId="0" fontId="16" fillId="0" borderId="0"/>
    <xf numFmtId="0" fontId="41" fillId="0" borderId="0"/>
    <xf numFmtId="0" fontId="26" fillId="0" borderId="0"/>
    <xf numFmtId="41" fontId="1" fillId="0" borderId="0" applyFont="0" applyFill="0" applyBorder="0" applyAlignment="0" applyProtection="0"/>
    <xf numFmtId="169" fontId="1" fillId="0" borderId="0" applyFont="0" applyFill="0" applyBorder="0" applyAlignment="0" applyProtection="0"/>
    <xf numFmtId="41" fontId="40" fillId="0" borderId="0" applyFont="0" applyFill="0" applyBorder="0" applyAlignment="0" applyProtection="0"/>
    <xf numFmtId="0" fontId="16" fillId="0" borderId="0"/>
    <xf numFmtId="166" fontId="1" fillId="0" borderId="0" applyFont="0" applyFill="0" applyBorder="0" applyAlignment="0" applyProtection="0"/>
    <xf numFmtId="166" fontId="1" fillId="0" borderId="0" applyFont="0" applyFill="0" applyBorder="0" applyAlignment="0" applyProtection="0"/>
    <xf numFmtId="0" fontId="16" fillId="0" borderId="0"/>
    <xf numFmtId="166" fontId="1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42" fillId="0" borderId="0" applyFont="0" applyFill="0" applyBorder="0" applyAlignment="0" applyProtection="0"/>
    <xf numFmtId="169" fontId="1" fillId="0" borderId="0" applyFont="0" applyFill="0" applyBorder="0" applyAlignment="0" applyProtection="0"/>
    <xf numFmtId="0" fontId="16" fillId="0" borderId="0"/>
    <xf numFmtId="41" fontId="1" fillId="0" borderId="0" applyFont="0" applyFill="0" applyBorder="0" applyAlignment="0" applyProtection="0"/>
    <xf numFmtId="41" fontId="40" fillId="0" borderId="0" applyFont="0" applyFill="0" applyBorder="0" applyAlignment="0" applyProtection="0"/>
    <xf numFmtId="0" fontId="2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4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0" borderId="27" applyNumberFormat="0" applyFont="0" applyAlignment="0" applyProtection="0"/>
  </cellStyleXfs>
  <cellXfs count="313">
    <xf numFmtId="0" fontId="0" fillId="0" borderId="0" xfId="0"/>
    <xf numFmtId="0" fontId="8" fillId="0" borderId="0" xfId="0" applyFont="1"/>
    <xf numFmtId="0" fontId="9" fillId="0" borderId="0" xfId="0" applyFont="1"/>
    <xf numFmtId="0" fontId="9" fillId="0" borderId="0" xfId="0" applyFont="1" applyAlignment="1">
      <alignment horizontal="center"/>
    </xf>
    <xf numFmtId="0" fontId="10" fillId="0" borderId="0" xfId="3" applyFont="1" applyAlignment="1">
      <alignment horizont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12" fillId="0" borderId="0" xfId="0" applyFont="1" applyAlignment="1">
      <alignment horizontal="left"/>
    </xf>
    <xf numFmtId="165" fontId="13" fillId="2" borderId="3" xfId="0" applyNumberFormat="1" applyFont="1" applyFill="1" applyBorder="1" applyAlignment="1">
      <alignment horizontal="center" vertical="center" wrapText="1"/>
    </xf>
    <xf numFmtId="0" fontId="9" fillId="0" borderId="4" xfId="0" applyFont="1" applyBorder="1" applyAlignment="1">
      <alignment horizontal="left" indent="1"/>
    </xf>
    <xf numFmtId="0" fontId="9" fillId="0" borderId="5" xfId="0" applyFont="1" applyBorder="1"/>
    <xf numFmtId="167" fontId="9" fillId="0" borderId="6" xfId="5" applyNumberFormat="1" applyFont="1" applyFill="1" applyBorder="1" applyAlignment="1">
      <alignment horizontal="center"/>
    </xf>
    <xf numFmtId="168" fontId="9" fillId="0" borderId="7" xfId="5" applyNumberFormat="1" applyFont="1" applyFill="1" applyBorder="1" applyAlignment="1">
      <alignment horizontal="left" vertical="center" indent="1"/>
    </xf>
    <xf numFmtId="0" fontId="9" fillId="0" borderId="8" xfId="0" applyFont="1" applyBorder="1" applyAlignment="1">
      <alignment horizontal="left" indent="1"/>
    </xf>
    <xf numFmtId="167" fontId="8" fillId="0" borderId="9" xfId="5" applyNumberFormat="1" applyFont="1" applyFill="1" applyBorder="1" applyAlignment="1">
      <alignment horizontal="center"/>
    </xf>
    <xf numFmtId="43" fontId="9" fillId="0" borderId="0" xfId="0" applyNumberFormat="1" applyFont="1"/>
    <xf numFmtId="166" fontId="9" fillId="0" borderId="0" xfId="0" applyNumberFormat="1" applyFont="1"/>
    <xf numFmtId="167" fontId="9" fillId="0" borderId="0" xfId="5" applyNumberFormat="1" applyFont="1" applyFill="1"/>
    <xf numFmtId="167" fontId="9" fillId="0" borderId="9" xfId="5" applyNumberFormat="1" applyFont="1" applyFill="1" applyBorder="1" applyAlignment="1">
      <alignment horizontal="center"/>
    </xf>
    <xf numFmtId="170" fontId="9" fillId="0" borderId="0" xfId="0" applyNumberFormat="1" applyFont="1"/>
    <xf numFmtId="168" fontId="9" fillId="0" borderId="0" xfId="0" applyNumberFormat="1" applyFont="1"/>
    <xf numFmtId="0" fontId="8" fillId="0" borderId="8" xfId="0" applyFont="1" applyBorder="1" applyAlignment="1">
      <alignment horizontal="left" indent="1"/>
    </xf>
    <xf numFmtId="167" fontId="8" fillId="0" borderId="0" xfId="5" applyNumberFormat="1" applyFont="1" applyFill="1"/>
    <xf numFmtId="171" fontId="9" fillId="0" borderId="0" xfId="2" applyNumberFormat="1" applyFont="1"/>
    <xf numFmtId="4" fontId="9" fillId="0" borderId="0" xfId="0" applyNumberFormat="1" applyFont="1"/>
    <xf numFmtId="0" fontId="8" fillId="0" borderId="9" xfId="0" applyFont="1" applyBorder="1" applyAlignment="1">
      <alignment horizontal="center"/>
    </xf>
    <xf numFmtId="167" fontId="9" fillId="0" borderId="0" xfId="0" applyNumberFormat="1" applyFont="1"/>
    <xf numFmtId="167" fontId="9" fillId="0" borderId="9" xfId="0" applyNumberFormat="1" applyFont="1" applyBorder="1" applyAlignment="1">
      <alignment horizontal="center"/>
    </xf>
    <xf numFmtId="170" fontId="9" fillId="0" borderId="0" xfId="5" applyNumberFormat="1" applyFont="1"/>
    <xf numFmtId="167" fontId="8" fillId="0" borderId="0" xfId="0" applyNumberFormat="1" applyFont="1"/>
    <xf numFmtId="167" fontId="8" fillId="0" borderId="9" xfId="0" applyNumberFormat="1" applyFont="1" applyBorder="1" applyAlignment="1">
      <alignment horizontal="center"/>
    </xf>
    <xf numFmtId="166" fontId="9" fillId="0" borderId="0" xfId="5" applyFont="1"/>
    <xf numFmtId="170" fontId="14" fillId="0" borderId="0" xfId="0" applyNumberFormat="1" applyFont="1"/>
    <xf numFmtId="41" fontId="9" fillId="0" borderId="0" xfId="0" applyNumberFormat="1" applyFont="1"/>
    <xf numFmtId="4" fontId="14" fillId="0" borderId="0" xfId="0" applyNumberFormat="1" applyFont="1"/>
    <xf numFmtId="0" fontId="8" fillId="0" borderId="11" xfId="0" applyFont="1" applyBorder="1" applyAlignment="1">
      <alignment horizontal="left" vertical="center" indent="1"/>
    </xf>
    <xf numFmtId="172" fontId="9" fillId="0" borderId="12" xfId="5" applyNumberFormat="1" applyFont="1" applyFill="1" applyBorder="1" applyAlignment="1">
      <alignment vertical="center"/>
    </xf>
    <xf numFmtId="167" fontId="9" fillId="0" borderId="13" xfId="5" applyNumberFormat="1" applyFont="1" applyFill="1" applyBorder="1" applyAlignment="1">
      <alignment horizontal="center" vertical="center"/>
    </xf>
    <xf numFmtId="0" fontId="8" fillId="0" borderId="0" xfId="0" applyFont="1" applyAlignment="1">
      <alignment horizontal="left" wrapText="1" indent="1"/>
    </xf>
    <xf numFmtId="167" fontId="8" fillId="0" borderId="0" xfId="0" applyNumberFormat="1" applyFont="1" applyAlignment="1">
      <alignment vertical="center"/>
    </xf>
    <xf numFmtId="167" fontId="8" fillId="0" borderId="0" xfId="0" applyNumberFormat="1" applyFont="1" applyAlignment="1">
      <alignment horizontal="center" vertical="center"/>
    </xf>
    <xf numFmtId="173" fontId="9" fillId="0" borderId="0" xfId="0" applyNumberFormat="1" applyFont="1" applyAlignment="1">
      <alignment horizontal="left" indent="1"/>
    </xf>
    <xf numFmtId="169" fontId="9" fillId="0" borderId="0" xfId="0" applyNumberFormat="1" applyFont="1"/>
    <xf numFmtId="0" fontId="14" fillId="0" borderId="0" xfId="0" applyFont="1"/>
    <xf numFmtId="0" fontId="9" fillId="0" borderId="0" xfId="0" applyFont="1" applyAlignment="1">
      <alignment horizontal="left"/>
    </xf>
    <xf numFmtId="0" fontId="15" fillId="0" borderId="0" xfId="0" applyFont="1"/>
    <xf numFmtId="174" fontId="9" fillId="0" borderId="0" xfId="0" applyNumberFormat="1" applyFont="1"/>
    <xf numFmtId="0" fontId="9" fillId="0" borderId="0" xfId="0" applyFont="1" applyAlignment="1">
      <alignment wrapText="1"/>
    </xf>
    <xf numFmtId="0" fontId="7" fillId="0" borderId="0" xfId="6" applyFont="1" applyAlignment="1">
      <alignment horizontal="center" vertical="center"/>
    </xf>
    <xf numFmtId="0" fontId="9"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xf>
    <xf numFmtId="0" fontId="7" fillId="0" borderId="0" xfId="6" applyFont="1" applyAlignment="1">
      <alignment horizontal="center"/>
    </xf>
    <xf numFmtId="0" fontId="18" fillId="0" borderId="0" xfId="0" applyFont="1" applyAlignment="1">
      <alignment horizontal="left"/>
    </xf>
    <xf numFmtId="164" fontId="6" fillId="3" borderId="0" xfId="4" applyFont="1" applyFill="1"/>
    <xf numFmtId="0" fontId="8" fillId="0" borderId="0" xfId="0" applyFont="1" applyAlignment="1">
      <alignment horizontal="center" wrapText="1"/>
    </xf>
    <xf numFmtId="0" fontId="18" fillId="0" borderId="0" xfId="0" applyFont="1" applyAlignment="1">
      <alignment vertical="center"/>
    </xf>
    <xf numFmtId="0" fontId="19" fillId="2" borderId="1" xfId="0" applyFont="1" applyFill="1" applyBorder="1" applyAlignment="1">
      <alignment horizontal="center" vertical="center"/>
    </xf>
    <xf numFmtId="0" fontId="14" fillId="2" borderId="2" xfId="0" applyFont="1" applyFill="1" applyBorder="1"/>
    <xf numFmtId="0" fontId="14" fillId="2" borderId="15" xfId="0" applyFont="1" applyFill="1" applyBorder="1"/>
    <xf numFmtId="165" fontId="19" fillId="2" borderId="3" xfId="0" applyNumberFormat="1" applyFont="1" applyFill="1" applyBorder="1" applyAlignment="1">
      <alignment horizontal="center" vertical="center" wrapText="1"/>
    </xf>
    <xf numFmtId="0" fontId="19" fillId="0" borderId="8" xfId="0" applyFont="1" applyBorder="1" applyAlignment="1">
      <alignment horizontal="center" vertical="center"/>
    </xf>
    <xf numFmtId="0" fontId="14" fillId="0" borderId="9" xfId="0" applyFont="1" applyBorder="1"/>
    <xf numFmtId="166" fontId="19" fillId="0" borderId="10" xfId="5" applyFont="1" applyFill="1" applyBorder="1" applyAlignment="1">
      <alignment horizontal="center" vertical="center" wrapText="1"/>
    </xf>
    <xf numFmtId="0" fontId="20" fillId="0" borderId="8" xfId="0" applyFont="1" applyBorder="1"/>
    <xf numFmtId="0" fontId="9" fillId="0" borderId="8" xfId="0" applyFont="1" applyBorder="1"/>
    <xf numFmtId="0" fontId="8" fillId="0" borderId="9" xfId="0" applyFont="1" applyBorder="1"/>
    <xf numFmtId="3" fontId="9" fillId="0" borderId="0" xfId="0" applyNumberFormat="1" applyFont="1"/>
    <xf numFmtId="0" fontId="21" fillId="0" borderId="0" xfId="0" applyFont="1"/>
    <xf numFmtId="0" fontId="22" fillId="0" borderId="0" xfId="0" applyFont="1" applyAlignment="1">
      <alignment horizontal="center"/>
    </xf>
    <xf numFmtId="175" fontId="9" fillId="0" borderId="0" xfId="0" applyNumberFormat="1" applyFont="1"/>
    <xf numFmtId="49" fontId="9" fillId="0" borderId="8" xfId="0" applyNumberFormat="1" applyFont="1" applyBorder="1"/>
    <xf numFmtId="49" fontId="9" fillId="0" borderId="0" xfId="0" applyNumberFormat="1" applyFont="1"/>
    <xf numFmtId="49" fontId="19" fillId="0" borderId="0" xfId="0" applyNumberFormat="1" applyFont="1" applyAlignment="1">
      <alignment horizontal="center"/>
    </xf>
    <xf numFmtId="49" fontId="8" fillId="0" borderId="0" xfId="0" applyNumberFormat="1" applyFont="1"/>
    <xf numFmtId="0" fontId="8" fillId="0" borderId="8" xfId="0" applyFont="1" applyBorder="1"/>
    <xf numFmtId="43" fontId="8" fillId="0" borderId="10" xfId="1" applyFont="1" applyFill="1" applyBorder="1"/>
    <xf numFmtId="175" fontId="8" fillId="0" borderId="0" xfId="0" applyNumberFormat="1" applyFont="1"/>
    <xf numFmtId="0" fontId="20" fillId="0" borderId="0" xfId="0" applyFont="1"/>
    <xf numFmtId="0" fontId="19" fillId="2" borderId="8" xfId="0" applyFont="1" applyFill="1" applyBorder="1" applyAlignment="1">
      <alignment horizontal="center" vertical="center"/>
    </xf>
    <xf numFmtId="0" fontId="14" fillId="2" borderId="0" xfId="0" applyFont="1" applyFill="1"/>
    <xf numFmtId="0" fontId="14" fillId="2" borderId="9" xfId="0" applyFont="1" applyFill="1" applyBorder="1"/>
    <xf numFmtId="49" fontId="8" fillId="0" borderId="0" xfId="0" applyNumberFormat="1" applyFont="1" applyAlignment="1">
      <alignment horizontal="center"/>
    </xf>
    <xf numFmtId="176" fontId="9" fillId="0" borderId="0" xfId="1" applyNumberFormat="1" applyFont="1"/>
    <xf numFmtId="0" fontId="23" fillId="0" borderId="8" xfId="0" applyFont="1" applyBorder="1"/>
    <xf numFmtId="0" fontId="22" fillId="0" borderId="9" xfId="0" applyFont="1" applyBorder="1"/>
    <xf numFmtId="0" fontId="15" fillId="0" borderId="8" xfId="0" quotePrefix="1" applyFont="1" applyBorder="1"/>
    <xf numFmtId="49" fontId="9" fillId="0" borderId="8" xfId="0" quotePrefix="1" applyNumberFormat="1" applyFont="1" applyBorder="1"/>
    <xf numFmtId="0" fontId="9" fillId="0" borderId="9" xfId="0" applyFont="1" applyBorder="1"/>
    <xf numFmtId="0" fontId="15" fillId="0" borderId="8" xfId="0" applyFont="1" applyBorder="1"/>
    <xf numFmtId="0" fontId="8" fillId="0" borderId="11" xfId="0" applyFont="1" applyBorder="1"/>
    <xf numFmtId="0" fontId="8" fillId="0" borderId="12" xfId="0" applyFont="1" applyBorder="1"/>
    <xf numFmtId="0" fontId="8" fillId="0" borderId="13" xfId="0" applyFont="1" applyBorder="1"/>
    <xf numFmtId="43" fontId="8" fillId="0" borderId="14" xfId="1" applyFont="1" applyFill="1" applyBorder="1"/>
    <xf numFmtId="176" fontId="14" fillId="0" borderId="0" xfId="1" applyNumberFormat="1" applyFont="1"/>
    <xf numFmtId="175" fontId="14" fillId="0" borderId="0" xfId="0" applyNumberFormat="1" applyFont="1"/>
    <xf numFmtId="0" fontId="14" fillId="0" borderId="0" xfId="0" applyFont="1" applyAlignment="1">
      <alignment vertical="center"/>
    </xf>
    <xf numFmtId="0" fontId="9" fillId="0" borderId="0" xfId="0" applyFont="1" applyAlignment="1">
      <alignment vertical="center"/>
    </xf>
    <xf numFmtId="0" fontId="17" fillId="0" borderId="0" xfId="0" applyFont="1"/>
    <xf numFmtId="0" fontId="6" fillId="0" borderId="0" xfId="6" applyFont="1" applyAlignment="1">
      <alignment horizontal="center"/>
    </xf>
    <xf numFmtId="0" fontId="10" fillId="0" borderId="0" xfId="3" applyFont="1" applyAlignment="1">
      <alignment horizontal="left"/>
    </xf>
    <xf numFmtId="0" fontId="22" fillId="0" borderId="16" xfId="0" applyFont="1" applyBorder="1" applyAlignment="1">
      <alignment horizontal="center" vertical="center" wrapText="1"/>
    </xf>
    <xf numFmtId="170" fontId="9" fillId="0" borderId="0" xfId="5" applyNumberFormat="1" applyFont="1" applyAlignment="1">
      <alignment vertical="center"/>
    </xf>
    <xf numFmtId="41" fontId="9" fillId="0" borderId="0" xfId="0" applyNumberFormat="1" applyFont="1" applyAlignment="1">
      <alignment vertical="center"/>
    </xf>
    <xf numFmtId="0" fontId="8" fillId="0" borderId="16" xfId="0" applyFont="1" applyBorder="1" applyAlignment="1">
      <alignment vertical="center" wrapText="1"/>
    </xf>
    <xf numFmtId="49" fontId="9" fillId="0" borderId="16" xfId="0" applyNumberFormat="1" applyFont="1" applyBorder="1" applyAlignment="1">
      <alignment vertical="center" wrapText="1"/>
    </xf>
    <xf numFmtId="41" fontId="9" fillId="0" borderId="0" xfId="2" applyFont="1" applyAlignment="1">
      <alignment vertical="center"/>
    </xf>
    <xf numFmtId="175" fontId="9" fillId="0" borderId="0" xfId="0" applyNumberFormat="1" applyFont="1" applyAlignment="1">
      <alignment vertical="center"/>
    </xf>
    <xf numFmtId="0" fontId="9" fillId="0" borderId="16" xfId="0" applyFont="1" applyBorder="1" applyAlignment="1">
      <alignment vertical="center" wrapText="1"/>
    </xf>
    <xf numFmtId="43" fontId="8" fillId="0" borderId="16" xfId="1" applyFont="1" applyFill="1" applyBorder="1" applyAlignment="1">
      <alignment horizontal="center" vertical="center" wrapText="1"/>
    </xf>
    <xf numFmtId="171" fontId="9" fillId="0" borderId="0" xfId="2" applyNumberFormat="1" applyFont="1" applyAlignment="1">
      <alignment vertical="center"/>
    </xf>
    <xf numFmtId="43" fontId="9" fillId="0" borderId="0" xfId="0" applyNumberFormat="1" applyFont="1" applyAlignment="1">
      <alignment vertical="center"/>
    </xf>
    <xf numFmtId="170" fontId="14" fillId="0" borderId="0" xfId="5" applyNumberFormat="1" applyFont="1"/>
    <xf numFmtId="0" fontId="17" fillId="0" borderId="0" xfId="0" applyFont="1" applyAlignment="1">
      <alignment horizontal="center"/>
    </xf>
    <xf numFmtId="0" fontId="7" fillId="0" borderId="0" xfId="6" applyFont="1"/>
    <xf numFmtId="0" fontId="9" fillId="0" borderId="0" xfId="0" applyFont="1" applyAlignment="1">
      <alignment horizontal="center" vertical="center" wrapText="1"/>
    </xf>
    <xf numFmtId="0" fontId="8" fillId="0" borderId="0" xfId="0" applyFont="1" applyAlignment="1">
      <alignment horizontal="center" vertical="center" wrapText="1"/>
    </xf>
    <xf numFmtId="0" fontId="18" fillId="0" borderId="0" xfId="0" applyFont="1"/>
    <xf numFmtId="164" fontId="6" fillId="0" borderId="0" xfId="4" applyFont="1" applyAlignment="1">
      <alignment wrapText="1"/>
    </xf>
    <xf numFmtId="164" fontId="6" fillId="0" borderId="0" xfId="4" applyFont="1"/>
    <xf numFmtId="0" fontId="9" fillId="0" borderId="0" xfId="0" applyFont="1" applyAlignment="1">
      <alignment horizontal="center" wrapText="1"/>
    </xf>
    <xf numFmtId="0" fontId="14" fillId="2" borderId="1" xfId="0" applyFont="1" applyFill="1" applyBorder="1"/>
    <xf numFmtId="0" fontId="8" fillId="0" borderId="8" xfId="0" applyFont="1" applyBorder="1" applyAlignment="1">
      <alignment vertical="center" wrapText="1"/>
    </xf>
    <xf numFmtId="0" fontId="8" fillId="0" borderId="0" xfId="0" applyFont="1" applyAlignment="1">
      <alignment vertical="center" wrapText="1"/>
    </xf>
    <xf numFmtId="43" fontId="9" fillId="0" borderId="0" xfId="1" applyFont="1"/>
    <xf numFmtId="0" fontId="22" fillId="0" borderId="8" xfId="0" applyFont="1" applyBorder="1" applyAlignment="1">
      <alignment vertical="center" wrapText="1"/>
    </xf>
    <xf numFmtId="0" fontId="9" fillId="0" borderId="0" xfId="0" applyFont="1" applyAlignment="1">
      <alignment vertical="center" wrapText="1"/>
    </xf>
    <xf numFmtId="43" fontId="9" fillId="0" borderId="10" xfId="1" applyFont="1" applyFill="1" applyBorder="1" applyAlignment="1">
      <alignment vertical="center"/>
    </xf>
    <xf numFmtId="43" fontId="9" fillId="0" borderId="0" xfId="1" applyFont="1" applyAlignment="1">
      <alignment vertical="center"/>
    </xf>
    <xf numFmtId="0" fontId="9" fillId="0" borderId="8" xfId="0" applyFont="1" applyBorder="1" applyAlignment="1">
      <alignmen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9" fillId="0" borderId="8" xfId="0" applyFont="1" applyBorder="1" applyAlignment="1">
      <alignment vertical="center"/>
    </xf>
    <xf numFmtId="43" fontId="8" fillId="0" borderId="0" xfId="1" applyFont="1" applyAlignment="1">
      <alignment vertical="center"/>
    </xf>
    <xf numFmtId="0" fontId="9" fillId="0" borderId="8" xfId="0" applyFont="1" applyBorder="1" applyAlignment="1">
      <alignment horizontal="left" vertical="center" wrapText="1"/>
    </xf>
    <xf numFmtId="0" fontId="9" fillId="0" borderId="0" xfId="0" applyFont="1" applyAlignment="1">
      <alignment horizontal="left" vertical="center" wrapText="1"/>
    </xf>
    <xf numFmtId="0" fontId="6" fillId="0" borderId="11" xfId="0" applyFont="1" applyBorder="1" applyAlignment="1">
      <alignment vertical="center" wrapText="1"/>
    </xf>
    <xf numFmtId="0" fontId="8" fillId="0" borderId="12" xfId="0" applyFont="1" applyBorder="1" applyAlignment="1">
      <alignment vertical="center" wrapText="1"/>
    </xf>
    <xf numFmtId="43" fontId="14" fillId="0" borderId="0" xfId="1" applyFont="1" applyAlignment="1">
      <alignment vertical="center"/>
    </xf>
    <xf numFmtId="0" fontId="12" fillId="0" borderId="0" xfId="0" applyFont="1" applyAlignment="1">
      <alignment vertical="center"/>
    </xf>
    <xf numFmtId="177" fontId="8" fillId="0" borderId="0" xfId="7" applyNumberFormat="1" applyFont="1" applyAlignment="1">
      <alignment vertical="center"/>
    </xf>
    <xf numFmtId="175" fontId="8" fillId="0" borderId="0" xfId="7" applyFont="1" applyAlignment="1">
      <alignment vertical="center"/>
    </xf>
    <xf numFmtId="0" fontId="6" fillId="0" borderId="0" xfId="6" applyFont="1" applyAlignment="1">
      <alignment horizontal="center" vertical="center"/>
    </xf>
    <xf numFmtId="0" fontId="24" fillId="0" borderId="0" xfId="0" applyFont="1" applyAlignment="1">
      <alignment horizontal="center" vertical="center"/>
    </xf>
    <xf numFmtId="165" fontId="13" fillId="2" borderId="16" xfId="6" applyNumberFormat="1" applyFont="1" applyFill="1" applyBorder="1" applyAlignment="1">
      <alignment horizontal="center" vertical="center" wrapText="1"/>
    </xf>
    <xf numFmtId="166" fontId="7" fillId="0" borderId="0" xfId="5" applyFont="1"/>
    <xf numFmtId="171" fontId="9" fillId="0" borderId="0" xfId="2" applyNumberFormat="1" applyFont="1" applyAlignment="1">
      <alignment horizontal="left" indent="1"/>
    </xf>
    <xf numFmtId="41" fontId="7" fillId="0" borderId="0" xfId="2" applyFont="1" applyAlignment="1">
      <alignment vertical="center"/>
    </xf>
    <xf numFmtId="171" fontId="8" fillId="0" borderId="14" xfId="2" applyNumberFormat="1" applyFont="1" applyFill="1" applyBorder="1" applyAlignment="1">
      <alignment horizontal="left" vertical="center" indent="1"/>
    </xf>
    <xf numFmtId="167" fontId="9" fillId="0" borderId="0" xfId="5" applyNumberFormat="1" applyFont="1" applyFill="1" applyBorder="1"/>
    <xf numFmtId="4" fontId="9" fillId="0" borderId="0" xfId="0" applyNumberFormat="1" applyFont="1" applyAlignment="1">
      <alignment vertical="center"/>
    </xf>
    <xf numFmtId="171" fontId="43" fillId="0" borderId="0" xfId="0" applyNumberFormat="1" applyFont="1"/>
    <xf numFmtId="43" fontId="14" fillId="0" borderId="10" xfId="1" applyFont="1" applyFill="1" applyBorder="1" applyAlignment="1">
      <alignment vertical="center"/>
    </xf>
    <xf numFmtId="171" fontId="9" fillId="0" borderId="10" xfId="2" applyNumberFormat="1" applyFont="1" applyFill="1" applyBorder="1" applyAlignment="1">
      <alignment horizontal="left" vertical="center" indent="1"/>
    </xf>
    <xf numFmtId="171" fontId="9" fillId="0" borderId="10" xfId="2" applyNumberFormat="1" applyFont="1" applyFill="1" applyBorder="1" applyAlignment="1">
      <alignment horizontal="right"/>
    </xf>
    <xf numFmtId="171" fontId="8" fillId="0" borderId="10" xfId="2" applyNumberFormat="1" applyFont="1" applyFill="1" applyBorder="1" applyAlignment="1">
      <alignment horizontal="left" vertical="center" indent="1"/>
    </xf>
    <xf numFmtId="171" fontId="8" fillId="0" borderId="10" xfId="2" applyNumberFormat="1" applyFont="1" applyFill="1" applyBorder="1" applyAlignment="1">
      <alignment horizontal="right" vertical="center"/>
    </xf>
    <xf numFmtId="171" fontId="9" fillId="0" borderId="10" xfId="2" applyNumberFormat="1" applyFont="1" applyFill="1" applyBorder="1"/>
    <xf numFmtId="171" fontId="9" fillId="0" borderId="10" xfId="2" applyNumberFormat="1" applyFont="1" applyBorder="1"/>
    <xf numFmtId="171" fontId="8" fillId="0" borderId="10" xfId="2" applyNumberFormat="1" applyFont="1" applyFill="1" applyBorder="1"/>
    <xf numFmtId="171" fontId="19" fillId="2" borderId="10" xfId="2" applyNumberFormat="1" applyFont="1" applyFill="1" applyBorder="1" applyAlignment="1">
      <alignment horizontal="center" vertical="center"/>
    </xf>
    <xf numFmtId="171" fontId="8" fillId="0" borderId="16" xfId="2" applyNumberFormat="1" applyFont="1" applyFill="1" applyBorder="1" applyAlignment="1">
      <alignment vertical="center"/>
    </xf>
    <xf numFmtId="171" fontId="8" fillId="0" borderId="16" xfId="2" applyNumberFormat="1" applyFont="1" applyFill="1" applyBorder="1" applyAlignment="1">
      <alignment vertical="center" wrapText="1"/>
    </xf>
    <xf numFmtId="171" fontId="9" fillId="0" borderId="10" xfId="2" applyNumberFormat="1" applyFont="1" applyFill="1" applyBorder="1" applyAlignment="1">
      <alignment vertical="center"/>
    </xf>
    <xf numFmtId="171" fontId="9" fillId="0" borderId="10" xfId="2" applyNumberFormat="1" applyFont="1" applyBorder="1" applyAlignment="1">
      <alignment vertical="center"/>
    </xf>
    <xf numFmtId="171" fontId="8" fillId="0" borderId="10" xfId="2" applyNumberFormat="1" applyFont="1" applyFill="1" applyBorder="1" applyAlignment="1">
      <alignment vertical="center"/>
    </xf>
    <xf numFmtId="171" fontId="8" fillId="0" borderId="14" xfId="2" applyNumberFormat="1" applyFont="1" applyFill="1" applyBorder="1" applyAlignment="1">
      <alignment vertical="center"/>
    </xf>
    <xf numFmtId="166" fontId="9" fillId="0" borderId="0" xfId="5" applyFont="1" applyAlignment="1">
      <alignment vertical="center"/>
    </xf>
    <xf numFmtId="171" fontId="15" fillId="0" borderId="0" xfId="2" applyNumberFormat="1" applyFont="1" applyAlignment="1">
      <alignment vertical="center"/>
    </xf>
    <xf numFmtId="41" fontId="9" fillId="0" borderId="0" xfId="2" applyFont="1"/>
    <xf numFmtId="171" fontId="9" fillId="0" borderId="0" xfId="0" applyNumberFormat="1" applyFont="1"/>
    <xf numFmtId="43" fontId="8" fillId="0" borderId="0" xfId="0" applyNumberFormat="1" applyFont="1"/>
    <xf numFmtId="171" fontId="8" fillId="0" borderId="0" xfId="0" applyNumberFormat="1" applyFont="1"/>
    <xf numFmtId="171" fontId="8" fillId="0" borderId="0" xfId="2" applyNumberFormat="1" applyFont="1"/>
    <xf numFmtId="0" fontId="7" fillId="0" borderId="0" xfId="0" applyFont="1"/>
    <xf numFmtId="43" fontId="44" fillId="0" borderId="0" xfId="1" applyFont="1" applyAlignment="1">
      <alignment vertical="center"/>
    </xf>
    <xf numFmtId="0" fontId="24" fillId="0" borderId="0" xfId="0" applyFont="1" applyAlignment="1">
      <alignment vertical="center"/>
    </xf>
    <xf numFmtId="0" fontId="45" fillId="0" borderId="0" xfId="0" applyFont="1" applyAlignment="1">
      <alignment horizontal="center" vertical="center"/>
    </xf>
    <xf numFmtId="0" fontId="24" fillId="0" borderId="29" xfId="0" applyFont="1" applyBorder="1" applyAlignment="1">
      <alignment vertical="center"/>
    </xf>
    <xf numFmtId="0" fontId="45" fillId="0" borderId="29" xfId="0" applyFont="1" applyBorder="1" applyAlignment="1">
      <alignment horizontal="center" vertical="center"/>
    </xf>
    <xf numFmtId="0" fontId="25" fillId="0" borderId="0" xfId="3" applyFont="1" applyAlignment="1">
      <alignment horizontal="center"/>
    </xf>
    <xf numFmtId="0" fontId="25" fillId="0" borderId="0" xfId="3" applyFont="1" applyAlignment="1">
      <alignment horizontal="center" vertical="center"/>
    </xf>
    <xf numFmtId="0" fontId="46" fillId="0" borderId="0" xfId="0" applyFont="1" applyAlignment="1">
      <alignment horizontal="center" vertical="center" wrapText="1"/>
    </xf>
    <xf numFmtId="0" fontId="26" fillId="0" borderId="0" xfId="0" applyFont="1" applyAlignment="1">
      <alignment vertical="center"/>
    </xf>
    <xf numFmtId="0" fontId="45" fillId="0" borderId="0" xfId="0" applyFont="1" applyAlignment="1">
      <alignment vertical="center"/>
    </xf>
    <xf numFmtId="0" fontId="24" fillId="0" borderId="0" xfId="0" applyFont="1" applyAlignment="1">
      <alignment horizontal="left" vertical="center" wrapText="1"/>
    </xf>
    <xf numFmtId="9" fontId="24" fillId="0" borderId="0" xfId="0" applyNumberFormat="1" applyFont="1" applyAlignment="1">
      <alignment horizontal="center" vertical="center"/>
    </xf>
    <xf numFmtId="0" fontId="24" fillId="0" borderId="0" xfId="0" applyFont="1" applyAlignment="1">
      <alignment horizontal="left" vertical="center"/>
    </xf>
    <xf numFmtId="0" fontId="47" fillId="0" borderId="0" xfId="6" applyFont="1" applyAlignment="1">
      <alignment vertical="center"/>
    </xf>
    <xf numFmtId="0" fontId="16" fillId="0" borderId="0" xfId="6" applyAlignment="1">
      <alignment vertical="center"/>
    </xf>
    <xf numFmtId="0" fontId="48" fillId="0" borderId="0" xfId="6" applyFont="1" applyAlignment="1">
      <alignment vertical="center"/>
    </xf>
    <xf numFmtId="0" fontId="16" fillId="0" borderId="0" xfId="6" applyAlignment="1">
      <alignment horizontal="center" vertical="center"/>
    </xf>
    <xf numFmtId="0" fontId="49" fillId="0" borderId="9" xfId="6" applyFont="1" applyBorder="1" applyAlignment="1">
      <alignment vertical="center"/>
    </xf>
    <xf numFmtId="0" fontId="16" fillId="0" borderId="17" xfId="6" applyBorder="1" applyAlignment="1">
      <alignment vertical="center"/>
    </xf>
    <xf numFmtId="0" fontId="16" fillId="0" borderId="19" xfId="6" applyBorder="1" applyAlignment="1">
      <alignment vertical="center"/>
    </xf>
    <xf numFmtId="177" fontId="16" fillId="0" borderId="16" xfId="5" applyNumberFormat="1" applyFont="1" applyFill="1" applyBorder="1" applyAlignment="1">
      <alignment vertical="center"/>
    </xf>
    <xf numFmtId="166" fontId="16" fillId="0" borderId="16" xfId="5" applyFont="1" applyFill="1" applyBorder="1" applyAlignment="1">
      <alignment vertical="center"/>
    </xf>
    <xf numFmtId="0" fontId="49" fillId="0" borderId="0" xfId="6" applyFont="1" applyAlignment="1">
      <alignment vertical="center"/>
    </xf>
    <xf numFmtId="0" fontId="45" fillId="35" borderId="17" xfId="0" applyFont="1" applyFill="1" applyBorder="1" applyAlignment="1">
      <alignment vertical="center"/>
    </xf>
    <xf numFmtId="0" fontId="45" fillId="35" borderId="19" xfId="0" applyFont="1" applyFill="1" applyBorder="1" applyAlignment="1">
      <alignment vertical="center"/>
    </xf>
    <xf numFmtId="177" fontId="45" fillId="35" borderId="16" xfId="5" applyNumberFormat="1" applyFont="1" applyFill="1" applyBorder="1" applyAlignment="1">
      <alignment vertical="center"/>
    </xf>
    <xf numFmtId="166" fontId="24" fillId="0" borderId="0" xfId="6" applyNumberFormat="1" applyFont="1" applyAlignment="1">
      <alignment vertical="center"/>
    </xf>
    <xf numFmtId="177" fontId="24" fillId="0" borderId="0" xfId="0" applyNumberFormat="1" applyFont="1" applyAlignment="1">
      <alignment vertical="center"/>
    </xf>
    <xf numFmtId="166" fontId="45" fillId="0" borderId="0" xfId="5" applyFont="1" applyAlignment="1">
      <alignment vertical="center"/>
    </xf>
    <xf numFmtId="0" fontId="47" fillId="35" borderId="17" xfId="6" applyFont="1" applyFill="1" applyBorder="1" applyAlignment="1">
      <alignment vertical="center"/>
    </xf>
    <xf numFmtId="0" fontId="47" fillId="35" borderId="19" xfId="6" applyFont="1" applyFill="1" applyBorder="1" applyAlignment="1">
      <alignment vertical="center"/>
    </xf>
    <xf numFmtId="172" fontId="47" fillId="35" borderId="16" xfId="7" applyNumberFormat="1" applyFont="1" applyFill="1" applyBorder="1" applyAlignment="1">
      <alignment vertical="center"/>
    </xf>
    <xf numFmtId="41" fontId="47" fillId="35" borderId="16" xfId="2" applyFont="1" applyFill="1" applyBorder="1" applyAlignment="1">
      <alignment horizontal="left" vertical="center"/>
    </xf>
    <xf numFmtId="180" fontId="16" fillId="0" borderId="16" xfId="2" applyNumberFormat="1" applyFont="1" applyFill="1" applyBorder="1" applyAlignment="1">
      <alignment vertical="center"/>
    </xf>
    <xf numFmtId="41" fontId="16" fillId="0" borderId="16" xfId="2" applyFont="1" applyFill="1" applyBorder="1" applyAlignment="1">
      <alignment horizontal="center" vertical="center"/>
    </xf>
    <xf numFmtId="180" fontId="47" fillId="35" borderId="16" xfId="7" applyNumberFormat="1" applyFont="1" applyFill="1" applyBorder="1" applyAlignment="1">
      <alignment vertical="center"/>
    </xf>
    <xf numFmtId="41" fontId="47" fillId="35" borderId="16" xfId="2" applyFont="1" applyFill="1" applyBorder="1" applyAlignment="1">
      <alignment horizontal="center" vertical="center"/>
    </xf>
    <xf numFmtId="180" fontId="16" fillId="0" borderId="16" xfId="2" applyNumberFormat="1" applyFont="1" applyBorder="1" applyAlignment="1">
      <alignment vertical="center"/>
    </xf>
    <xf numFmtId="166" fontId="16" fillId="0" borderId="16" xfId="5" applyFont="1" applyBorder="1" applyAlignment="1">
      <alignment vertical="center"/>
    </xf>
    <xf numFmtId="41" fontId="16" fillId="0" borderId="16" xfId="2" applyFont="1" applyBorder="1" applyAlignment="1">
      <alignment horizontal="center" vertical="center"/>
    </xf>
    <xf numFmtId="181" fontId="16" fillId="0" borderId="0" xfId="2" applyNumberFormat="1" applyFont="1" applyBorder="1" applyAlignment="1">
      <alignment vertical="center"/>
    </xf>
    <xf numFmtId="166" fontId="16" fillId="0" borderId="0" xfId="5" applyFont="1" applyBorder="1" applyAlignment="1">
      <alignment vertical="center"/>
    </xf>
    <xf numFmtId="41" fontId="16" fillId="0" borderId="0" xfId="2" applyFont="1" applyBorder="1" applyAlignment="1">
      <alignment vertical="center"/>
    </xf>
    <xf numFmtId="171" fontId="16" fillId="0" borderId="16" xfId="2" applyNumberFormat="1" applyFont="1" applyFill="1" applyBorder="1" applyAlignment="1">
      <alignment vertical="center"/>
    </xf>
    <xf numFmtId="171" fontId="45" fillId="35" borderId="16" xfId="2" applyNumberFormat="1" applyFont="1" applyFill="1" applyBorder="1" applyAlignment="1">
      <alignment vertical="center"/>
    </xf>
    <xf numFmtId="43" fontId="16" fillId="0" borderId="0" xfId="6" applyNumberFormat="1" applyAlignment="1">
      <alignment vertical="center"/>
    </xf>
    <xf numFmtId="177" fontId="50" fillId="0" borderId="0" xfId="0" applyNumberFormat="1" applyFont="1" applyAlignment="1">
      <alignment vertical="center"/>
    </xf>
    <xf numFmtId="169" fontId="16" fillId="0" borderId="0" xfId="6" applyNumberFormat="1" applyAlignment="1">
      <alignment vertical="center"/>
    </xf>
    <xf numFmtId="4" fontId="24" fillId="0" borderId="0" xfId="0" applyNumberFormat="1" applyFont="1" applyAlignment="1">
      <alignment vertical="center"/>
    </xf>
    <xf numFmtId="0" fontId="16" fillId="0" borderId="0" xfId="6" applyAlignment="1">
      <alignment vertical="center" wrapText="1"/>
    </xf>
    <xf numFmtId="0" fontId="16" fillId="0" borderId="0" xfId="6" applyAlignment="1">
      <alignment horizontal="left" vertical="center" wrapText="1"/>
    </xf>
    <xf numFmtId="0" fontId="49" fillId="0" borderId="0" xfId="0" applyFont="1" applyAlignment="1">
      <alignment vertical="center"/>
    </xf>
    <xf numFmtId="166" fontId="16" fillId="36" borderId="16" xfId="5" applyFont="1" applyFill="1" applyBorder="1" applyAlignment="1">
      <alignment vertical="center"/>
    </xf>
    <xf numFmtId="43" fontId="24" fillId="0" borderId="0" xfId="0" applyNumberFormat="1" applyFont="1" applyAlignment="1">
      <alignment vertical="center"/>
    </xf>
    <xf numFmtId="3" fontId="16" fillId="0" borderId="0" xfId="8" applyNumberFormat="1" applyAlignment="1">
      <alignment vertical="center"/>
    </xf>
    <xf numFmtId="166" fontId="16" fillId="0" borderId="16" xfId="5" applyFont="1" applyFill="1" applyBorder="1" applyAlignment="1">
      <alignment horizontal="center" vertical="center"/>
    </xf>
    <xf numFmtId="0" fontId="51" fillId="0" borderId="0" xfId="0" applyFont="1" applyAlignment="1">
      <alignment horizontal="left" vertical="center" wrapText="1"/>
    </xf>
    <xf numFmtId="0" fontId="24" fillId="0" borderId="11" xfId="0" applyFont="1" applyBorder="1"/>
    <xf numFmtId="177" fontId="52" fillId="0" borderId="0" xfId="0" applyNumberFormat="1" applyFont="1" applyAlignment="1">
      <alignment vertical="center"/>
    </xf>
    <xf numFmtId="0" fontId="24" fillId="0" borderId="17" xfId="0" applyFont="1" applyBorder="1" applyAlignment="1">
      <alignment horizontal="left"/>
    </xf>
    <xf numFmtId="0" fontId="24" fillId="0" borderId="19" xfId="0" applyFont="1" applyBorder="1" applyAlignment="1">
      <alignment horizontal="left"/>
    </xf>
    <xf numFmtId="0" fontId="2" fillId="2" borderId="30" xfId="0" applyFont="1" applyFill="1" applyBorder="1"/>
    <xf numFmtId="0" fontId="2" fillId="2" borderId="31" xfId="0" applyFont="1" applyFill="1" applyBorder="1"/>
    <xf numFmtId="0" fontId="13" fillId="2" borderId="31" xfId="6" applyFont="1" applyFill="1" applyBorder="1" applyAlignment="1">
      <alignment vertical="center"/>
    </xf>
    <xf numFmtId="171" fontId="2" fillId="2" borderId="31" xfId="2" applyNumberFormat="1" applyFont="1" applyFill="1" applyBorder="1"/>
    <xf numFmtId="171" fontId="2" fillId="2" borderId="32" xfId="2" applyNumberFormat="1" applyFont="1" applyFill="1" applyBorder="1"/>
    <xf numFmtId="171" fontId="2" fillId="0" borderId="0" xfId="2" applyNumberFormat="1" applyFont="1" applyFill="1"/>
    <xf numFmtId="0" fontId="24" fillId="0" borderId="33" xfId="0" applyFont="1" applyBorder="1" applyAlignment="1">
      <alignment vertical="center"/>
    </xf>
    <xf numFmtId="14" fontId="24" fillId="0" borderId="0" xfId="0" applyNumberFormat="1" applyFont="1" applyAlignment="1">
      <alignment vertical="center"/>
    </xf>
    <xf numFmtId="14" fontId="24" fillId="0" borderId="0" xfId="2" applyNumberFormat="1" applyFont="1" applyFill="1" applyBorder="1" applyAlignment="1">
      <alignment vertical="center"/>
    </xf>
    <xf numFmtId="171" fontId="24" fillId="0" borderId="0" xfId="2" applyNumberFormat="1" applyFont="1" applyFill="1" applyBorder="1" applyAlignment="1">
      <alignment vertical="center"/>
    </xf>
    <xf numFmtId="171" fontId="24" fillId="0" borderId="34" xfId="2" applyNumberFormat="1" applyFont="1" applyFill="1" applyBorder="1" applyAlignment="1">
      <alignment vertical="center"/>
    </xf>
    <xf numFmtId="171" fontId="24" fillId="0" borderId="0" xfId="2" applyNumberFormat="1" applyFont="1" applyFill="1" applyAlignment="1">
      <alignment vertical="center"/>
    </xf>
    <xf numFmtId="171" fontId="0" fillId="0" borderId="0" xfId="0" applyNumberFormat="1"/>
    <xf numFmtId="0" fontId="2" fillId="0" borderId="30" xfId="0" applyFont="1" applyBorder="1"/>
    <xf numFmtId="0" fontId="2" fillId="0" borderId="31" xfId="0" applyFont="1" applyBorder="1"/>
    <xf numFmtId="0" fontId="13" fillId="0" borderId="31" xfId="6" applyFont="1" applyBorder="1" applyAlignment="1">
      <alignment vertical="center"/>
    </xf>
    <xf numFmtId="171" fontId="2" fillId="0" borderId="31" xfId="2" applyNumberFormat="1" applyFont="1" applyFill="1" applyBorder="1"/>
    <xf numFmtId="171" fontId="2" fillId="0" borderId="32" xfId="2" applyNumberFormat="1" applyFont="1" applyFill="1" applyBorder="1"/>
    <xf numFmtId="0" fontId="53" fillId="0" borderId="33" xfId="0" applyFont="1" applyBorder="1" applyAlignment="1">
      <alignment vertical="center"/>
    </xf>
    <xf numFmtId="171" fontId="24" fillId="0" borderId="0" xfId="0" applyNumberFormat="1" applyFont="1" applyAlignment="1">
      <alignment vertical="center"/>
    </xf>
    <xf numFmtId="0" fontId="24" fillId="0" borderId="35" xfId="0" applyFont="1" applyBorder="1" applyAlignment="1">
      <alignment vertical="center"/>
    </xf>
    <xf numFmtId="0" fontId="24" fillId="0" borderId="36" xfId="0" applyFont="1" applyBorder="1" applyAlignment="1">
      <alignment vertical="center"/>
    </xf>
    <xf numFmtId="14" fontId="24" fillId="0" borderId="36" xfId="0" applyNumberFormat="1" applyFont="1" applyBorder="1" applyAlignment="1">
      <alignment vertical="center"/>
    </xf>
    <xf numFmtId="14" fontId="24" fillId="0" borderId="36" xfId="2" applyNumberFormat="1" applyFont="1" applyFill="1" applyBorder="1" applyAlignment="1">
      <alignment vertical="center"/>
    </xf>
    <xf numFmtId="171" fontId="24" fillId="0" borderId="36" xfId="2" applyNumberFormat="1" applyFont="1" applyFill="1" applyBorder="1" applyAlignment="1">
      <alignment vertical="center"/>
    </xf>
    <xf numFmtId="171" fontId="45" fillId="0" borderId="36" xfId="2" applyNumberFormat="1" applyFont="1" applyFill="1" applyBorder="1" applyAlignment="1">
      <alignment vertical="center"/>
    </xf>
    <xf numFmtId="171" fontId="24" fillId="0" borderId="37" xfId="2" applyNumberFormat="1" applyFont="1" applyFill="1" applyBorder="1" applyAlignment="1">
      <alignment vertical="center"/>
    </xf>
    <xf numFmtId="43" fontId="48" fillId="0" borderId="0" xfId="0" applyNumberFormat="1" applyFont="1" applyAlignment="1">
      <alignment vertical="center"/>
    </xf>
    <xf numFmtId="43" fontId="49" fillId="0" borderId="0" xfId="0" applyNumberFormat="1" applyFont="1" applyAlignment="1">
      <alignment vertical="center"/>
    </xf>
    <xf numFmtId="43" fontId="16" fillId="0" borderId="0" xfId="0" applyNumberFormat="1" applyFont="1" applyAlignment="1">
      <alignment vertical="center"/>
    </xf>
    <xf numFmtId="41" fontId="24" fillId="0" borderId="0" xfId="2" applyFont="1" applyFill="1" applyAlignment="1">
      <alignment vertical="center"/>
    </xf>
    <xf numFmtId="164" fontId="6" fillId="0" borderId="0" xfId="4" applyFont="1" applyAlignment="1">
      <alignment horizontal="left" wrapText="1"/>
    </xf>
    <xf numFmtId="0" fontId="12" fillId="0" borderId="0" xfId="0" applyFont="1" applyAlignment="1">
      <alignment horizontal="left"/>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9" fillId="0" borderId="0" xfId="0" applyFont="1" applyAlignment="1">
      <alignment horizontal="left"/>
    </xf>
    <xf numFmtId="0" fontId="8" fillId="0" borderId="0" xfId="0" applyFont="1" applyAlignment="1">
      <alignment horizontal="center" vertical="center"/>
    </xf>
    <xf numFmtId="171" fontId="8" fillId="0" borderId="16" xfId="2" applyNumberFormat="1" applyFont="1" applyFill="1" applyBorder="1" applyAlignment="1">
      <alignment horizontal="left" vertical="center"/>
    </xf>
    <xf numFmtId="171" fontId="8" fillId="0" borderId="17" xfId="2" applyNumberFormat="1" applyFont="1" applyFill="1" applyBorder="1" applyAlignment="1">
      <alignment horizontal="left" vertical="center"/>
    </xf>
    <xf numFmtId="171" fontId="8" fillId="0" borderId="18" xfId="2" applyNumberFormat="1" applyFont="1" applyFill="1" applyBorder="1" applyAlignment="1">
      <alignment horizontal="left" vertical="center"/>
    </xf>
    <xf numFmtId="171" fontId="8" fillId="0" borderId="19" xfId="2" applyNumberFormat="1" applyFont="1" applyFill="1" applyBorder="1" applyAlignment="1">
      <alignment horizontal="left" vertical="center"/>
    </xf>
    <xf numFmtId="164" fontId="6" fillId="0" borderId="0" xfId="4" applyFont="1" applyAlignment="1">
      <alignment horizontal="left"/>
    </xf>
    <xf numFmtId="0" fontId="8" fillId="0" borderId="0" xfId="0" applyFont="1" applyAlignment="1">
      <alignment horizontal="left"/>
    </xf>
    <xf numFmtId="165" fontId="19" fillId="2" borderId="16" xfId="0" applyNumberFormat="1" applyFont="1" applyFill="1" applyBorder="1" applyAlignment="1">
      <alignment horizontal="center" vertical="center" wrapText="1"/>
    </xf>
    <xf numFmtId="171" fontId="8" fillId="0" borderId="16" xfId="2" applyNumberFormat="1" applyFont="1" applyFill="1" applyBorder="1" applyAlignment="1">
      <alignment horizontal="left" vertical="center" wrapText="1"/>
    </xf>
    <xf numFmtId="171" fontId="9" fillId="0" borderId="16" xfId="2" applyNumberFormat="1" applyFont="1" applyFill="1" applyBorder="1" applyAlignment="1">
      <alignment horizontal="left" vertical="center" wrapText="1"/>
    </xf>
    <xf numFmtId="171" fontId="9" fillId="0" borderId="17" xfId="2" applyNumberFormat="1" applyFont="1" applyFill="1" applyBorder="1" applyAlignment="1">
      <alignment horizontal="right" vertical="center" wrapText="1"/>
    </xf>
    <xf numFmtId="171" fontId="9" fillId="0" borderId="18" xfId="2" applyNumberFormat="1" applyFont="1" applyFill="1" applyBorder="1" applyAlignment="1">
      <alignment horizontal="right" vertical="center" wrapText="1"/>
    </xf>
    <xf numFmtId="171" fontId="9" fillId="0" borderId="19" xfId="2" applyNumberFormat="1" applyFont="1" applyFill="1" applyBorder="1" applyAlignment="1">
      <alignment horizontal="right" vertical="center" wrapText="1"/>
    </xf>
    <xf numFmtId="171" fontId="9" fillId="0" borderId="17" xfId="2" applyNumberFormat="1" applyFont="1" applyFill="1" applyBorder="1" applyAlignment="1">
      <alignment horizontal="left" vertical="center" wrapText="1"/>
    </xf>
    <xf numFmtId="171" fontId="9" fillId="0" borderId="18" xfId="2" applyNumberFormat="1" applyFont="1" applyFill="1" applyBorder="1" applyAlignment="1">
      <alignment horizontal="left" vertical="center" wrapText="1"/>
    </xf>
    <xf numFmtId="171" fontId="9" fillId="0" borderId="19" xfId="2" applyNumberFormat="1" applyFont="1" applyFill="1" applyBorder="1" applyAlignment="1">
      <alignment horizontal="left" vertical="center" wrapText="1"/>
    </xf>
    <xf numFmtId="43" fontId="8" fillId="0" borderId="16" xfId="1" applyFont="1" applyFill="1" applyBorder="1" applyAlignment="1">
      <alignment horizontal="left" vertical="center" indent="1"/>
    </xf>
    <xf numFmtId="0" fontId="8" fillId="0" borderId="8" xfId="0" applyFont="1" applyBorder="1" applyAlignment="1">
      <alignment vertical="center" wrapText="1"/>
    </xf>
    <xf numFmtId="0" fontId="8" fillId="0" borderId="0" xfId="0" applyFont="1" applyAlignment="1">
      <alignmen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9" fillId="0" borderId="8" xfId="0" applyFont="1" applyBorder="1" applyAlignment="1">
      <alignment vertical="center" wrapText="1"/>
    </xf>
    <xf numFmtId="0" fontId="9" fillId="0" borderId="0" xfId="0" applyFont="1" applyAlignment="1">
      <alignment vertical="center" wrapText="1"/>
    </xf>
    <xf numFmtId="0" fontId="24" fillId="0" borderId="0" xfId="0" applyFont="1" applyAlignment="1">
      <alignment horizontal="left" vertical="center" wrapText="1"/>
    </xf>
    <xf numFmtId="0" fontId="13" fillId="2" borderId="17" xfId="0" applyFont="1" applyFill="1" applyBorder="1" applyAlignment="1">
      <alignment horizontal="center" vertical="center"/>
    </xf>
    <xf numFmtId="0" fontId="13" fillId="2" borderId="19" xfId="0" applyFont="1" applyFill="1" applyBorder="1" applyAlignment="1">
      <alignment horizontal="center" vertical="center"/>
    </xf>
    <xf numFmtId="165" fontId="13" fillId="2" borderId="17" xfId="6" applyNumberFormat="1" applyFont="1" applyFill="1" applyBorder="1" applyAlignment="1">
      <alignment horizontal="center" vertical="center" wrapText="1"/>
    </xf>
    <xf numFmtId="165" fontId="13" fillId="2" borderId="19" xfId="6" applyNumberFormat="1" applyFont="1" applyFill="1" applyBorder="1" applyAlignment="1">
      <alignment horizontal="center" vertical="center" wrapText="1"/>
    </xf>
    <xf numFmtId="0" fontId="45" fillId="35" borderId="17" xfId="0" applyFont="1" applyFill="1" applyBorder="1" applyAlignment="1">
      <alignment horizontal="left" vertical="center"/>
    </xf>
    <xf numFmtId="0" fontId="45" fillId="35" borderId="19" xfId="0" applyFont="1" applyFill="1" applyBorder="1" applyAlignment="1">
      <alignment horizontal="left" vertical="center"/>
    </xf>
    <xf numFmtId="0" fontId="16" fillId="0" borderId="0" xfId="6" applyAlignment="1">
      <alignment horizontal="left" vertical="center" wrapText="1"/>
    </xf>
    <xf numFmtId="0" fontId="16" fillId="0" borderId="0" xfId="6" applyAlignment="1">
      <alignment horizontal="left" vertical="center"/>
    </xf>
    <xf numFmtId="0" fontId="24" fillId="0" borderId="16" xfId="0" applyFont="1" applyBorder="1" applyAlignment="1">
      <alignment horizontal="left" vertical="center" wrapText="1" indent="1"/>
    </xf>
    <xf numFmtId="9" fontId="24" fillId="0" borderId="16" xfId="0" applyNumberFormat="1" applyFont="1" applyBorder="1" applyAlignment="1">
      <alignment horizontal="center" vertical="center"/>
    </xf>
    <xf numFmtId="0" fontId="24" fillId="0" borderId="16" xfId="0" applyFont="1" applyBorder="1" applyAlignment="1">
      <alignment horizontal="center" vertical="center"/>
    </xf>
    <xf numFmtId="9" fontId="24" fillId="0" borderId="17" xfId="0" applyNumberFormat="1" applyFont="1" applyBorder="1" applyAlignment="1">
      <alignment horizontal="center" vertical="center"/>
    </xf>
    <xf numFmtId="9" fontId="24" fillId="0" borderId="19" xfId="0" applyNumberFormat="1" applyFont="1" applyBorder="1" applyAlignment="1">
      <alignment horizontal="center" vertical="center"/>
    </xf>
    <xf numFmtId="0" fontId="13" fillId="2" borderId="16" xfId="0" applyFont="1" applyFill="1" applyBorder="1" applyAlignment="1">
      <alignment horizontal="center" vertical="center" wrapText="1"/>
    </xf>
    <xf numFmtId="0" fontId="46" fillId="0" borderId="0" xfId="0" applyFont="1" applyAlignment="1">
      <alignment horizontal="center" vertical="center" wrapText="1"/>
    </xf>
    <xf numFmtId="0" fontId="24" fillId="0" borderId="0" xfId="0" applyFont="1" applyAlignment="1">
      <alignment horizontal="left" vertical="top" wrapText="1"/>
    </xf>
  </cellXfs>
  <cellStyles count="490">
    <cellStyle name="20% - Énfasis1" xfId="28" builtinId="30" customBuiltin="1"/>
    <cellStyle name="20% - Énfasis1 2" xfId="118" xr:uid="{161174C7-4F11-4B32-8134-A1A2C1F31714}"/>
    <cellStyle name="20% - Énfasis1 3" xfId="169" xr:uid="{3B4DAE17-E874-4A00-87CF-03554A4E9C00}"/>
    <cellStyle name="20% - Énfasis1 4" xfId="216" xr:uid="{77F795EF-4414-4CC0-B738-9F495C8B1577}"/>
    <cellStyle name="20% - Énfasis1 5" xfId="264" xr:uid="{B3559DC6-B258-4A49-8B16-B30E99CD258B}"/>
    <cellStyle name="20% - Énfasis1 6" xfId="311" xr:uid="{0A697D8F-CC2C-4F4D-8878-7911647966CD}"/>
    <cellStyle name="20% - Énfasis1 7" xfId="358" xr:uid="{463EF0CE-01D6-4357-B505-5D069EC989C7}"/>
    <cellStyle name="20% - Énfasis1 8" xfId="405" xr:uid="{AE1867C5-849F-4ED3-94B8-38250A2F17AF}"/>
    <cellStyle name="20% - Énfasis2" xfId="32" builtinId="34" customBuiltin="1"/>
    <cellStyle name="20% - Énfasis2 2" xfId="121" xr:uid="{15D54ED2-E35A-4C9F-B433-55F5A1F0A552}"/>
    <cellStyle name="20% - Énfasis2 3" xfId="172" xr:uid="{5B22AC89-1F7F-4E41-A3D3-E0E2B9DEF01A}"/>
    <cellStyle name="20% - Énfasis2 4" xfId="219" xr:uid="{8997A3C9-E0FB-4F3F-AC72-1993B3875227}"/>
    <cellStyle name="20% - Énfasis2 5" xfId="267" xr:uid="{87232F83-5A20-4C51-955E-8D07D731B725}"/>
    <cellStyle name="20% - Énfasis2 6" xfId="314" xr:uid="{BD9CF3A9-7EC6-4DE0-B488-5CFC3C451C32}"/>
    <cellStyle name="20% - Énfasis2 7" xfId="361" xr:uid="{E0A97226-FA0A-475A-897F-5DDBFFBFDFEA}"/>
    <cellStyle name="20% - Énfasis2 8" xfId="408" xr:uid="{204A4D5C-085C-4E89-AD70-38F5B1E538C9}"/>
    <cellStyle name="20% - Énfasis3" xfId="36" builtinId="38" customBuiltin="1"/>
    <cellStyle name="20% - Énfasis3 2" xfId="124" xr:uid="{C647F0ED-5C3C-4DA4-9848-182B7550FE5E}"/>
    <cellStyle name="20% - Énfasis3 3" xfId="175" xr:uid="{C5A2E251-593A-4D16-B9AC-74AE82C710D2}"/>
    <cellStyle name="20% - Énfasis3 4" xfId="222" xr:uid="{28BF8289-F288-483B-943A-A627173427FE}"/>
    <cellStyle name="20% - Énfasis3 5" xfId="270" xr:uid="{792BE9C6-BD4E-4DC2-B723-8134A7E89E4E}"/>
    <cellStyle name="20% - Énfasis3 6" xfId="317" xr:uid="{F7A13989-BEB0-4EAC-A930-F4536B756A74}"/>
    <cellStyle name="20% - Énfasis3 7" xfId="364" xr:uid="{2444B51C-9568-4B7B-9717-450879648E12}"/>
    <cellStyle name="20% - Énfasis3 8" xfId="411" xr:uid="{0D694C33-F0E7-4146-902C-69ABCD3F4BB4}"/>
    <cellStyle name="20% - Énfasis4" xfId="40" builtinId="42" customBuiltin="1"/>
    <cellStyle name="20% - Énfasis4 2" xfId="127" xr:uid="{8C837282-C266-4E2E-A7AF-E92487E2BFFD}"/>
    <cellStyle name="20% - Énfasis4 3" xfId="178" xr:uid="{DDCCDE11-CC8E-4445-9007-872E46403E49}"/>
    <cellStyle name="20% - Énfasis4 4" xfId="225" xr:uid="{28A1E908-EE9E-4F4B-BCAA-ED5D3808509F}"/>
    <cellStyle name="20% - Énfasis4 5" xfId="273" xr:uid="{79BC42A3-B10E-4841-B302-998402AD5113}"/>
    <cellStyle name="20% - Énfasis4 6" xfId="320" xr:uid="{CBA51429-DC41-40F9-8427-8918410E8F1D}"/>
    <cellStyle name="20% - Énfasis4 7" xfId="367" xr:uid="{489E95F0-629E-465E-A012-8FED1F12475A}"/>
    <cellStyle name="20% - Énfasis4 8" xfId="414" xr:uid="{F85D5524-C182-4D7E-A7E1-383D7E88A848}"/>
    <cellStyle name="20% - Énfasis5" xfId="44" builtinId="46" customBuiltin="1"/>
    <cellStyle name="20% - Énfasis5 2" xfId="130" xr:uid="{48480EF1-093B-4E3D-BF26-8248723EF466}"/>
    <cellStyle name="20% - Énfasis5 3" xfId="181" xr:uid="{9F929D78-CC0F-49CC-9A2A-91E2BAC75258}"/>
    <cellStyle name="20% - Énfasis5 4" xfId="228" xr:uid="{753C6784-5E68-4D2F-B133-7F5C6DCEE48D}"/>
    <cellStyle name="20% - Énfasis5 5" xfId="276" xr:uid="{708CF8C4-F810-4E64-A478-0B0B9F605E35}"/>
    <cellStyle name="20% - Énfasis5 6" xfId="323" xr:uid="{FB64F7E8-7865-40D4-A6FC-4F24584A41AC}"/>
    <cellStyle name="20% - Énfasis5 7" xfId="370" xr:uid="{CA19D17F-AD47-4897-A0CD-70324C12033C}"/>
    <cellStyle name="20% - Énfasis5 8" xfId="417" xr:uid="{83D7C057-8BCC-4801-A79A-3352D1428C91}"/>
    <cellStyle name="20% - Énfasis6" xfId="48" builtinId="50" customBuiltin="1"/>
    <cellStyle name="20% - Énfasis6 2" xfId="133" xr:uid="{D966A09E-0E34-49C3-A424-FC197B926981}"/>
    <cellStyle name="20% - Énfasis6 3" xfId="184" xr:uid="{D7165748-FD18-447C-97C0-B94B9BEB0870}"/>
    <cellStyle name="20% - Énfasis6 4" xfId="231" xr:uid="{A51B64DE-E431-4335-882E-F1030A039632}"/>
    <cellStyle name="20% - Énfasis6 5" xfId="279" xr:uid="{5A80D190-7A01-4D9B-974C-D51B352DCB6E}"/>
    <cellStyle name="20% - Énfasis6 6" xfId="326" xr:uid="{251A41A1-4E10-49D8-B5E5-496E10A93C14}"/>
    <cellStyle name="20% - Énfasis6 7" xfId="373" xr:uid="{BCEDC5F6-C98A-4691-B683-250E4D4A2C56}"/>
    <cellStyle name="20% - Énfasis6 8" xfId="420" xr:uid="{259F05C3-1857-49A1-8A07-9E5EFEDB1A86}"/>
    <cellStyle name="40% - Énfasis1" xfId="29" builtinId="31" customBuiltin="1"/>
    <cellStyle name="40% - Énfasis1 2" xfId="119" xr:uid="{73AC7D60-8892-4A23-B1C6-8FBAAB582B41}"/>
    <cellStyle name="40% - Énfasis1 3" xfId="170" xr:uid="{2A1B9DEA-0DD4-440F-BE30-26257A2BA791}"/>
    <cellStyle name="40% - Énfasis1 4" xfId="217" xr:uid="{5BF405D8-9D40-4A72-B2A6-0A24A7C0FCF6}"/>
    <cellStyle name="40% - Énfasis1 5" xfId="265" xr:uid="{8501FE9A-ACB5-4A17-9386-AE359B46F7C4}"/>
    <cellStyle name="40% - Énfasis1 6" xfId="312" xr:uid="{A1CE03A4-7A7C-4C7A-8207-F0EBA260256F}"/>
    <cellStyle name="40% - Énfasis1 7" xfId="359" xr:uid="{4B09EE3D-9F03-405E-AE3C-D9FF209006A0}"/>
    <cellStyle name="40% - Énfasis1 8" xfId="406" xr:uid="{C8E325AE-D578-46B3-9A76-76F64D3B8DE0}"/>
    <cellStyle name="40% - Énfasis2" xfId="33" builtinId="35" customBuiltin="1"/>
    <cellStyle name="40% - Énfasis2 2" xfId="122" xr:uid="{A1E68A93-F9F0-4BB8-BF89-9E80580A7D4C}"/>
    <cellStyle name="40% - Énfasis2 3" xfId="173" xr:uid="{9209F52D-327F-4C49-A493-393A127DD806}"/>
    <cellStyle name="40% - Énfasis2 4" xfId="220" xr:uid="{58F8CB31-ACEE-40FE-8AE6-5C5ED7CE2312}"/>
    <cellStyle name="40% - Énfasis2 5" xfId="268" xr:uid="{A1C07A9C-FDD7-46BA-AF6A-1D5CF6A2EF6A}"/>
    <cellStyle name="40% - Énfasis2 6" xfId="315" xr:uid="{1FC75789-B7E8-44F2-BD1E-688CC750D6E0}"/>
    <cellStyle name="40% - Énfasis2 7" xfId="362" xr:uid="{AFA5B440-BDA0-4A72-B071-AFBF6586B08E}"/>
    <cellStyle name="40% - Énfasis2 8" xfId="409" xr:uid="{F2854816-EFEE-48CB-A13E-4AED2D00D9F3}"/>
    <cellStyle name="40% - Énfasis3" xfId="37" builtinId="39" customBuiltin="1"/>
    <cellStyle name="40% - Énfasis3 2" xfId="125" xr:uid="{55ADE561-76EA-45FC-AD6F-AC05B270E641}"/>
    <cellStyle name="40% - Énfasis3 3" xfId="176" xr:uid="{8992E99A-F0E9-4451-9D8F-40BD6AE5F86D}"/>
    <cellStyle name="40% - Énfasis3 4" xfId="223" xr:uid="{3D189513-3FBA-463B-8F2B-B578673816F6}"/>
    <cellStyle name="40% - Énfasis3 5" xfId="271" xr:uid="{6C7BF2AC-D7A2-431A-92D5-6F0BCBCB8DB4}"/>
    <cellStyle name="40% - Énfasis3 6" xfId="318" xr:uid="{932F9AFB-D6C2-4642-9E17-7AA7BAFFBCF4}"/>
    <cellStyle name="40% - Énfasis3 7" xfId="365" xr:uid="{E7458126-AA10-4475-A32D-8367BBF11E94}"/>
    <cellStyle name="40% - Énfasis3 8" xfId="412" xr:uid="{0AF3ACD0-BC42-46FF-A330-74BD1FF3552F}"/>
    <cellStyle name="40% - Énfasis4" xfId="41" builtinId="43" customBuiltin="1"/>
    <cellStyle name="40% - Énfasis4 2" xfId="128" xr:uid="{EBAC7769-4B1C-4082-9204-86E8F62CB423}"/>
    <cellStyle name="40% - Énfasis4 3" xfId="179" xr:uid="{10318559-4698-4A3D-A72A-5BD360EE1719}"/>
    <cellStyle name="40% - Énfasis4 4" xfId="226" xr:uid="{76544F3A-8A22-4D86-83CC-7132A58806D7}"/>
    <cellStyle name="40% - Énfasis4 5" xfId="274" xr:uid="{23B58109-B25C-4C9B-A07A-E69932B9AEBE}"/>
    <cellStyle name="40% - Énfasis4 6" xfId="321" xr:uid="{8C23CD29-ED9A-4994-A0EB-E07DF67B9A9E}"/>
    <cellStyle name="40% - Énfasis4 7" xfId="368" xr:uid="{FCAA0D0F-0680-4E5E-8923-0FCAA2355957}"/>
    <cellStyle name="40% - Énfasis4 8" xfId="415" xr:uid="{23EC32EB-FA1B-47CD-8AE0-7CBB43560FF1}"/>
    <cellStyle name="40% - Énfasis5" xfId="45" builtinId="47" customBuiltin="1"/>
    <cellStyle name="40% - Énfasis5 2" xfId="131" xr:uid="{3F4384FD-120B-41A4-BB6F-BBADE2F42F8B}"/>
    <cellStyle name="40% - Énfasis5 3" xfId="182" xr:uid="{CDC8CB2A-B581-4BBF-A491-E076FDA0E9DB}"/>
    <cellStyle name="40% - Énfasis5 4" xfId="229" xr:uid="{4168D6ED-7144-46BD-845C-3B782A73B3B9}"/>
    <cellStyle name="40% - Énfasis5 5" xfId="277" xr:uid="{8E5B5571-582A-40AF-B698-E4FD01781B33}"/>
    <cellStyle name="40% - Énfasis5 6" xfId="324" xr:uid="{9382D331-7487-414E-BACF-FBE4769AF1A3}"/>
    <cellStyle name="40% - Énfasis5 7" xfId="371" xr:uid="{99D682D6-AF01-41FD-A777-44011A88853E}"/>
    <cellStyle name="40% - Énfasis5 8" xfId="418" xr:uid="{EE8B6A4D-81B7-477B-8DD8-E0B1C3220261}"/>
    <cellStyle name="40% - Énfasis6" xfId="49" builtinId="51" customBuiltin="1"/>
    <cellStyle name="40% - Énfasis6 2" xfId="134" xr:uid="{B48FD27C-3DB7-44DA-A4C1-2C04E20DA9B6}"/>
    <cellStyle name="40% - Énfasis6 3" xfId="185" xr:uid="{A9E5F2F7-AD5C-4FF0-A2F2-AC4B8C35B1B7}"/>
    <cellStyle name="40% - Énfasis6 4" xfId="232" xr:uid="{90F1E597-57CE-45D2-BA20-257A2A297FC6}"/>
    <cellStyle name="40% - Énfasis6 5" xfId="280" xr:uid="{2E0804F1-9B03-4D8B-A6E7-CB7C7E87A84C}"/>
    <cellStyle name="40% - Énfasis6 6" xfId="327" xr:uid="{6CC69FC7-6FF4-427F-9702-0F7088EB4E83}"/>
    <cellStyle name="40% - Énfasis6 7" xfId="374" xr:uid="{1768628C-E0C9-4E20-98A4-D0BC2E98AFB0}"/>
    <cellStyle name="40% - Énfasis6 8" xfId="421" xr:uid="{A39B5071-F3C9-4969-B5D7-D9EBD9C16200}"/>
    <cellStyle name="60% - Énfasis1" xfId="30" builtinId="32" customBuiltin="1"/>
    <cellStyle name="60% - Énfasis1 2" xfId="120" xr:uid="{63420EBA-66AF-41EA-81E5-EA705C138565}"/>
    <cellStyle name="60% - Énfasis1 3" xfId="171" xr:uid="{77A83E26-9ED3-4FD0-BE81-A5086F1D83DF}"/>
    <cellStyle name="60% - Énfasis1 4" xfId="218" xr:uid="{584E4355-3630-4959-B719-E45318739E49}"/>
    <cellStyle name="60% - Énfasis1 5" xfId="266" xr:uid="{45C27E40-8C84-4A3D-8E78-165FA8C93DD4}"/>
    <cellStyle name="60% - Énfasis1 6" xfId="313" xr:uid="{F60203FD-E6D0-4042-A9F3-1B8FAAA01DF1}"/>
    <cellStyle name="60% - Énfasis1 7" xfId="360" xr:uid="{AD2A09A0-ACCD-4872-8C81-00401694A07B}"/>
    <cellStyle name="60% - Énfasis1 8" xfId="407" xr:uid="{DC6A61EB-17D0-4C61-8D9C-2C9C05144243}"/>
    <cellStyle name="60% - Énfasis2" xfId="34" builtinId="36" customBuiltin="1"/>
    <cellStyle name="60% - Énfasis2 2" xfId="123" xr:uid="{AAE8123F-6BD6-4FFC-B2FD-C3FA2EADBAE3}"/>
    <cellStyle name="60% - Énfasis2 3" xfId="174" xr:uid="{4656C280-9EFC-4E1F-8F59-5A7C1CA30E74}"/>
    <cellStyle name="60% - Énfasis2 4" xfId="221" xr:uid="{547B165D-1944-42EE-B7A3-CE7F055F2629}"/>
    <cellStyle name="60% - Énfasis2 5" xfId="269" xr:uid="{ED0642DF-7066-4091-A90D-9B063C571D4C}"/>
    <cellStyle name="60% - Énfasis2 6" xfId="316" xr:uid="{9D794F4C-639B-4876-B2E3-6B72AB737949}"/>
    <cellStyle name="60% - Énfasis2 7" xfId="363" xr:uid="{003E5C78-578E-4F88-90C5-A51B14F8EAFF}"/>
    <cellStyle name="60% - Énfasis2 8" xfId="410" xr:uid="{537C5FF5-77B6-45D3-AB37-E906E215CEE7}"/>
    <cellStyle name="60% - Énfasis3" xfId="38" builtinId="40" customBuiltin="1"/>
    <cellStyle name="60% - Énfasis3 2" xfId="126" xr:uid="{2BB7844C-0ECC-421B-9815-5BA0C1619D36}"/>
    <cellStyle name="60% - Énfasis3 3" xfId="177" xr:uid="{339246AE-E93D-4D94-A5C9-AA8B5682CBE7}"/>
    <cellStyle name="60% - Énfasis3 4" xfId="224" xr:uid="{601B268B-56DC-43BD-96AE-5D9707ADFE0B}"/>
    <cellStyle name="60% - Énfasis3 5" xfId="272" xr:uid="{60CD3DEF-2F60-4E20-8D31-81A31920665E}"/>
    <cellStyle name="60% - Énfasis3 6" xfId="319" xr:uid="{1C47148E-80BD-4BF3-B60F-28588C76E035}"/>
    <cellStyle name="60% - Énfasis3 7" xfId="366" xr:uid="{E3CE56B0-0E71-45BE-95AC-5C8069675CD7}"/>
    <cellStyle name="60% - Énfasis3 8" xfId="413" xr:uid="{2BFE219F-D496-46A7-A2BD-74DAC120738F}"/>
    <cellStyle name="60% - Énfasis4" xfId="42" builtinId="44" customBuiltin="1"/>
    <cellStyle name="60% - Énfasis4 2" xfId="129" xr:uid="{E7F0F320-CE2F-443A-813C-24965043469B}"/>
    <cellStyle name="60% - Énfasis4 3" xfId="180" xr:uid="{9E55E995-E697-4CFD-9DB5-10AA3D293A49}"/>
    <cellStyle name="60% - Énfasis4 4" xfId="227" xr:uid="{85F60F95-C2A7-49E4-B1CD-F65C40C6A45C}"/>
    <cellStyle name="60% - Énfasis4 5" xfId="275" xr:uid="{CCD051BC-28B1-4983-AEC3-A92BD224CCDF}"/>
    <cellStyle name="60% - Énfasis4 6" xfId="322" xr:uid="{F37C9281-53B2-44D1-BF0F-0F4353AEFF66}"/>
    <cellStyle name="60% - Énfasis4 7" xfId="369" xr:uid="{1156FC5A-D990-4139-A2F1-73687D062FED}"/>
    <cellStyle name="60% - Énfasis4 8" xfId="416" xr:uid="{DF866A7C-A4D6-4F8C-94BB-E6014449DA62}"/>
    <cellStyle name="60% - Énfasis5" xfId="46" builtinId="48" customBuiltin="1"/>
    <cellStyle name="60% - Énfasis5 2" xfId="132" xr:uid="{B187C674-7A6A-49BF-AF06-BC2B6C58AC1B}"/>
    <cellStyle name="60% - Énfasis5 3" xfId="183" xr:uid="{7EFB9850-C133-4900-BF26-7F20D6115448}"/>
    <cellStyle name="60% - Énfasis5 4" xfId="230" xr:uid="{B3CC6265-267A-43DE-AACE-1A3BF3B06072}"/>
    <cellStyle name="60% - Énfasis5 5" xfId="278" xr:uid="{06F54A19-EC2F-4E2B-89A8-387F2E884F16}"/>
    <cellStyle name="60% - Énfasis5 6" xfId="325" xr:uid="{A461B01D-05EC-4DB2-A0EF-B8C7B0117D92}"/>
    <cellStyle name="60% - Énfasis5 7" xfId="372" xr:uid="{73FE5F45-9868-490E-97B7-2B79A7A69321}"/>
    <cellStyle name="60% - Énfasis5 8" xfId="419" xr:uid="{AC35E5A2-937E-446F-9C42-BF0DB6AEC852}"/>
    <cellStyle name="60% - Énfasis6" xfId="50" builtinId="52" customBuiltin="1"/>
    <cellStyle name="60% - Énfasis6 2" xfId="135" xr:uid="{631EC450-8AA2-44B9-B0F6-8C3377E687B4}"/>
    <cellStyle name="60% - Énfasis6 3" xfId="186" xr:uid="{8D20222C-2075-403F-B4BE-95C5666A1F53}"/>
    <cellStyle name="60% - Énfasis6 4" xfId="233" xr:uid="{4194B3B6-7E3C-4ECF-AFD5-52418F49FAB7}"/>
    <cellStyle name="60% - Énfasis6 5" xfId="281" xr:uid="{951CC87D-CCD2-4496-88A2-7312A4D9EC80}"/>
    <cellStyle name="60% - Énfasis6 6" xfId="328" xr:uid="{7D479035-0E97-49FC-9725-03AD88772CD1}"/>
    <cellStyle name="60% - Énfasis6 7" xfId="375" xr:uid="{16822E1A-AC3A-455C-9B5F-6731B5125EDE}"/>
    <cellStyle name="60% - Énfasis6 8" xfId="422" xr:uid="{88998ACC-80EF-4A46-A415-87E2E9C38208}"/>
    <cellStyle name="Bueno" xfId="16" builtinId="26" customBuiltin="1"/>
    <cellStyle name="Cálculo" xfId="21" builtinId="22" customBuiltin="1"/>
    <cellStyle name="Celda de comprobación" xfId="23" builtinId="23" customBuiltin="1"/>
    <cellStyle name="Celda vinculada" xfId="22" builtinId="24" customBuiltin="1"/>
    <cellStyle name="Encabezado 1" xfId="12" builtinId="16" customBuiltin="1"/>
    <cellStyle name="Encabezado 4" xfId="15"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9" builtinId="20" customBuiltin="1"/>
    <cellStyle name="Excel Built-in Normal 2" xfId="82" xr:uid="{BCD54D25-ED3A-40D8-9ED1-2221AE9576CD}"/>
    <cellStyle name="Hipervínculo" xfId="3" builtinId="8"/>
    <cellStyle name="Hipervínculo 2" xfId="78" xr:uid="{BF629289-F669-4D10-9C64-382A933F323F}"/>
    <cellStyle name="Hipervínculo 3" xfId="59" xr:uid="{4DD36C33-6958-47EA-B6A2-CCF7B9C0C74B}"/>
    <cellStyle name="Incorrecto" xfId="17" builtinId="27" customBuiltin="1"/>
    <cellStyle name="Millares" xfId="1" builtinId="3"/>
    <cellStyle name="Millares [0]" xfId="2" builtinId="6"/>
    <cellStyle name="Millares [0] 10" xfId="212" xr:uid="{977E1F01-4B73-48E9-9F23-0B7B7519AE4F}"/>
    <cellStyle name="Millares [0] 11" xfId="260" xr:uid="{3E0A0044-24CC-4900-963D-EE2442AB9C12}"/>
    <cellStyle name="Millares [0] 12" xfId="307" xr:uid="{45027D70-C5D1-473B-85A1-008F9DC8C780}"/>
    <cellStyle name="Millares [0] 13" xfId="354" xr:uid="{2C3A1979-F8A2-45CF-A9DD-FDD87F55F8BE}"/>
    <cellStyle name="Millares [0] 14" xfId="401" xr:uid="{A6A0FB3E-0144-4F4D-82B8-F142791C4904}"/>
    <cellStyle name="Millares [0] 15" xfId="54" xr:uid="{DB29BF5F-3605-4EF7-A480-7238EDA29A23}"/>
    <cellStyle name="Millares [0] 16" xfId="51" xr:uid="{A77D92D4-113C-413C-8191-A0C4FB6E2D03}"/>
    <cellStyle name="Millares [0] 2" xfId="7" xr:uid="{B6DD4250-3468-4F51-B3C4-3D07E03FDB86}"/>
    <cellStyle name="Millares [0] 2 10" xfId="282" xr:uid="{32F44D1B-2A9B-49CC-A043-2DF28C76959E}"/>
    <cellStyle name="Millares [0] 2 11" xfId="329" xr:uid="{CA0057C4-DB5F-4495-8E56-B0B042C177AA}"/>
    <cellStyle name="Millares [0] 2 12" xfId="376" xr:uid="{8C227512-4469-4D3A-9102-681B3F41A205}"/>
    <cellStyle name="Millares [0] 2 13" xfId="423" xr:uid="{FC718B95-839F-4FD1-8637-0A71B8E56B6D}"/>
    <cellStyle name="Millares [0] 2 14" xfId="55" xr:uid="{C5681772-9D7A-4427-B38F-9BCB10B57BE1}"/>
    <cellStyle name="Millares [0] 2 15" xfId="448" xr:uid="{8811AB1D-5033-49E2-A488-A755A8F7900F}"/>
    <cellStyle name="Millares [0] 2 16" xfId="52" xr:uid="{28E600BA-4ED1-464D-9BC2-F2BDB7765480}"/>
    <cellStyle name="Millares [0] 2 2" xfId="61" xr:uid="{9F95E839-2795-4B85-B850-BB3B607B846B}"/>
    <cellStyle name="Millares [0] 2 2 10" xfId="377" xr:uid="{18168F1A-BBCC-44AA-83CB-984E2FF5C137}"/>
    <cellStyle name="Millares [0] 2 2 11" xfId="424" xr:uid="{D5210FF4-58F5-403A-9228-E4E91C341E9C}"/>
    <cellStyle name="Millares [0] 2 2 2" xfId="92" xr:uid="{74A13DA0-1D76-4632-A297-81F1CC9CC5F2}"/>
    <cellStyle name="Millares [0] 2 2 2 2" xfId="112" xr:uid="{01D22A4F-38A7-473E-8562-492960831623}"/>
    <cellStyle name="Millares [0] 2 2 2 2 2" xfId="162" xr:uid="{9616CE10-29BA-43F2-A0C6-DE969EB81D11}"/>
    <cellStyle name="Millares [0] 2 2 2 2 3" xfId="210" xr:uid="{4C5731DD-90EA-4ECD-A271-C8AC75698F73}"/>
    <cellStyle name="Millares [0] 2 2 2 2 4" xfId="257" xr:uid="{5A81138E-8112-473C-82F4-ADEBE48C8B5D}"/>
    <cellStyle name="Millares [0] 2 2 2 2 5" xfId="305" xr:uid="{599A2FA8-9FCB-4176-8C9E-DEE1FDB718B4}"/>
    <cellStyle name="Millares [0] 2 2 2 2 6" xfId="352" xr:uid="{0B07078D-4FEE-4D98-B530-96D6D49B42A8}"/>
    <cellStyle name="Millares [0] 2 2 2 2 7" xfId="399" xr:uid="{8C2CEA88-6D61-4EB9-B280-5E931DD8709C}"/>
    <cellStyle name="Millares [0] 2 2 2 2 8" xfId="446" xr:uid="{4F64A6DB-77B3-439A-B201-A858E32997CD}"/>
    <cellStyle name="Millares [0] 2 2 2 3" xfId="147" xr:uid="{043A3D79-0AFF-4AF0-9472-350461402FE4}"/>
    <cellStyle name="Millares [0] 2 2 2 4" xfId="197" xr:uid="{232DD082-0304-4E25-A946-73A2A6A02313}"/>
    <cellStyle name="Millares [0] 2 2 2 5" xfId="244" xr:uid="{1F439A59-A012-4CD8-970C-ADBD865F3926}"/>
    <cellStyle name="Millares [0] 2 2 2 6" xfId="292" xr:uid="{D786D9A5-E7B4-4C96-9397-E0F08DFD1892}"/>
    <cellStyle name="Millares [0] 2 2 2 7" xfId="339" xr:uid="{21894B23-5D61-488A-8EF5-8E58BA11D562}"/>
    <cellStyle name="Millares [0] 2 2 2 8" xfId="386" xr:uid="{A3A782FC-4769-4B90-89F4-9F626E327F24}"/>
    <cellStyle name="Millares [0] 2 2 2 9" xfId="433" xr:uid="{BF505EF3-368E-469F-BD27-7CED6C9DAED9}"/>
    <cellStyle name="Millares [0] 2 2 3" xfId="104" xr:uid="{BB77B057-D32D-449F-A256-35A165BE1542}"/>
    <cellStyle name="Millares [0] 2 2 3 2" xfId="156" xr:uid="{89AE8502-1144-41FB-9B6C-34CDE21CDB81}"/>
    <cellStyle name="Millares [0] 2 2 3 3" xfId="205" xr:uid="{BE25375E-BAE9-4C2A-B709-B39E57C7094E}"/>
    <cellStyle name="Millares [0] 2 2 3 4" xfId="252" xr:uid="{1E08A12A-D5EB-440F-9F6C-4A38F1A5BD8E}"/>
    <cellStyle name="Millares [0] 2 2 3 5" xfId="300" xr:uid="{9C4BC04C-9EED-4C5E-9BE6-78A34B702399}"/>
    <cellStyle name="Millares [0] 2 2 3 6" xfId="347" xr:uid="{3BF508C9-B4E3-4FB1-9F65-B42247F24500}"/>
    <cellStyle name="Millares [0] 2 2 3 7" xfId="394" xr:uid="{773D5166-6A62-4D08-95E5-A235D3247595}"/>
    <cellStyle name="Millares [0] 2 2 3 8" xfId="441" xr:uid="{6F4A664E-5821-47A1-9F39-D323B03074A1}"/>
    <cellStyle name="Millares [0] 2 2 4" xfId="70" xr:uid="{054530F2-1FA2-4FEB-95C4-86C56AA58848}"/>
    <cellStyle name="Millares [0] 2 2 5" xfId="137" xr:uid="{F15C9660-E9E7-44CA-A242-7B1B130F6B46}"/>
    <cellStyle name="Millares [0] 2 2 6" xfId="188" xr:uid="{2E0286D3-238B-4F31-9126-235B513AE676}"/>
    <cellStyle name="Millares [0] 2 2 7" xfId="235" xr:uid="{923017CF-C7CB-4B99-872D-BB48AC805916}"/>
    <cellStyle name="Millares [0] 2 2 8" xfId="283" xr:uid="{156485E7-BBAA-48E2-8412-7AC251D7D0AC}"/>
    <cellStyle name="Millares [0] 2 2 9" xfId="330" xr:uid="{247EFF13-8D7C-4039-8D6D-5D964EFEA459}"/>
    <cellStyle name="Millares [0] 2 3" xfId="86" xr:uid="{D5D0DE38-A1F8-42D8-96A4-63F4B06B2E2B}"/>
    <cellStyle name="Millares [0] 2 3 2" xfId="111" xr:uid="{5E4A3052-021A-466D-8F52-7DABF7967A79}"/>
    <cellStyle name="Millares [0] 2 3 2 2" xfId="161" xr:uid="{63A3F647-81B6-42F3-8F50-7EFA1A55350A}"/>
    <cellStyle name="Millares [0] 2 3 3" xfId="144" xr:uid="{5A50ECDA-9BB3-45B0-9643-1D8809190DAE}"/>
    <cellStyle name="Millares [0] 2 4" xfId="100" xr:uid="{DA24432E-8CEF-430E-A606-5055F5DF3DFB}"/>
    <cellStyle name="Millares [0] 2 4 2" xfId="153" xr:uid="{BE31F848-C003-4C36-8300-FBD2CD3548D9}"/>
    <cellStyle name="Millares [0] 2 5" xfId="103" xr:uid="{AF687568-9725-416E-B43E-15A6E87410BB}"/>
    <cellStyle name="Millares [0] 2 5 2" xfId="155" xr:uid="{51246647-209C-4D3C-AFE0-49DF887D7AF1}"/>
    <cellStyle name="Millares [0] 2 5 3" xfId="204" xr:uid="{ED1A5812-4517-48F6-AB34-865F21C38D46}"/>
    <cellStyle name="Millares [0] 2 5 4" xfId="251" xr:uid="{A1B8014E-A514-456C-8E56-E469211027AA}"/>
    <cellStyle name="Millares [0] 2 5 5" xfId="299" xr:uid="{3C2C33BA-E543-4ECC-AC83-16AA2E17E762}"/>
    <cellStyle name="Millares [0] 2 5 6" xfId="346" xr:uid="{D4070AAB-9DFF-450C-9F63-68A0CBBA1D21}"/>
    <cellStyle name="Millares [0] 2 5 7" xfId="393" xr:uid="{19EA1166-764D-4693-BF06-89B7E7662E66}"/>
    <cellStyle name="Millares [0] 2 5 8" xfId="440" xr:uid="{F48380CA-DA86-4205-AFDA-74B47CE48550}"/>
    <cellStyle name="Millares [0] 2 6" xfId="69" xr:uid="{43123DCB-F42A-4AF8-A00B-305566A56E65}"/>
    <cellStyle name="Millares [0] 2 7" xfId="136" xr:uid="{5B6D0E43-87B1-4617-B966-D4D59B27427C}"/>
    <cellStyle name="Millares [0] 2 8" xfId="187" xr:uid="{78084900-7644-4345-849E-A5956FF86AC6}"/>
    <cellStyle name="Millares [0] 2 9" xfId="234" xr:uid="{6D841371-62FC-49B0-AC82-1CD64A5D376C}"/>
    <cellStyle name="Millares [0] 3" xfId="75" xr:uid="{7F524410-A7E5-497E-BAD4-526D56BADB9C}"/>
    <cellStyle name="Millares [0] 3 2" xfId="107" xr:uid="{1E268BF5-99BC-4C5D-A56C-38BD0E1CED22}"/>
    <cellStyle name="Millares [0] 3 2 2" xfId="158" xr:uid="{839E444C-679B-4C29-85F3-6D105CA34CD8}"/>
    <cellStyle name="Millares [0] 3 2 3" xfId="207" xr:uid="{63FF42DD-D666-469D-8501-5A2B380B9911}"/>
    <cellStyle name="Millares [0] 3 2 4" xfId="254" xr:uid="{9F57BBAD-3E41-47E6-887D-24D2464009CD}"/>
    <cellStyle name="Millares [0] 3 2 5" xfId="302" xr:uid="{DBB62F6B-9475-4A2C-B6B3-DB0A115A5C99}"/>
    <cellStyle name="Millares [0] 3 2 6" xfId="349" xr:uid="{CDC806A0-F084-4E06-8686-6B0CA335B43A}"/>
    <cellStyle name="Millares [0] 3 2 7" xfId="396" xr:uid="{9BE69B95-827A-4207-AF3C-61E895624294}"/>
    <cellStyle name="Millares [0] 3 2 8" xfId="443" xr:uid="{53D40138-E068-458A-BF6A-00A062B4D53D}"/>
    <cellStyle name="Millares [0] 3 3" xfId="139" xr:uid="{A6FAE08C-1990-4F2E-9D2C-2624C6D0DCD4}"/>
    <cellStyle name="Millares [0] 3 4" xfId="190" xr:uid="{73FBBE49-702B-49EA-8BEB-E8050064571E}"/>
    <cellStyle name="Millares [0] 3 5" xfId="237" xr:uid="{3DC3428F-3868-4210-A405-AAF444469EC6}"/>
    <cellStyle name="Millares [0] 3 6" xfId="285" xr:uid="{330EAA62-CC96-41DC-ACC8-816D5E8F3407}"/>
    <cellStyle name="Millares [0] 3 7" xfId="332" xr:uid="{F4FB0527-A72D-4796-AC26-B91B0327D931}"/>
    <cellStyle name="Millares [0] 3 8" xfId="379" xr:uid="{D3306598-EEFF-47C0-9865-51D99F2E83E8}"/>
    <cellStyle name="Millares [0] 3 9" xfId="426" xr:uid="{A7132AF0-BC68-4687-AA24-F2FE1A497BA4}"/>
    <cellStyle name="Millares [0] 31" xfId="487" xr:uid="{DF06B513-8886-4CAE-BF16-4B825A5C5438}"/>
    <cellStyle name="Millares [0] 4" xfId="76" xr:uid="{D187CC77-1376-4D34-A66A-01999A9F9A0F}"/>
    <cellStyle name="Millares [0] 4 2" xfId="108" xr:uid="{F91043B7-4890-4081-AF27-1EF151B232DA}"/>
    <cellStyle name="Millares [0] 4 2 2" xfId="159" xr:uid="{CA3A404E-B33B-4C3C-A8A4-A8E7F2AD2E0D}"/>
    <cellStyle name="Millares [0] 4 2 3" xfId="208" xr:uid="{B461D6A2-D9EB-4C21-9B01-04DB08184ECD}"/>
    <cellStyle name="Millares [0] 4 2 4" xfId="255" xr:uid="{F4F32981-18A1-44FE-88DE-61829E520E07}"/>
    <cellStyle name="Millares [0] 4 2 5" xfId="303" xr:uid="{D6456E23-E0B0-46C2-B902-74CB72344BC9}"/>
    <cellStyle name="Millares [0] 4 2 6" xfId="350" xr:uid="{9A2397C9-A32C-4D58-8084-D7616738F45A}"/>
    <cellStyle name="Millares [0] 4 2 7" xfId="397" xr:uid="{56F100F9-909E-4DE7-82D0-1C5C2775B500}"/>
    <cellStyle name="Millares [0] 4 2 8" xfId="444" xr:uid="{8F1D48C7-A456-4CA2-9A3A-EB516EF4B1FD}"/>
    <cellStyle name="Millares [0] 4 3" xfId="140" xr:uid="{F26DFD58-8449-42D0-82C0-311C3E3E1057}"/>
    <cellStyle name="Millares [0] 4 4" xfId="191" xr:uid="{BAFADED0-D0EB-413A-8D6E-ADE90FD50779}"/>
    <cellStyle name="Millares [0] 4 5" xfId="238" xr:uid="{82F19500-C7C6-4F7D-902E-6F98C0BBA026}"/>
    <cellStyle name="Millares [0] 4 6" xfId="286" xr:uid="{2F76FAB1-0E79-4FAC-8242-D99D0B55F966}"/>
    <cellStyle name="Millares [0] 4 7" xfId="333" xr:uid="{8EB36BD7-AEFE-40F3-91BB-E157072D1AAB}"/>
    <cellStyle name="Millares [0] 4 8" xfId="380" xr:uid="{B3E8D2C5-2B0C-4D16-A270-3EEC20D700FC}"/>
    <cellStyle name="Millares [0] 4 9" xfId="427" xr:uid="{B7BF7C81-3635-4B6E-9351-F988FE2032B8}"/>
    <cellStyle name="Millares [0] 5" xfId="84" xr:uid="{A6B61551-E6E6-46CB-83EC-5313CC8567AF}"/>
    <cellStyle name="Millares [0] 5 2" xfId="110" xr:uid="{49106876-70D4-4921-BD2E-5CF9DF08EF33}"/>
    <cellStyle name="Millares [0] 5 2 2" xfId="160" xr:uid="{CE6C3AC4-CFEC-4148-A56C-563056911D89}"/>
    <cellStyle name="Millares [0] 5 2 3" xfId="209" xr:uid="{F0D19C96-E989-41EF-B27C-DE0095DED018}"/>
    <cellStyle name="Millares [0] 5 2 4" xfId="256" xr:uid="{16E11A58-157F-4DF8-A787-DE83F28EEF15}"/>
    <cellStyle name="Millares [0] 5 2 5" xfId="304" xr:uid="{A80337FD-9C63-46FF-99CE-2A4A394B0637}"/>
    <cellStyle name="Millares [0] 5 2 6" xfId="351" xr:uid="{6A6D9980-256C-4516-A7AD-C614EABA3B61}"/>
    <cellStyle name="Millares [0] 5 2 7" xfId="398" xr:uid="{C87FDA42-576F-4B9D-888D-2B77A4B8538C}"/>
    <cellStyle name="Millares [0] 5 2 8" xfId="445" xr:uid="{185A6969-B8CF-4A3C-BF01-18EB0F57095B}"/>
    <cellStyle name="Millares [0] 5 3" xfId="142" xr:uid="{7165350E-4EE1-4D61-B7B3-15468C93845E}"/>
    <cellStyle name="Millares [0] 5 4" xfId="193" xr:uid="{0E65B07E-989A-411B-A1C5-ADC54EDEAADC}"/>
    <cellStyle name="Millares [0] 5 5" xfId="240" xr:uid="{069A5BED-ED72-4965-81E9-61BA3FBACAE1}"/>
    <cellStyle name="Millares [0] 5 6" xfId="288" xr:uid="{610DA8ED-2B17-4346-98A1-AF5EC3598417}"/>
    <cellStyle name="Millares [0] 5 7" xfId="335" xr:uid="{5C970E7E-FDB3-4965-9DE9-7C843347A652}"/>
    <cellStyle name="Millares [0] 5 8" xfId="382" xr:uid="{C57B77D0-6322-46B4-AD02-75DAC94034B0}"/>
    <cellStyle name="Millares [0] 5 9" xfId="429" xr:uid="{7F99CB8A-1882-4049-9F78-DC7FEC93AE45}"/>
    <cellStyle name="Millares [0] 6" xfId="99" xr:uid="{8211CB1D-6E64-42FA-BFF4-A06B3252E0D3}"/>
    <cellStyle name="Millares [0] 6 2" xfId="152" xr:uid="{E0178E7F-FD14-4206-AEB1-0D3F792D175A}"/>
    <cellStyle name="Millares [0] 6 3" xfId="202" xr:uid="{CB40FB62-F00C-4C7E-8D1A-3E6FCDCED604}"/>
    <cellStyle name="Millares [0] 6 4" xfId="249" xr:uid="{55DA4100-BB1F-4B7B-9EA6-9D77485008D2}"/>
    <cellStyle name="Millares [0] 6 5" xfId="297" xr:uid="{EA1F65FD-8A64-40A5-B967-780392090D63}"/>
    <cellStyle name="Millares [0] 6 6" xfId="344" xr:uid="{0E85D10A-7842-4AAF-B45A-DA36499B9EC4}"/>
    <cellStyle name="Millares [0] 6 7" xfId="391" xr:uid="{FE43336B-2D61-4C54-81AC-2B7190D0F39B}"/>
    <cellStyle name="Millares [0] 6 8" xfId="438" xr:uid="{4421D345-07F7-45F1-AE32-9242577F2C8D}"/>
    <cellStyle name="Millares [0] 7" xfId="65" xr:uid="{1B083BC8-87EC-4463-897E-C50A945E517E}"/>
    <cellStyle name="Millares [0] 8" xfId="114" xr:uid="{DD70C61A-C44B-4B55-8707-990C36160076}"/>
    <cellStyle name="Millares [0] 9" xfId="165" xr:uid="{71DFD0C8-019A-45BB-B5F2-29C0D1D5C982}"/>
    <cellStyle name="Millares 10" xfId="151" xr:uid="{98B9A0DD-B757-40C9-8F9C-C68176A886DA}"/>
    <cellStyle name="Millares 10 2" xfId="459" xr:uid="{81990A94-7CD4-4FAA-9598-F0BAABF3C4CB}"/>
    <cellStyle name="Millares 11" xfId="163" xr:uid="{376C2A29-60CE-4EEF-AA0E-FF958713504D}"/>
    <cellStyle name="Millares 11 2" xfId="460" xr:uid="{A5C32734-50E3-468A-BFF8-78746AEEDF9B}"/>
    <cellStyle name="Millares 12" xfId="201" xr:uid="{4C5BD1A0-21DF-4FE1-B317-FD66CB535B75}"/>
    <cellStyle name="Millares 12 2" xfId="464" xr:uid="{13A863FB-8BBA-4827-93E8-7C2944F7C437}"/>
    <cellStyle name="Millares 13" xfId="248" xr:uid="{67E92752-D41A-4B68-B5F5-F005157F15C4}"/>
    <cellStyle name="Millares 13 2" xfId="468" xr:uid="{85672378-D98E-402B-8FB1-6FBC02FCDD3E}"/>
    <cellStyle name="Millares 14" xfId="258" xr:uid="{F632D3A8-C294-4830-AF26-6EA3025CB794}"/>
    <cellStyle name="Millares 14 2" xfId="469" xr:uid="{FAF62909-C01E-4390-9D6A-0B0D5E861CF6}"/>
    <cellStyle name="Millares 15" xfId="296" xr:uid="{F46C5603-C9FB-48E7-8FCA-DAC7F83C7C0F}"/>
    <cellStyle name="Millares 15 2" xfId="473" xr:uid="{F9577AD4-BB7B-4D45-B360-B8A564829282}"/>
    <cellStyle name="Millares 16" xfId="343" xr:uid="{5F0B95F0-83EE-494D-BEE2-4924CF08DBD4}"/>
    <cellStyle name="Millares 16 2" xfId="477" xr:uid="{C6B9961B-CE02-41A1-8B40-9298ED04AAAE}"/>
    <cellStyle name="Millares 17" xfId="390" xr:uid="{7465DC7D-A288-40C1-9F8C-89C51851F019}"/>
    <cellStyle name="Millares 17 2" xfId="481" xr:uid="{1618E354-4A73-4B2B-91C1-8B6CC5E39F39}"/>
    <cellStyle name="Millares 18" xfId="437" xr:uid="{25F601D7-5DC8-4105-A4FD-F4C4DD1045FC}"/>
    <cellStyle name="Millares 18 2" xfId="485" xr:uid="{CA39EC7E-B7FF-4CA5-B793-8416C435AE92}"/>
    <cellStyle name="Millares 19" xfId="57" xr:uid="{AFDB6A7B-9295-486D-98D4-8FBEA053931D}"/>
    <cellStyle name="Millares 19 2" xfId="450" xr:uid="{98ACDDE3-4E27-4D4D-B3FF-16991772E496}"/>
    <cellStyle name="Millares 2" xfId="5" xr:uid="{31CB66D0-F379-4681-8F78-543677F48D9C}"/>
    <cellStyle name="Millares 2 10" xfId="355" xr:uid="{5EF68242-248B-425D-AC5D-69F20C7F429B}"/>
    <cellStyle name="Millares 2 11" xfId="402" xr:uid="{8FF33BBF-8F20-47CB-96DA-5999832BD422}"/>
    <cellStyle name="Millares 2 12" xfId="63" xr:uid="{94F143F7-E1B7-4B51-A962-895F25B19FF9}"/>
    <cellStyle name="Millares 2 12 2" xfId="451" xr:uid="{E2B7E202-2AB0-4E6B-90DA-C07CA7FB226D}"/>
    <cellStyle name="Millares 2 2" xfId="95" xr:uid="{4876211F-C295-4E88-A79F-4C6B1E455501}"/>
    <cellStyle name="Millares 2 2 2" xfId="150" xr:uid="{77BE146F-EFA5-4407-98E6-7127046F1FC6}"/>
    <cellStyle name="Millares 2 2 2 2" xfId="458" xr:uid="{238B6D54-0905-4422-8733-D9B2FD4E04B7}"/>
    <cellStyle name="Millares 2 2 3" xfId="200" xr:uid="{E16416B5-0366-4A4B-BF45-5BD5E93CF4AE}"/>
    <cellStyle name="Millares 2 2 3 2" xfId="463" xr:uid="{1AF15377-214F-402B-82D7-B27F7DFC24C6}"/>
    <cellStyle name="Millares 2 2 4" xfId="247" xr:uid="{2F9C6B94-C512-4CFC-92EF-A0A757CBB42A}"/>
    <cellStyle name="Millares 2 2 4 2" xfId="467" xr:uid="{E75D0A0D-2E4B-4DAA-8D83-E968FAA2E1FE}"/>
    <cellStyle name="Millares 2 2 5" xfId="295" xr:uid="{3C1A7301-1C4C-42C6-93EC-07FAD5CAF8A4}"/>
    <cellStyle name="Millares 2 2 5 2" xfId="472" xr:uid="{B0A53122-4668-4699-ABDE-C4C0F361FD54}"/>
    <cellStyle name="Millares 2 2 6" xfId="342" xr:uid="{8AC13D3C-7891-4486-B184-9B703A823D27}"/>
    <cellStyle name="Millares 2 2 6 2" xfId="476" xr:uid="{A0CF0843-67D3-49D0-B5E0-7686DBB172CD}"/>
    <cellStyle name="Millares 2 2 7" xfId="389" xr:uid="{5B5451E8-2905-45CF-82CF-7EF2B1911A6F}"/>
    <cellStyle name="Millares 2 2 7 2" xfId="480" xr:uid="{8C20794C-0524-46F3-A071-AEBACFAE61B8}"/>
    <cellStyle name="Millares 2 2 8" xfId="436" xr:uid="{E573DC40-B1C7-4021-A26F-F33832E692D2}"/>
    <cellStyle name="Millares 2 2 8 2" xfId="484" xr:uid="{164C68B8-16C8-4F25-921A-2DACB7D78932}"/>
    <cellStyle name="Millares 2 2 9" xfId="454" xr:uid="{A401B7F9-A8D3-4CE2-A1FE-3CBF75B7C163}"/>
    <cellStyle name="Millares 2 3" xfId="102" xr:uid="{961D1D87-4A7D-4C27-AABE-D9440CFA5D12}"/>
    <cellStyle name="Millares 2 3 2" xfId="154" xr:uid="{3ADC9CB3-6EAF-4EE1-9E17-9AF2B9AD8F24}"/>
    <cellStyle name="Millares 2 3 3" xfId="203" xr:uid="{0CE913D5-558B-45CF-9014-7560F034BB64}"/>
    <cellStyle name="Millares 2 3 4" xfId="250" xr:uid="{6393D699-15BA-4BB8-9F07-3485F1BD6B80}"/>
    <cellStyle name="Millares 2 3 5" xfId="298" xr:uid="{EDB2DF01-9699-4917-9112-2D18010BA26A}"/>
    <cellStyle name="Millares 2 3 6" xfId="345" xr:uid="{3A29F33E-D15A-433C-95C1-AE6EEE8CB132}"/>
    <cellStyle name="Millares 2 3 7" xfId="392" xr:uid="{B7049DDF-2402-443A-8AEC-601E57791940}"/>
    <cellStyle name="Millares 2 3 8" xfId="439" xr:uid="{CC5A8F96-A6C0-4063-8A01-38D1A24177D2}"/>
    <cellStyle name="Millares 2 4" xfId="66" xr:uid="{453A155B-AC60-4D87-A294-08E342F49040}"/>
    <cellStyle name="Millares 2 5" xfId="115" xr:uid="{0283B1E8-7B22-46C1-978D-9809BCC0B81E}"/>
    <cellStyle name="Millares 2 6" xfId="166" xr:uid="{E46F1411-D093-4D52-8EB0-C24ED3DCE370}"/>
    <cellStyle name="Millares 2 7" xfId="213" xr:uid="{7CC55CF7-4076-4422-96A9-D3CF5BA42827}"/>
    <cellStyle name="Millares 2 8" xfId="261" xr:uid="{9A362854-1A82-4570-AFD7-6FA23E3908A2}"/>
    <cellStyle name="Millares 2 8 2 2" xfId="71" xr:uid="{F63F906D-0FFC-4538-8840-B478CC434B41}"/>
    <cellStyle name="Millares 2 9" xfId="308" xr:uid="{A6CB96F2-2B9A-4A99-B9AB-62B02969C7A1}"/>
    <cellStyle name="Millares 20" xfId="486" xr:uid="{C3E9182D-2D7E-4F30-A7BA-A6A1842D220F}"/>
    <cellStyle name="Millares 21" xfId="447" xr:uid="{17CDC873-4242-42FB-89E9-078D86DC4342}"/>
    <cellStyle name="Millares 22" xfId="488" xr:uid="{B24C66FA-6848-4202-A49E-43E100B37AE3}"/>
    <cellStyle name="Millares 3" xfId="74" xr:uid="{0AC532CC-77E9-4FAA-BBA3-8DF664B8CD20}"/>
    <cellStyle name="Millares 3 10" xfId="425" xr:uid="{AB5C8063-380C-469F-9AF0-AAB6ED0C32BB}"/>
    <cellStyle name="Millares 3 2" xfId="96" xr:uid="{99E5149A-0FC2-49CC-8C00-845C6A450705}"/>
    <cellStyle name="Millares 3 3" xfId="106" xr:uid="{65C26E58-12D1-4EE7-BD37-9DA45805FC06}"/>
    <cellStyle name="Millares 3 3 2" xfId="157" xr:uid="{354B2D7A-2F40-4E49-97B3-CEF6C3484B2D}"/>
    <cellStyle name="Millares 3 3 3" xfId="206" xr:uid="{32AE377F-1768-4240-AEC3-023736B56739}"/>
    <cellStyle name="Millares 3 3 4" xfId="253" xr:uid="{62326D95-53A2-44A7-8852-D2EFA0E00DF2}"/>
    <cellStyle name="Millares 3 3 5" xfId="301" xr:uid="{0CCF907E-F8E4-49FB-BCBA-427064155C57}"/>
    <cellStyle name="Millares 3 3 6" xfId="348" xr:uid="{3EEB8715-4F68-4CF9-AC12-DEE352831E1F}"/>
    <cellStyle name="Millares 3 3 7" xfId="395" xr:uid="{189B47CE-719E-4145-A66F-F66040AD3A9A}"/>
    <cellStyle name="Millares 3 3 8" xfId="442" xr:uid="{B469FC4B-C771-4BE6-B51D-4A4A5F0B4BB4}"/>
    <cellStyle name="Millares 3 4" xfId="138" xr:uid="{BD838171-7C62-45A9-9ECE-E0424823C1BA}"/>
    <cellStyle name="Millares 3 5" xfId="189" xr:uid="{86C3707D-834E-4106-B91D-9C87AEE7384E}"/>
    <cellStyle name="Millares 3 6" xfId="236" xr:uid="{C3E2CFC4-846B-4346-9ACA-9EE8EFC84872}"/>
    <cellStyle name="Millares 3 7" xfId="284" xr:uid="{12C5F73D-833F-41BA-9194-200DF03C9E40}"/>
    <cellStyle name="Millares 3 8" xfId="331" xr:uid="{150691CA-98FD-4B4B-80F5-7BEF33935D6E}"/>
    <cellStyle name="Millares 3 9" xfId="378" xr:uid="{10395CA8-C596-41A0-B980-8F999702D3CE}"/>
    <cellStyle name="Millares 4" xfId="77" xr:uid="{4B83A1B2-72AE-443E-95D4-E05736902856}"/>
    <cellStyle name="Millares 4 10" xfId="452" xr:uid="{F8394144-BECB-4AA2-AEB0-2C2F4FC201BC}"/>
    <cellStyle name="Millares 4 2" xfId="91" xr:uid="{04FC580C-67C7-4C84-9166-AB02F1084C67}"/>
    <cellStyle name="Millares 4 3" xfId="141" xr:uid="{20B71018-2ADC-4FC2-A9C2-A7146A60AFCB}"/>
    <cellStyle name="Millares 4 3 2" xfId="456" xr:uid="{E971B999-B90B-426F-98B1-A62E65FD37C2}"/>
    <cellStyle name="Millares 4 4" xfId="192" xr:uid="{BA659EF2-716A-4DB7-8BA5-55980046CD81}"/>
    <cellStyle name="Millares 4 4 2" xfId="461" xr:uid="{F52AE813-C994-43A7-AFF0-D14377C70D29}"/>
    <cellStyle name="Millares 4 5" xfId="239" xr:uid="{AF8A2C38-477D-4410-9106-E7D4F3EBF3C1}"/>
    <cellStyle name="Millares 4 5 2" xfId="465" xr:uid="{88928ABF-CC12-4C91-840E-FB72236CF4F8}"/>
    <cellStyle name="Millares 4 6" xfId="287" xr:uid="{D112520C-A583-46D2-AE96-C14ACB630D3F}"/>
    <cellStyle name="Millares 4 6 2" xfId="470" xr:uid="{EF80285A-1E2D-40AC-9B97-715C6EF04F53}"/>
    <cellStyle name="Millares 4 7" xfId="334" xr:uid="{903693CC-9A30-48F6-8111-678F90175D82}"/>
    <cellStyle name="Millares 4 7 2" xfId="474" xr:uid="{1F535FE3-B6B6-417E-9411-928D7916C468}"/>
    <cellStyle name="Millares 4 8" xfId="381" xr:uid="{A1A54EE2-A7B6-45D7-AD37-80E669E9E702}"/>
    <cellStyle name="Millares 4 8 2" xfId="478" xr:uid="{A9B2238E-6865-4FAD-BD20-2EF290FAE8B3}"/>
    <cellStyle name="Millares 4 9" xfId="428" xr:uid="{5E1824D8-A26F-4CB5-98B7-524BC3A7CBB4}"/>
    <cellStyle name="Millares 4 9 2" xfId="482" xr:uid="{FDA61C2A-7633-4FF1-81E6-65CE41DAF161}"/>
    <cellStyle name="Millares 5" xfId="89" xr:uid="{CA0D690B-954C-421B-BB42-527634812540}"/>
    <cellStyle name="Millares 5 2" xfId="146" xr:uid="{A15329A6-68EA-4D2B-B383-F922B85F400B}"/>
    <cellStyle name="Millares 5 3" xfId="196" xr:uid="{A9159C5E-6470-4F7F-B86C-1D482245F427}"/>
    <cellStyle name="Millares 5 4" xfId="243" xr:uid="{0D99B918-4A59-46E7-8D87-B17E33521E84}"/>
    <cellStyle name="Millares 5 5" xfId="291" xr:uid="{93F63B21-C230-4D9D-B17C-07BE33A9EAAB}"/>
    <cellStyle name="Millares 5 6" xfId="338" xr:uid="{111A1A58-734B-4DC5-A29E-FEBCD35D10CE}"/>
    <cellStyle name="Millares 5 7" xfId="385" xr:uid="{DDC50DA8-284B-4D4F-960B-D9ED15B4939E}"/>
    <cellStyle name="Millares 5 8" xfId="432" xr:uid="{5A985A0C-D77D-4CCB-901A-585BF585EE96}"/>
    <cellStyle name="Millares 6" xfId="94" xr:uid="{3EA7BAC7-48AF-4619-8772-F613B87EE2FA}"/>
    <cellStyle name="Millares 6 2" xfId="149" xr:uid="{95C4E32E-4870-4784-8E09-2400E9BBC2CE}"/>
    <cellStyle name="Millares 6 3" xfId="199" xr:uid="{DAD2497A-1E4B-4305-B05C-292DAD3AD37A}"/>
    <cellStyle name="Millares 6 4" xfId="246" xr:uid="{F0D2E692-F936-4602-8D3A-F05E94FD4612}"/>
    <cellStyle name="Millares 6 5" xfId="294" xr:uid="{04A5D1E2-79DB-4A98-A316-613726E9B33F}"/>
    <cellStyle name="Millares 6 6" xfId="341" xr:uid="{42B72DE5-F4F6-44FC-8F17-3641F27A9597}"/>
    <cellStyle name="Millares 6 7" xfId="388" xr:uid="{2AD90ECD-C39D-4AD2-96F4-D96A18384BFB}"/>
    <cellStyle name="Millares 6 8" xfId="435" xr:uid="{626B345C-0915-43E8-AF7E-0AC55E64EE30}"/>
    <cellStyle name="Millares 7" xfId="88" xr:uid="{A65C36CD-BE17-4DA2-9F34-BCC8AA372325}"/>
    <cellStyle name="Millares 7 2" xfId="145" xr:uid="{B42145E5-BAB2-48C5-BF01-90E344CBC561}"/>
    <cellStyle name="Millares 7 3" xfId="195" xr:uid="{1EC8582F-299B-452B-A357-DF3249F8F08D}"/>
    <cellStyle name="Millares 7 4" xfId="242" xr:uid="{B2E39926-7B3A-4CF1-9015-BABEB7A4D9F0}"/>
    <cellStyle name="Millares 7 5" xfId="290" xr:uid="{D99D861D-F2C9-4730-96CB-57A4E8D59115}"/>
    <cellStyle name="Millares 7 6" xfId="337" xr:uid="{8C5C7993-1CB9-4B15-92CE-D340B566488A}"/>
    <cellStyle name="Millares 7 7" xfId="384" xr:uid="{8BE656E1-2F82-46A2-B958-D950289BDF4F}"/>
    <cellStyle name="Millares 7 8" xfId="431" xr:uid="{F2ADFFBD-2273-4741-BCF5-1E0AA9CDAA7F}"/>
    <cellStyle name="Millares 8" xfId="85" xr:uid="{54324257-3505-418E-8D37-78AF4EC2E7BB}"/>
    <cellStyle name="Millares 8 2" xfId="143" xr:uid="{959B6E02-B1E3-4E2A-8DAE-71733420880A}"/>
    <cellStyle name="Millares 8 2 2" xfId="457" xr:uid="{4259E45C-8D77-4A9F-B8D8-305823126700}"/>
    <cellStyle name="Millares 8 3" xfId="194" xr:uid="{3CFE85C4-4326-4654-9A6B-8F5CA98EB68F}"/>
    <cellStyle name="Millares 8 3 2" xfId="462" xr:uid="{6409E700-39EC-47AB-80E3-9F43DD652E17}"/>
    <cellStyle name="Millares 8 4" xfId="241" xr:uid="{F36AE19A-5B74-4A0A-A3B0-38FF1B50EF38}"/>
    <cellStyle name="Millares 8 4 2" xfId="466" xr:uid="{59C8CBD7-A5AE-4E15-98AA-E074FF93AB4D}"/>
    <cellStyle name="Millares 8 5" xfId="289" xr:uid="{DBD4C5DE-5DA8-4541-9C67-118E2D24C3A9}"/>
    <cellStyle name="Millares 8 5 2" xfId="471" xr:uid="{56E85EA8-AA1F-42D9-97C2-37196AD6ABFC}"/>
    <cellStyle name="Millares 8 6" xfId="336" xr:uid="{3260BC0B-74BB-4156-833F-CFCECDFCA9C3}"/>
    <cellStyle name="Millares 8 6 2" xfId="475" xr:uid="{81B0C865-ADCF-4DEE-983F-A0168620A486}"/>
    <cellStyle name="Millares 8 7" xfId="383" xr:uid="{F100661D-8576-49A9-8BD8-504ECE533E3B}"/>
    <cellStyle name="Millares 8 7 2" xfId="479" xr:uid="{7309F2C5-6AE1-460A-AB7E-3BF47972881C}"/>
    <cellStyle name="Millares 8 8" xfId="430" xr:uid="{11CEC594-13C8-460E-8F07-3E727FFFED2A}"/>
    <cellStyle name="Millares 8 8 2" xfId="483" xr:uid="{FB4205FF-3AFA-415B-9868-F69AAE3684B1}"/>
    <cellStyle name="Millares 8 9" xfId="453" xr:uid="{C470B5F9-74B8-4D98-AC5A-02D6FAFBD6B7}"/>
    <cellStyle name="Millares 9" xfId="97" xr:uid="{D9E4EC83-899E-4ED7-BCFD-57AEB0B04A86}"/>
    <cellStyle name="Millares 9 2" xfId="455" xr:uid="{124D3075-042D-4E7D-B535-567F9C6306CF}"/>
    <cellStyle name="Neutral" xfId="18" builtinId="28" customBuiltin="1"/>
    <cellStyle name="Normal" xfId="0" builtinId="0"/>
    <cellStyle name="Normal 10" xfId="211" xr:uid="{E3C3EDCA-81F9-4CD0-BAE5-8FE6D50AA7E8}"/>
    <cellStyle name="Normal 10 10 2 2 2" xfId="9" xr:uid="{E3B5B3C0-6F1B-48AC-A26F-0710FA02E15A}"/>
    <cellStyle name="Normal 1030" xfId="10" xr:uid="{1DB5C1BE-6796-41D0-BE12-08F1CEFD8344}"/>
    <cellStyle name="Normal 11" xfId="259" xr:uid="{1557F415-E874-4B90-922D-D010B9E06978}"/>
    <cellStyle name="Normal 12" xfId="8" xr:uid="{C85094D2-8746-4766-A5DA-2DD7C18ACEA5}"/>
    <cellStyle name="Normal 12 2" xfId="306" xr:uid="{293CB155-80E4-42D8-8980-032D24F350D2}"/>
    <cellStyle name="Normal 13" xfId="353" xr:uid="{05A6E3FB-0D00-4F46-95DE-C7891CC4F083}"/>
    <cellStyle name="Normal 14" xfId="400" xr:uid="{EF25ECB4-726C-4A49-96F0-8B2493F71F0D}"/>
    <cellStyle name="Normal 15" xfId="53" xr:uid="{77312E7D-4337-45BC-B95F-644B2B69DB23}"/>
    <cellStyle name="Normal 15 2" xfId="449" xr:uid="{04214487-5B6F-4A1D-B082-C0CE4012D005}"/>
    <cellStyle name="Normal 2" xfId="6" xr:uid="{C31B7DCC-12F1-4330-AF72-EFF5DC9ED3F9}"/>
    <cellStyle name="Normal 2 2" xfId="62" xr:uid="{CCC115AD-D8E0-48A9-AD04-D5A22520F206}"/>
    <cellStyle name="Normal 2 2 2" xfId="101" xr:uid="{235A7014-040C-4FD1-98E7-43646DD669F7}"/>
    <cellStyle name="Normal 2 2 3" xfId="79" xr:uid="{AA8A0544-5738-4E48-A90F-56FE2B9385C9}"/>
    <cellStyle name="Normal 2 3" xfId="90" xr:uid="{2C4D8FCB-C4DD-4F2A-9039-F941A59FD7A0}"/>
    <cellStyle name="Normal 2 4" xfId="83" xr:uid="{8B75F2C2-5772-49BA-B422-03310FAE0A43}"/>
    <cellStyle name="Normal 2 5" xfId="72" xr:uid="{3454D757-CC15-498A-871A-F3F7100A5859}"/>
    <cellStyle name="Normal 2 6" xfId="56" xr:uid="{FF1060D3-8D58-4AB9-8DD5-6CB42BFE1D3C}"/>
    <cellStyle name="Normal 3" xfId="60" xr:uid="{5206A253-E288-421F-9FC1-B743AF0364F8}"/>
    <cellStyle name="Normal 3 2" xfId="105" xr:uid="{C40D9028-72D4-42E6-BB61-E87FFD3BCB10}"/>
    <cellStyle name="Normal 3 3" xfId="73" xr:uid="{BD9606CA-F8CA-471B-9710-4DC2A71FF756}"/>
    <cellStyle name="Normal 4" xfId="80" xr:uid="{CF80A130-A160-421D-A45F-F6575B407555}"/>
    <cellStyle name="Normal 4 2" xfId="109" xr:uid="{34648E0A-5DC3-48F8-924D-7134C77DC76C}"/>
    <cellStyle name="Normal 5" xfId="81" xr:uid="{7D76763E-A4D5-4E2F-A172-2E7511DA0C8A}"/>
    <cellStyle name="Normal 5 2" xfId="87" xr:uid="{E505D76F-BB08-452B-9827-0EEB0F4CB161}"/>
    <cellStyle name="Normal 6" xfId="98" xr:uid="{3B6B365B-B54C-4A66-83BE-C924A5B904CE}"/>
    <cellStyle name="Normal 7" xfId="64" xr:uid="{FAA0334D-3AEA-4603-B6FF-0E8B1CD0C865}"/>
    <cellStyle name="Normal 8" xfId="113" xr:uid="{C67AF180-55BB-43C7-8454-502280DCAD45}"/>
    <cellStyle name="Normal 9" xfId="164" xr:uid="{B7E11254-5793-46B4-8B1D-80539CE25746}"/>
    <cellStyle name="Normal_Estados Fiscal 1999" xfId="4" xr:uid="{1DF205AA-73A0-4121-A61D-8E1E1F2CBEC5}"/>
    <cellStyle name="Notas" xfId="489" builtinId="10" customBuiltin="1"/>
    <cellStyle name="Notas 2" xfId="68" xr:uid="{4BFFA983-B029-4A3E-BF75-F5CE6E460A73}"/>
    <cellStyle name="Notas 3" xfId="117" xr:uid="{0AB6B0BD-C447-4F40-8E1A-03EF6F079555}"/>
    <cellStyle name="Notas 4" xfId="168" xr:uid="{3988E372-1F21-428D-8E58-3F0FB8B515CD}"/>
    <cellStyle name="Notas 5" xfId="215" xr:uid="{B0FE22A0-0B2A-4CED-8D3E-5F7C74435CB7}"/>
    <cellStyle name="Notas 6" xfId="263" xr:uid="{32D029AE-A2D3-4ACD-9D3C-A540068E46E2}"/>
    <cellStyle name="Notas 7" xfId="310" xr:uid="{A66E5B31-AB07-407A-9206-7C6A164C4D8A}"/>
    <cellStyle name="Notas 8" xfId="357" xr:uid="{69EBAACB-06B1-4F3F-9F4B-C1B317C8BE7D}"/>
    <cellStyle name="Notas 9" xfId="404" xr:uid="{7BDD9DB6-5AC8-4605-94C8-4F91AB4758D2}"/>
    <cellStyle name="Porcentaje 10" xfId="403" xr:uid="{C04E29CE-91E4-4257-9AE1-09CA480EA057}"/>
    <cellStyle name="Porcentaje 11" xfId="58" xr:uid="{9E9C71DB-09A4-4CB1-AD41-1DB3034E4E01}"/>
    <cellStyle name="Porcentaje 2" xfId="93" xr:uid="{F50F024E-18DB-47DD-AE9D-560C0DCCA53F}"/>
    <cellStyle name="Porcentaje 2 2" xfId="148" xr:uid="{8267C046-F77D-4100-80B7-31B2AA0344E9}"/>
    <cellStyle name="Porcentaje 2 3" xfId="198" xr:uid="{EA7AB95D-237F-4FA9-8E63-7116704D3396}"/>
    <cellStyle name="Porcentaje 2 4" xfId="245" xr:uid="{25F31345-75DC-4F33-BB64-DC4DCB2D192D}"/>
    <cellStyle name="Porcentaje 2 5" xfId="293" xr:uid="{CFECFF1B-6567-4742-B6E3-78ED2F3DFE81}"/>
    <cellStyle name="Porcentaje 2 6" xfId="340" xr:uid="{F8F7D051-009B-4CD4-A25A-30A901D6D8F7}"/>
    <cellStyle name="Porcentaje 2 7" xfId="387" xr:uid="{A6564AC0-BC23-4C08-A654-D768458D929E}"/>
    <cellStyle name="Porcentaje 2 8" xfId="434" xr:uid="{AE41FC0F-BF79-4963-A932-C4CE4C68DEE9}"/>
    <cellStyle name="Porcentaje 3" xfId="67" xr:uid="{362489A7-87B1-4201-85EC-1B7B062F7C37}"/>
    <cellStyle name="Porcentaje 4" xfId="116" xr:uid="{04474A88-9980-449F-91AA-BDADC4B4FCD5}"/>
    <cellStyle name="Porcentaje 5" xfId="167" xr:uid="{ABDF9708-3F74-48BF-8FB9-AD7121E878B5}"/>
    <cellStyle name="Porcentaje 6" xfId="214" xr:uid="{457DDAB1-CC95-4F5C-A704-8C1A31187C04}"/>
    <cellStyle name="Porcentaje 7" xfId="262" xr:uid="{DA4667B1-E1F9-47F4-9359-269C0808BF9E}"/>
    <cellStyle name="Porcentaje 8" xfId="309" xr:uid="{B39D5375-173A-4A91-B73D-E3D745643D47}"/>
    <cellStyle name="Porcentaje 9" xfId="356" xr:uid="{CDF22181-5CA4-4D72-BA3A-8E6DFD43DA9B}"/>
    <cellStyle name="Salida" xfId="20" builtinId="21" customBuiltin="1"/>
    <cellStyle name="Texto de advertencia" xfId="24" builtinId="11" customBuiltin="1"/>
    <cellStyle name="Texto explicativo" xfId="25" builtinId="53" customBuiltin="1"/>
    <cellStyle name="Título" xfId="11" builtinId="15" customBuiltin="1"/>
    <cellStyle name="Título 2" xfId="13" builtinId="17" customBuiltin="1"/>
    <cellStyle name="Título 3" xfId="14" builtinId="18" customBuiltin="1"/>
    <cellStyle name="Total" xfId="26" builtinId="25" customBuiltin="1"/>
  </cellStyles>
  <dxfs count="0"/>
  <tableStyles count="0" defaultTableStyle="TableStyleMedium2" defaultPivotStyle="PivotStyleLight16"/>
  <colors>
    <mruColors>
      <color rgb="FFFFCC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6.emf"/><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editAs="oneCell">
    <xdr:from>
      <xdr:col>1</xdr:col>
      <xdr:colOff>52388</xdr:colOff>
      <xdr:row>1</xdr:row>
      <xdr:rowOff>90488</xdr:rowOff>
    </xdr:from>
    <xdr:to>
      <xdr:col>1</xdr:col>
      <xdr:colOff>2524172</xdr:colOff>
      <xdr:row>4</xdr:row>
      <xdr:rowOff>80095</xdr:rowOff>
    </xdr:to>
    <xdr:pic>
      <xdr:nvPicPr>
        <xdr:cNvPr id="2" name="Imagen 2">
          <a:extLst>
            <a:ext uri="{FF2B5EF4-FFF2-40B4-BE49-F238E27FC236}">
              <a16:creationId xmlns:a16="http://schemas.microsoft.com/office/drawing/2014/main" id="{D56AFB8F-57D3-4667-A09C-63964313C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288608"/>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2</xdr:row>
      <xdr:rowOff>57150</xdr:rowOff>
    </xdr:from>
    <xdr:to>
      <xdr:col>1</xdr:col>
      <xdr:colOff>2547984</xdr:colOff>
      <xdr:row>5</xdr:row>
      <xdr:rowOff>92477</xdr:rowOff>
    </xdr:to>
    <xdr:pic>
      <xdr:nvPicPr>
        <xdr:cNvPr id="2" name="Imagen 2">
          <a:extLst>
            <a:ext uri="{FF2B5EF4-FFF2-40B4-BE49-F238E27FC236}">
              <a16:creationId xmlns:a16="http://schemas.microsoft.com/office/drawing/2014/main" id="{B2B76553-306B-4940-B5DA-563645B4B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453390"/>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47625</xdr:colOff>
      <xdr:row>2</xdr:row>
      <xdr:rowOff>123825</xdr:rowOff>
    </xdr:from>
    <xdr:to>
      <xdr:col>2</xdr:col>
      <xdr:colOff>69333</xdr:colOff>
      <xdr:row>5</xdr:row>
      <xdr:rowOff>119270</xdr:rowOff>
    </xdr:to>
    <xdr:pic>
      <xdr:nvPicPr>
        <xdr:cNvPr id="2" name="Imagen 1">
          <a:extLst>
            <a:ext uri="{FF2B5EF4-FFF2-40B4-BE49-F238E27FC236}">
              <a16:creationId xmlns:a16="http://schemas.microsoft.com/office/drawing/2014/main" id="{9D070605-237E-4631-8C1A-63CD51A1E8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20065"/>
          <a:ext cx="2467728" cy="544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2</xdr:row>
      <xdr:rowOff>161925</xdr:rowOff>
    </xdr:from>
    <xdr:to>
      <xdr:col>1</xdr:col>
      <xdr:colOff>2369325</xdr:colOff>
      <xdr:row>5</xdr:row>
      <xdr:rowOff>173757</xdr:rowOff>
    </xdr:to>
    <xdr:pic>
      <xdr:nvPicPr>
        <xdr:cNvPr id="2" name="Imagen 1">
          <a:extLst>
            <a:ext uri="{FF2B5EF4-FFF2-40B4-BE49-F238E27FC236}">
              <a16:creationId xmlns:a16="http://schemas.microsoft.com/office/drawing/2014/main" id="{04E7BAA2-1AD2-4D5A-9EE9-905011D3E6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58165"/>
          <a:ext cx="2363610" cy="560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70555</xdr:colOff>
      <xdr:row>0</xdr:row>
      <xdr:rowOff>58721</xdr:rowOff>
    </xdr:from>
    <xdr:to>
      <xdr:col>2</xdr:col>
      <xdr:colOff>2150032</xdr:colOff>
      <xdr:row>3</xdr:row>
      <xdr:rowOff>71188</xdr:rowOff>
    </xdr:to>
    <xdr:pic>
      <xdr:nvPicPr>
        <xdr:cNvPr id="2" name="Imagen 1">
          <a:extLst>
            <a:ext uri="{FF2B5EF4-FFF2-40B4-BE49-F238E27FC236}">
              <a16:creationId xmlns:a16="http://schemas.microsoft.com/office/drawing/2014/main" id="{0CF22E9C-CB55-4175-9842-1E112F4E02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75" y="58721"/>
          <a:ext cx="2429997" cy="515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egfin06\Desktop\FONDO%20USD%2009.2025\para%20la%20firma%2018.11\EEFF%20-8309-80137116-20250930-FM%20USD%20-%20FORMULADO_V3%20-%20copia.xlsx" TargetMode="External"/><Relationship Id="rId1" Type="http://schemas.openxmlformats.org/officeDocument/2006/relationships/externalLinkPath" Target="EEFF%20-8309-80137116-20250930-FM%20USD%20-%20FORMULADO_V3%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G"/>
      <sheetName val="CLASIFICACION"/>
      <sheetName val="CA EF"/>
      <sheetName val="01. Estado del Activo Neto"/>
      <sheetName val="02. Estado Ingresos y Egresos"/>
      <sheetName val="03. Estado de Variac Activo "/>
      <sheetName val="04. Estado de Flujo de Efectivo"/>
      <sheetName val="05. Notas Estados Financieros"/>
    </sheetNames>
    <sheetDataSet>
      <sheetData sheetId="0" refreshError="1"/>
      <sheetData sheetId="1">
        <row r="1">
          <cell r="B1" t="str">
            <v>***  I  : Cuenta Imputable</v>
          </cell>
        </row>
        <row r="2">
          <cell r="B2" t="str">
            <v>***  NI : Cuenta No Imputable</v>
          </cell>
        </row>
        <row r="4">
          <cell r="B4" t="str">
            <v>Para los EEFF</v>
          </cell>
          <cell r="C4" t="str">
            <v>Código Cuenta</v>
          </cell>
          <cell r="G4">
            <v>45930</v>
          </cell>
        </row>
        <row r="5">
          <cell r="C5">
            <v>1</v>
          </cell>
          <cell r="G5">
            <v>0</v>
          </cell>
        </row>
        <row r="6">
          <cell r="C6">
            <v>11</v>
          </cell>
          <cell r="G6">
            <v>0</v>
          </cell>
        </row>
        <row r="7">
          <cell r="C7">
            <v>11020</v>
          </cell>
          <cell r="G7">
            <v>0</v>
          </cell>
        </row>
        <row r="8">
          <cell r="C8">
            <v>11020107</v>
          </cell>
          <cell r="G8">
            <v>0</v>
          </cell>
        </row>
        <row r="9">
          <cell r="C9">
            <v>11020107001</v>
          </cell>
          <cell r="G9">
            <v>0</v>
          </cell>
        </row>
        <row r="10">
          <cell r="C10">
            <v>1102010700101</v>
          </cell>
          <cell r="G10">
            <v>0</v>
          </cell>
        </row>
        <row r="11">
          <cell r="B11" t="str">
            <v>Disponibilidades</v>
          </cell>
          <cell r="C11">
            <v>110201070010101</v>
          </cell>
          <cell r="G11">
            <v>765149.08</v>
          </cell>
        </row>
        <row r="12">
          <cell r="C12">
            <v>1102010700103</v>
          </cell>
          <cell r="G12">
            <v>0</v>
          </cell>
        </row>
        <row r="13">
          <cell r="B13" t="str">
            <v>Disponibilidades</v>
          </cell>
          <cell r="C13">
            <v>110201070010301</v>
          </cell>
          <cell r="D13" t="str">
            <v>Banco GNB USD - Cuenta Propia</v>
          </cell>
          <cell r="G13">
            <v>31956</v>
          </cell>
        </row>
        <row r="14">
          <cell r="C14">
            <v>1102010700106</v>
          </cell>
          <cell r="G14">
            <v>0</v>
          </cell>
        </row>
        <row r="15">
          <cell r="B15" t="str">
            <v>Disponibilidades</v>
          </cell>
          <cell r="C15">
            <v>110201070010601</v>
          </cell>
          <cell r="D15" t="str">
            <v xml:space="preserve">Zeta Banco Caja de Ahorro USD </v>
          </cell>
          <cell r="G15">
            <v>94945</v>
          </cell>
        </row>
        <row r="16">
          <cell r="C16">
            <v>11020109</v>
          </cell>
          <cell r="G16">
            <v>0</v>
          </cell>
        </row>
        <row r="17">
          <cell r="C17">
            <v>11020109001</v>
          </cell>
          <cell r="G17">
            <v>0</v>
          </cell>
        </row>
        <row r="18">
          <cell r="C18">
            <v>1102010900301</v>
          </cell>
          <cell r="G18">
            <v>0</v>
          </cell>
        </row>
        <row r="19">
          <cell r="B19" t="str">
            <v>Disponibilidades</v>
          </cell>
          <cell r="C19">
            <v>110201090030101</v>
          </cell>
          <cell r="G19">
            <v>195090.47</v>
          </cell>
        </row>
        <row r="20">
          <cell r="C20">
            <v>12</v>
          </cell>
          <cell r="G20">
            <v>0</v>
          </cell>
        </row>
        <row r="21">
          <cell r="C21">
            <v>12010</v>
          </cell>
          <cell r="G21">
            <v>0</v>
          </cell>
        </row>
        <row r="22">
          <cell r="C22">
            <v>12010115</v>
          </cell>
          <cell r="G22">
            <v>0</v>
          </cell>
        </row>
        <row r="23">
          <cell r="C23">
            <v>12010115001</v>
          </cell>
          <cell r="G23">
            <v>0</v>
          </cell>
        </row>
        <row r="24">
          <cell r="C24">
            <v>1201011500101</v>
          </cell>
          <cell r="G24">
            <v>0</v>
          </cell>
        </row>
        <row r="25">
          <cell r="B25" t="str">
            <v>Inversiones</v>
          </cell>
          <cell r="C25">
            <v>120101150010101</v>
          </cell>
          <cell r="G25">
            <v>5847403.920000039</v>
          </cell>
        </row>
        <row r="26">
          <cell r="C26">
            <v>12010115002</v>
          </cell>
          <cell r="G26">
            <v>0</v>
          </cell>
        </row>
        <row r="27">
          <cell r="C27">
            <v>1201011500201</v>
          </cell>
          <cell r="G27">
            <v>0</v>
          </cell>
        </row>
        <row r="28">
          <cell r="B28" t="str">
            <v>Inversiones</v>
          </cell>
          <cell r="C28">
            <v>120101150020101</v>
          </cell>
          <cell r="G28">
            <v>2860512.4</v>
          </cell>
        </row>
        <row r="29">
          <cell r="C29">
            <v>12010115003</v>
          </cell>
          <cell r="G29">
            <v>0</v>
          </cell>
        </row>
        <row r="30">
          <cell r="C30">
            <v>1201011500301</v>
          </cell>
          <cell r="G30">
            <v>0</v>
          </cell>
        </row>
        <row r="31">
          <cell r="B31" t="str">
            <v>Inversiones</v>
          </cell>
          <cell r="C31">
            <v>120101150030101</v>
          </cell>
          <cell r="G31">
            <v>411519.35</v>
          </cell>
        </row>
        <row r="32">
          <cell r="C32">
            <v>12010115004</v>
          </cell>
          <cell r="G32">
            <v>0</v>
          </cell>
        </row>
        <row r="33">
          <cell r="C33">
            <v>1201011500401</v>
          </cell>
          <cell r="G33">
            <v>0</v>
          </cell>
        </row>
        <row r="34">
          <cell r="B34" t="str">
            <v>Inversiones</v>
          </cell>
          <cell r="C34">
            <v>120101150040101</v>
          </cell>
          <cell r="G34">
            <v>2270365.14</v>
          </cell>
        </row>
        <row r="35">
          <cell r="C35">
            <v>12010115008</v>
          </cell>
          <cell r="G35">
            <v>0</v>
          </cell>
        </row>
        <row r="36">
          <cell r="C36">
            <v>1201011500801</v>
          </cell>
          <cell r="G36">
            <v>0</v>
          </cell>
        </row>
        <row r="37">
          <cell r="B37" t="str">
            <v>Inversiones</v>
          </cell>
          <cell r="C37">
            <v>120101150080101</v>
          </cell>
          <cell r="G37">
            <v>609930.59</v>
          </cell>
        </row>
        <row r="38">
          <cell r="C38">
            <v>12010115010</v>
          </cell>
          <cell r="G38">
            <v>0</v>
          </cell>
        </row>
        <row r="39">
          <cell r="C39">
            <v>1201011501001</v>
          </cell>
          <cell r="G39">
            <v>0</v>
          </cell>
        </row>
        <row r="40">
          <cell r="B40" t="str">
            <v>Inversiones</v>
          </cell>
          <cell r="C40">
            <v>120101150100101</v>
          </cell>
          <cell r="G40">
            <v>3099049</v>
          </cell>
        </row>
        <row r="41">
          <cell r="C41">
            <v>12030</v>
          </cell>
          <cell r="G41">
            <v>0</v>
          </cell>
        </row>
        <row r="42">
          <cell r="C42">
            <v>12030145</v>
          </cell>
          <cell r="G42">
            <v>0</v>
          </cell>
        </row>
        <row r="43">
          <cell r="C43">
            <v>12030145003</v>
          </cell>
          <cell r="G43">
            <v>0</v>
          </cell>
        </row>
        <row r="44">
          <cell r="C44">
            <v>1203014500301</v>
          </cell>
          <cell r="G44">
            <v>0</v>
          </cell>
        </row>
        <row r="45">
          <cell r="B45" t="str">
            <v>Inversiones</v>
          </cell>
          <cell r="C45">
            <v>120301450030101</v>
          </cell>
          <cell r="G45">
            <v>559865.36</v>
          </cell>
        </row>
        <row r="46">
          <cell r="C46">
            <v>13</v>
          </cell>
          <cell r="G46">
            <v>0</v>
          </cell>
        </row>
        <row r="47">
          <cell r="C47">
            <v>13020</v>
          </cell>
          <cell r="G47">
            <v>0</v>
          </cell>
        </row>
        <row r="48">
          <cell r="C48">
            <v>13020185</v>
          </cell>
          <cell r="G48">
            <v>0</v>
          </cell>
        </row>
        <row r="49">
          <cell r="C49">
            <v>13020185001</v>
          </cell>
          <cell r="G49">
            <v>0</v>
          </cell>
        </row>
        <row r="50">
          <cell r="C50">
            <v>1302018500101</v>
          </cell>
          <cell r="G50">
            <v>0</v>
          </cell>
        </row>
        <row r="51">
          <cell r="B51" t="str">
            <v>Titulos en Reporto</v>
          </cell>
          <cell r="C51">
            <v>130201850010101</v>
          </cell>
          <cell r="G51">
            <v>2200000</v>
          </cell>
        </row>
        <row r="52">
          <cell r="C52">
            <v>13020185002</v>
          </cell>
          <cell r="G52">
            <v>0</v>
          </cell>
        </row>
        <row r="53">
          <cell r="C53">
            <v>1302018500201</v>
          </cell>
          <cell r="G53">
            <v>0</v>
          </cell>
        </row>
        <row r="54">
          <cell r="B54" t="str">
            <v>Titulos en Reporto</v>
          </cell>
          <cell r="C54">
            <v>130201850020101</v>
          </cell>
          <cell r="G54">
            <v>1106763.7299999781</v>
          </cell>
        </row>
        <row r="55">
          <cell r="C55">
            <v>13020185004</v>
          </cell>
          <cell r="G55">
            <v>0</v>
          </cell>
        </row>
        <row r="56">
          <cell r="C56">
            <v>1302018500401</v>
          </cell>
          <cell r="G56">
            <v>0</v>
          </cell>
        </row>
        <row r="57">
          <cell r="B57" t="str">
            <v>Titulos en Reporto</v>
          </cell>
          <cell r="C57">
            <v>130201850040101</v>
          </cell>
          <cell r="G57">
            <v>308747.18</v>
          </cell>
        </row>
        <row r="58">
          <cell r="C58">
            <v>13040</v>
          </cell>
          <cell r="G58">
            <v>0</v>
          </cell>
        </row>
        <row r="59">
          <cell r="C59">
            <v>13040203</v>
          </cell>
          <cell r="G59">
            <v>0</v>
          </cell>
        </row>
        <row r="60">
          <cell r="C60">
            <v>13040203001</v>
          </cell>
          <cell r="G60">
            <v>0</v>
          </cell>
        </row>
        <row r="61">
          <cell r="C61">
            <v>1304020300104</v>
          </cell>
          <cell r="G61">
            <v>0</v>
          </cell>
        </row>
        <row r="62">
          <cell r="B62" t="str">
            <v>Documentos y cuentas por cobrar</v>
          </cell>
          <cell r="C62">
            <v>130402030010401</v>
          </cell>
          <cell r="G62">
            <v>0</v>
          </cell>
        </row>
        <row r="63">
          <cell r="C63">
            <v>13080</v>
          </cell>
          <cell r="G63">
            <v>0</v>
          </cell>
        </row>
        <row r="64">
          <cell r="C64">
            <v>13080217</v>
          </cell>
          <cell r="G64">
            <v>0</v>
          </cell>
        </row>
        <row r="65">
          <cell r="C65">
            <v>13080217001</v>
          </cell>
          <cell r="G65">
            <v>0</v>
          </cell>
        </row>
        <row r="66">
          <cell r="C66">
            <v>1308021700101</v>
          </cell>
          <cell r="G66">
            <v>0</v>
          </cell>
        </row>
        <row r="67">
          <cell r="B67" t="str">
            <v>Titulos en Reporto</v>
          </cell>
          <cell r="C67">
            <v>130802170010101</v>
          </cell>
          <cell r="G67">
            <v>1846.02</v>
          </cell>
        </row>
        <row r="68">
          <cell r="C68">
            <v>13080217002</v>
          </cell>
          <cell r="G68">
            <v>0</v>
          </cell>
        </row>
        <row r="69">
          <cell r="C69">
            <v>1308021700201</v>
          </cell>
          <cell r="G69">
            <v>0</v>
          </cell>
        </row>
        <row r="70">
          <cell r="B70" t="str">
            <v>Titulos en Reporto</v>
          </cell>
          <cell r="C70">
            <v>130802170020101</v>
          </cell>
          <cell r="G70">
            <v>1884.11</v>
          </cell>
        </row>
        <row r="71">
          <cell r="C71">
            <v>13080217005</v>
          </cell>
          <cell r="G71">
            <v>0</v>
          </cell>
        </row>
        <row r="72">
          <cell r="C72">
            <v>1308021700501</v>
          </cell>
          <cell r="G72">
            <v>0</v>
          </cell>
        </row>
        <row r="73">
          <cell r="B73" t="str">
            <v>Titulos en Reporto</v>
          </cell>
          <cell r="C73">
            <v>130802170050101</v>
          </cell>
          <cell r="G73">
            <v>99.19</v>
          </cell>
        </row>
        <row r="74">
          <cell r="C74">
            <v>13080217007</v>
          </cell>
          <cell r="G74">
            <v>0</v>
          </cell>
        </row>
        <row r="75">
          <cell r="C75">
            <v>1308021700701</v>
          </cell>
          <cell r="G75">
            <v>0</v>
          </cell>
        </row>
        <row r="76">
          <cell r="B76" t="str">
            <v>Titulos en Reporto</v>
          </cell>
          <cell r="C76">
            <v>130802170070101</v>
          </cell>
          <cell r="G76">
            <v>-22.5</v>
          </cell>
        </row>
        <row r="77">
          <cell r="C77">
            <v>13080225</v>
          </cell>
          <cell r="G77">
            <v>0</v>
          </cell>
        </row>
        <row r="78">
          <cell r="C78">
            <v>13080225001</v>
          </cell>
          <cell r="G78">
            <v>0</v>
          </cell>
        </row>
        <row r="79">
          <cell r="C79">
            <v>1308022500101</v>
          </cell>
          <cell r="G79">
            <v>0</v>
          </cell>
        </row>
        <row r="80">
          <cell r="B80" t="str">
            <v>Inversiones</v>
          </cell>
          <cell r="C80">
            <v>130802250010101</v>
          </cell>
          <cell r="G80">
            <v>849818.72</v>
          </cell>
        </row>
        <row r="81">
          <cell r="C81">
            <v>13080225002</v>
          </cell>
          <cell r="G81">
            <v>0</v>
          </cell>
        </row>
        <row r="82">
          <cell r="C82">
            <v>1308022500201</v>
          </cell>
          <cell r="G82">
            <v>0</v>
          </cell>
        </row>
        <row r="83">
          <cell r="B83" t="str">
            <v>Inversiones</v>
          </cell>
          <cell r="C83">
            <v>130802250020101</v>
          </cell>
          <cell r="G83">
            <v>1173227.99</v>
          </cell>
        </row>
        <row r="84">
          <cell r="C84">
            <v>13080225003</v>
          </cell>
          <cell r="G84">
            <v>0</v>
          </cell>
        </row>
        <row r="85">
          <cell r="C85">
            <v>1308022500301</v>
          </cell>
          <cell r="G85">
            <v>0</v>
          </cell>
        </row>
        <row r="86">
          <cell r="B86" t="str">
            <v>Inversiones</v>
          </cell>
          <cell r="C86">
            <v>130802250030101</v>
          </cell>
          <cell r="G86">
            <v>71697.929999999993</v>
          </cell>
        </row>
        <row r="87">
          <cell r="C87">
            <v>13080225004</v>
          </cell>
          <cell r="G87">
            <v>0</v>
          </cell>
        </row>
        <row r="88">
          <cell r="C88">
            <v>1308022500401</v>
          </cell>
          <cell r="G88">
            <v>0</v>
          </cell>
        </row>
        <row r="89">
          <cell r="B89" t="str">
            <v>Inversiones</v>
          </cell>
          <cell r="C89">
            <v>130802250040101</v>
          </cell>
          <cell r="G89">
            <v>513632.12</v>
          </cell>
        </row>
        <row r="90">
          <cell r="C90">
            <v>13080225009</v>
          </cell>
          <cell r="G90">
            <v>0</v>
          </cell>
        </row>
        <row r="91">
          <cell r="C91">
            <v>1308022500901</v>
          </cell>
          <cell r="G91">
            <v>0</v>
          </cell>
        </row>
        <row r="92">
          <cell r="B92" t="str">
            <v>Inversiones</v>
          </cell>
          <cell r="C92">
            <v>130802250090101</v>
          </cell>
          <cell r="G92">
            <v>932480.74</v>
          </cell>
        </row>
        <row r="93">
          <cell r="C93">
            <v>13080225010</v>
          </cell>
          <cell r="G93">
            <v>0</v>
          </cell>
        </row>
        <row r="94">
          <cell r="C94">
            <v>1308022501001</v>
          </cell>
          <cell r="G94">
            <v>0</v>
          </cell>
        </row>
        <row r="95">
          <cell r="B95" t="str">
            <v>Inversiones</v>
          </cell>
          <cell r="C95">
            <v>130802250100101</v>
          </cell>
          <cell r="G95">
            <v>263.39</v>
          </cell>
        </row>
        <row r="96">
          <cell r="C96">
            <v>13080225901</v>
          </cell>
          <cell r="G96">
            <v>0</v>
          </cell>
        </row>
        <row r="97">
          <cell r="C97">
            <v>1308022590101</v>
          </cell>
          <cell r="G97">
            <v>0</v>
          </cell>
        </row>
        <row r="98">
          <cell r="B98" t="str">
            <v>Inversiones</v>
          </cell>
          <cell r="C98">
            <v>130802259010101</v>
          </cell>
          <cell r="G98">
            <v>-737082.62</v>
          </cell>
        </row>
        <row r="99">
          <cell r="C99">
            <v>13080225902</v>
          </cell>
          <cell r="G99">
            <v>0</v>
          </cell>
        </row>
        <row r="100">
          <cell r="C100">
            <v>1308022590201</v>
          </cell>
          <cell r="G100">
            <v>0</v>
          </cell>
        </row>
        <row r="101">
          <cell r="B101" t="str">
            <v>Inversiones</v>
          </cell>
          <cell r="C101">
            <v>130802259020101</v>
          </cell>
          <cell r="G101">
            <v>-1149576.46</v>
          </cell>
        </row>
        <row r="102">
          <cell r="C102">
            <v>13080225903</v>
          </cell>
          <cell r="G102">
            <v>0</v>
          </cell>
        </row>
        <row r="103">
          <cell r="C103">
            <v>1308022590301</v>
          </cell>
          <cell r="G103">
            <v>0</v>
          </cell>
        </row>
        <row r="104">
          <cell r="B104" t="str">
            <v>Inversiones</v>
          </cell>
          <cell r="C104">
            <v>130802259030101</v>
          </cell>
          <cell r="G104">
            <v>-67557.87</v>
          </cell>
        </row>
        <row r="105">
          <cell r="C105">
            <v>13080225904</v>
          </cell>
          <cell r="G105">
            <v>0</v>
          </cell>
        </row>
        <row r="106">
          <cell r="C106">
            <v>1308022590401</v>
          </cell>
          <cell r="G106">
            <v>0</v>
          </cell>
        </row>
        <row r="107">
          <cell r="B107" t="str">
            <v>Inversiones</v>
          </cell>
          <cell r="C107">
            <v>130802259040101</v>
          </cell>
          <cell r="G107">
            <v>-488287.8</v>
          </cell>
        </row>
        <row r="108">
          <cell r="C108">
            <v>13080225909</v>
          </cell>
          <cell r="G108">
            <v>0</v>
          </cell>
        </row>
        <row r="109">
          <cell r="C109">
            <v>1308022590901</v>
          </cell>
          <cell r="G109">
            <v>0</v>
          </cell>
        </row>
        <row r="110">
          <cell r="B110" t="str">
            <v>Inversiones</v>
          </cell>
          <cell r="C110">
            <v>130802259090101</v>
          </cell>
          <cell r="G110">
            <v>-890889.8</v>
          </cell>
        </row>
        <row r="111">
          <cell r="C111">
            <v>2</v>
          </cell>
          <cell r="G111">
            <v>0</v>
          </cell>
        </row>
        <row r="112">
          <cell r="C112">
            <v>21</v>
          </cell>
          <cell r="G112">
            <v>0</v>
          </cell>
        </row>
        <row r="113">
          <cell r="C113">
            <v>21010</v>
          </cell>
          <cell r="G113">
            <v>0</v>
          </cell>
        </row>
        <row r="114">
          <cell r="C114">
            <v>21010102</v>
          </cell>
          <cell r="G114">
            <v>0</v>
          </cell>
        </row>
        <row r="115">
          <cell r="C115">
            <v>21010102002</v>
          </cell>
          <cell r="G115">
            <v>0</v>
          </cell>
        </row>
        <row r="116">
          <cell r="C116">
            <v>2101010200201</v>
          </cell>
          <cell r="G116">
            <v>0</v>
          </cell>
        </row>
        <row r="117">
          <cell r="B117" t="str">
            <v>Acreedores por Operaciones</v>
          </cell>
          <cell r="C117">
            <v>210101020020101</v>
          </cell>
          <cell r="G117">
            <v>0</v>
          </cell>
        </row>
        <row r="118">
          <cell r="C118">
            <v>21010102005</v>
          </cell>
          <cell r="G118">
            <v>0</v>
          </cell>
        </row>
        <row r="119">
          <cell r="C119">
            <v>2101010200501</v>
          </cell>
          <cell r="G119">
            <v>0</v>
          </cell>
        </row>
        <row r="120">
          <cell r="B120" t="str">
            <v xml:space="preserve">Anticipos </v>
          </cell>
          <cell r="C120">
            <v>210101020050101</v>
          </cell>
          <cell r="G120">
            <v>0</v>
          </cell>
        </row>
        <row r="121">
          <cell r="C121">
            <v>21010104</v>
          </cell>
          <cell r="G121">
            <v>0</v>
          </cell>
        </row>
        <row r="122">
          <cell r="C122">
            <v>21010104002</v>
          </cell>
          <cell r="G122">
            <v>0</v>
          </cell>
        </row>
        <row r="123">
          <cell r="C123">
            <v>2101010400201</v>
          </cell>
          <cell r="G123">
            <v>0</v>
          </cell>
        </row>
        <row r="124">
          <cell r="B124" t="str">
            <v>Acreedores por Operaciones</v>
          </cell>
          <cell r="C124">
            <v>210101040020101</v>
          </cell>
          <cell r="G124">
            <v>0</v>
          </cell>
        </row>
        <row r="125">
          <cell r="C125">
            <v>26</v>
          </cell>
          <cell r="G125">
            <v>0</v>
          </cell>
        </row>
        <row r="126">
          <cell r="C126">
            <v>26010</v>
          </cell>
          <cell r="G126">
            <v>0</v>
          </cell>
        </row>
        <row r="127">
          <cell r="C127">
            <v>26010144</v>
          </cell>
          <cell r="G127">
            <v>0</v>
          </cell>
        </row>
        <row r="128">
          <cell r="C128">
            <v>26010144002</v>
          </cell>
          <cell r="G128">
            <v>0</v>
          </cell>
        </row>
        <row r="129">
          <cell r="C129">
            <v>2601014400201</v>
          </cell>
          <cell r="G129">
            <v>0</v>
          </cell>
        </row>
        <row r="130">
          <cell r="B130" t="str">
            <v>Comisiones a pagar a la Administradora</v>
          </cell>
          <cell r="C130">
            <v>260101440020101</v>
          </cell>
          <cell r="G130">
            <v>46306.64</v>
          </cell>
        </row>
        <row r="131">
          <cell r="C131">
            <v>26010144003</v>
          </cell>
          <cell r="G131">
            <v>0</v>
          </cell>
        </row>
        <row r="132">
          <cell r="C132">
            <v>2601014400301</v>
          </cell>
          <cell r="G132">
            <v>0</v>
          </cell>
        </row>
        <row r="133">
          <cell r="B133" t="str">
            <v>Acreedores por Operaciones</v>
          </cell>
          <cell r="C133">
            <v>260101440030101</v>
          </cell>
          <cell r="G133">
            <v>0</v>
          </cell>
        </row>
        <row r="134">
          <cell r="C134">
            <v>3</v>
          </cell>
          <cell r="G134">
            <v>0</v>
          </cell>
        </row>
        <row r="135">
          <cell r="C135">
            <v>31</v>
          </cell>
          <cell r="G135">
            <v>0</v>
          </cell>
        </row>
        <row r="136">
          <cell r="C136">
            <v>31010</v>
          </cell>
          <cell r="G136">
            <v>0</v>
          </cell>
        </row>
        <row r="137">
          <cell r="C137">
            <v>31010502</v>
          </cell>
          <cell r="G137">
            <v>0</v>
          </cell>
        </row>
        <row r="138">
          <cell r="C138">
            <v>31010502003</v>
          </cell>
          <cell r="G138">
            <v>0</v>
          </cell>
        </row>
        <row r="139">
          <cell r="C139">
            <v>3101050200301</v>
          </cell>
          <cell r="G139">
            <v>0</v>
          </cell>
        </row>
        <row r="140">
          <cell r="C140">
            <v>310105020030101</v>
          </cell>
          <cell r="G140">
            <v>54426931.479999997</v>
          </cell>
        </row>
        <row r="141">
          <cell r="C141">
            <v>31010502004</v>
          </cell>
          <cell r="G141">
            <v>0</v>
          </cell>
        </row>
        <row r="142">
          <cell r="C142">
            <v>3101050200401</v>
          </cell>
          <cell r="G142">
            <v>0</v>
          </cell>
        </row>
        <row r="143">
          <cell r="C143">
            <v>310105020040101</v>
          </cell>
          <cell r="G143">
            <v>-34772278.93</v>
          </cell>
        </row>
        <row r="144">
          <cell r="C144">
            <v>31040</v>
          </cell>
          <cell r="G144">
            <v>0</v>
          </cell>
        </row>
        <row r="145">
          <cell r="C145">
            <v>31040516</v>
          </cell>
          <cell r="G145">
            <v>0</v>
          </cell>
        </row>
        <row r="146">
          <cell r="C146">
            <v>31040516001</v>
          </cell>
          <cell r="G146">
            <v>0</v>
          </cell>
        </row>
        <row r="147">
          <cell r="C147">
            <v>3104051600101</v>
          </cell>
          <cell r="G147">
            <v>0</v>
          </cell>
        </row>
        <row r="148">
          <cell r="C148">
            <v>310405160010101</v>
          </cell>
          <cell r="G148">
            <v>332326.48</v>
          </cell>
        </row>
        <row r="149">
          <cell r="C149">
            <v>31040518</v>
          </cell>
          <cell r="G149">
            <v>0</v>
          </cell>
        </row>
        <row r="150">
          <cell r="C150">
            <v>31040518001</v>
          </cell>
          <cell r="G150">
            <v>0</v>
          </cell>
        </row>
        <row r="151">
          <cell r="C151">
            <v>3104051800101</v>
          </cell>
          <cell r="G151">
            <v>0</v>
          </cell>
        </row>
        <row r="152">
          <cell r="C152">
            <v>310405180010101</v>
          </cell>
          <cell r="G152">
            <v>0</v>
          </cell>
        </row>
        <row r="153">
          <cell r="C153">
            <v>310405180010199</v>
          </cell>
          <cell r="G153">
            <v>539132.01</v>
          </cell>
        </row>
        <row r="154">
          <cell r="C154">
            <v>6</v>
          </cell>
          <cell r="G154">
            <v>0</v>
          </cell>
        </row>
        <row r="155">
          <cell r="C155">
            <v>61</v>
          </cell>
          <cell r="G155">
            <v>0</v>
          </cell>
        </row>
        <row r="156">
          <cell r="C156">
            <v>61040</v>
          </cell>
          <cell r="G156">
            <v>0</v>
          </cell>
        </row>
        <row r="157">
          <cell r="C157">
            <v>61040730</v>
          </cell>
          <cell r="G157">
            <v>0</v>
          </cell>
        </row>
        <row r="158">
          <cell r="C158">
            <v>61040730001</v>
          </cell>
          <cell r="G158">
            <v>0</v>
          </cell>
        </row>
        <row r="159">
          <cell r="C159">
            <v>6104073000101</v>
          </cell>
          <cell r="G159">
            <v>0</v>
          </cell>
        </row>
        <row r="160">
          <cell r="B160" t="str">
            <v>Resultados por Tenencia de Inversiones</v>
          </cell>
          <cell r="C160">
            <v>610407300010101</v>
          </cell>
          <cell r="G160">
            <v>5635.07</v>
          </cell>
        </row>
        <row r="161">
          <cell r="C161">
            <v>61040730003</v>
          </cell>
          <cell r="G161">
            <v>0</v>
          </cell>
        </row>
        <row r="162">
          <cell r="C162">
            <v>6104073000301</v>
          </cell>
          <cell r="G162">
            <v>0</v>
          </cell>
        </row>
        <row r="163">
          <cell r="B163" t="str">
            <v>Resultados por Tenencia de Inversiones</v>
          </cell>
          <cell r="C163">
            <v>610407300030101</v>
          </cell>
          <cell r="G163">
            <v>2542.4499999999998</v>
          </cell>
        </row>
        <row r="164">
          <cell r="C164">
            <v>61040730004</v>
          </cell>
          <cell r="G164">
            <v>0</v>
          </cell>
        </row>
        <row r="165">
          <cell r="C165">
            <v>6104073000401</v>
          </cell>
          <cell r="G165">
            <v>0</v>
          </cell>
        </row>
        <row r="166">
          <cell r="B166" t="str">
            <v>Resultados por Tenencia de Inversiones</v>
          </cell>
          <cell r="C166">
            <v>610407300040101</v>
          </cell>
          <cell r="G166">
            <v>511.97</v>
          </cell>
        </row>
        <row r="167">
          <cell r="C167">
            <v>61040730007</v>
          </cell>
          <cell r="G167">
            <v>0</v>
          </cell>
        </row>
        <row r="168">
          <cell r="C168">
            <v>6104073000701</v>
          </cell>
          <cell r="G168">
            <v>0</v>
          </cell>
        </row>
        <row r="169">
          <cell r="B169" t="str">
            <v>Resultados por Tenencia de Inversiones</v>
          </cell>
          <cell r="C169">
            <v>610407300070101</v>
          </cell>
          <cell r="G169">
            <v>49140.84</v>
          </cell>
        </row>
        <row r="170">
          <cell r="C170">
            <v>61040742</v>
          </cell>
          <cell r="G170">
            <v>0</v>
          </cell>
        </row>
        <row r="171">
          <cell r="C171">
            <v>61040742001</v>
          </cell>
          <cell r="G171">
            <v>0</v>
          </cell>
        </row>
        <row r="172">
          <cell r="C172">
            <v>6104074200101</v>
          </cell>
          <cell r="G172">
            <v>0</v>
          </cell>
        </row>
        <row r="173">
          <cell r="B173" t="str">
            <v>Resultados por Tenencia de Inversiones</v>
          </cell>
          <cell r="C173">
            <v>610407420010101</v>
          </cell>
          <cell r="G173">
            <v>226089.69</v>
          </cell>
        </row>
        <row r="174">
          <cell r="C174">
            <v>6104074200102</v>
          </cell>
          <cell r="G174">
            <v>0</v>
          </cell>
        </row>
        <row r="175">
          <cell r="B175" t="str">
            <v>Resultados por Tenencia de Inversiones</v>
          </cell>
          <cell r="C175">
            <v>610407420010201</v>
          </cell>
          <cell r="G175">
            <v>90870.16</v>
          </cell>
        </row>
        <row r="176">
          <cell r="C176">
            <v>6104074200103</v>
          </cell>
          <cell r="G176">
            <v>0</v>
          </cell>
        </row>
        <row r="177">
          <cell r="B177" t="str">
            <v>Resultados por Tenencia de Inversiones</v>
          </cell>
          <cell r="C177">
            <v>610407420010301</v>
          </cell>
          <cell r="G177">
            <v>17584.150000000001</v>
          </cell>
        </row>
        <row r="178">
          <cell r="C178">
            <v>6104074200104</v>
          </cell>
          <cell r="G178">
            <v>0</v>
          </cell>
        </row>
        <row r="179">
          <cell r="B179" t="str">
            <v>Resultados por Tenencia de Inversiones</v>
          </cell>
          <cell r="C179">
            <v>610407420010401</v>
          </cell>
          <cell r="G179">
            <v>47697</v>
          </cell>
        </row>
        <row r="180">
          <cell r="C180">
            <v>6104074200108</v>
          </cell>
          <cell r="G180">
            <v>0</v>
          </cell>
        </row>
        <row r="181">
          <cell r="B181" t="str">
            <v>Resultados por Tenencia de Inversiones</v>
          </cell>
          <cell r="C181">
            <v>610407420010801</v>
          </cell>
          <cell r="G181">
            <v>34659.81</v>
          </cell>
        </row>
        <row r="182">
          <cell r="C182">
            <v>6104074200109</v>
          </cell>
          <cell r="G182">
            <v>0</v>
          </cell>
        </row>
        <row r="183">
          <cell r="B183" t="str">
            <v>Resultados por Tenencia de Inversiones</v>
          </cell>
          <cell r="C183">
            <v>610407420010901</v>
          </cell>
          <cell r="G183">
            <v>166848.09</v>
          </cell>
        </row>
        <row r="184">
          <cell r="C184">
            <v>6104074200113</v>
          </cell>
          <cell r="G184">
            <v>0</v>
          </cell>
        </row>
        <row r="185">
          <cell r="B185" t="str">
            <v>Resultados por Tenencia de Inversiones</v>
          </cell>
          <cell r="C185">
            <v>610407420011301</v>
          </cell>
          <cell r="G185">
            <v>3.5</v>
          </cell>
        </row>
        <row r="186">
          <cell r="C186">
            <v>61040742003</v>
          </cell>
          <cell r="G186">
            <v>0</v>
          </cell>
        </row>
        <row r="187">
          <cell r="C187">
            <v>6104074200301</v>
          </cell>
          <cell r="G187">
            <v>0</v>
          </cell>
        </row>
        <row r="188">
          <cell r="B188" t="str">
            <v>Resultados por Tenencia de Inversiones</v>
          </cell>
          <cell r="C188">
            <v>610407420030101</v>
          </cell>
          <cell r="G188">
            <v>11096.8</v>
          </cell>
        </row>
        <row r="189">
          <cell r="C189">
            <v>6104074200302</v>
          </cell>
          <cell r="G189">
            <v>0</v>
          </cell>
        </row>
        <row r="190">
          <cell r="B190" t="str">
            <v>Resultados por Tenencia de Inversiones</v>
          </cell>
          <cell r="C190">
            <v>610407420030201</v>
          </cell>
          <cell r="G190">
            <v>34235.03</v>
          </cell>
        </row>
        <row r="191">
          <cell r="C191">
            <v>6104074200303</v>
          </cell>
          <cell r="G191">
            <v>0</v>
          </cell>
        </row>
        <row r="192">
          <cell r="B192" t="str">
            <v>Resultados por Tenencia de Inversiones</v>
          </cell>
          <cell r="C192">
            <v>610407420030301</v>
          </cell>
          <cell r="G192">
            <v>20052.919999999998</v>
          </cell>
        </row>
        <row r="193">
          <cell r="C193">
            <v>6104074200304</v>
          </cell>
          <cell r="G193">
            <v>0</v>
          </cell>
        </row>
        <row r="194">
          <cell r="B194" t="str">
            <v>Resultados por Tenencia de Inversiones</v>
          </cell>
          <cell r="C194">
            <v>610407420030401</v>
          </cell>
          <cell r="G194">
            <v>12567.3</v>
          </cell>
        </row>
        <row r="195">
          <cell r="C195">
            <v>61040746</v>
          </cell>
          <cell r="G195">
            <v>0</v>
          </cell>
        </row>
        <row r="196">
          <cell r="C196">
            <v>61040746002</v>
          </cell>
          <cell r="G196">
            <v>0</v>
          </cell>
        </row>
        <row r="197">
          <cell r="C197">
            <v>6104074600202</v>
          </cell>
          <cell r="G197">
            <v>0</v>
          </cell>
        </row>
        <row r="198">
          <cell r="B198" t="str">
            <v>Resultados por Tenencia de Inversiones</v>
          </cell>
          <cell r="C198">
            <v>610407460020201</v>
          </cell>
          <cell r="G198">
            <v>5.97</v>
          </cell>
        </row>
        <row r="199">
          <cell r="C199">
            <v>6104074600203</v>
          </cell>
          <cell r="G199">
            <v>0</v>
          </cell>
        </row>
        <row r="200">
          <cell r="B200" t="str">
            <v>Resultados por Tenencia de Inversiones</v>
          </cell>
          <cell r="C200">
            <v>610407460020301</v>
          </cell>
          <cell r="G200">
            <v>119.64</v>
          </cell>
        </row>
        <row r="201">
          <cell r="C201">
            <v>6104074600204</v>
          </cell>
          <cell r="G201">
            <v>0</v>
          </cell>
        </row>
        <row r="202">
          <cell r="B202" t="str">
            <v>Resultados por Tenencia de Inversiones</v>
          </cell>
          <cell r="C202">
            <v>610407460020401</v>
          </cell>
          <cell r="G202">
            <v>230.53</v>
          </cell>
        </row>
        <row r="203">
          <cell r="C203">
            <v>61040746004</v>
          </cell>
          <cell r="G203">
            <v>0</v>
          </cell>
        </row>
        <row r="204">
          <cell r="C204">
            <v>6104074600401</v>
          </cell>
          <cell r="G204">
            <v>0</v>
          </cell>
        </row>
        <row r="205">
          <cell r="B205" t="str">
            <v>Resultados por Tenencia de Inversiones</v>
          </cell>
          <cell r="C205">
            <v>610407460040101</v>
          </cell>
          <cell r="G205">
            <v>0.3</v>
          </cell>
        </row>
        <row r="206">
          <cell r="C206">
            <v>61040746005</v>
          </cell>
          <cell r="G206">
            <v>0</v>
          </cell>
        </row>
        <row r="207">
          <cell r="C207">
            <v>6104074600501</v>
          </cell>
          <cell r="G207">
            <v>0</v>
          </cell>
        </row>
        <row r="208">
          <cell r="B208" t="str">
            <v>Resultados por Tenencia de Inversiones</v>
          </cell>
          <cell r="C208">
            <v>610407460050101</v>
          </cell>
          <cell r="G208">
            <v>11040.54</v>
          </cell>
        </row>
        <row r="209">
          <cell r="C209">
            <v>61050</v>
          </cell>
          <cell r="G209">
            <v>0</v>
          </cell>
        </row>
        <row r="210">
          <cell r="C210">
            <v>61050758</v>
          </cell>
          <cell r="G210">
            <v>0</v>
          </cell>
        </row>
        <row r="211">
          <cell r="C211">
            <v>61050758002</v>
          </cell>
          <cell r="G211">
            <v>0</v>
          </cell>
        </row>
        <row r="212">
          <cell r="C212">
            <v>6105075800201</v>
          </cell>
          <cell r="G212">
            <v>0</v>
          </cell>
        </row>
        <row r="213">
          <cell r="B213" t="str">
            <v>Otros ingresos</v>
          </cell>
          <cell r="C213">
            <v>610507580020199</v>
          </cell>
          <cell r="G213">
            <v>143.81</v>
          </cell>
        </row>
        <row r="214">
          <cell r="C214">
            <v>61050758005</v>
          </cell>
          <cell r="G214">
            <v>0</v>
          </cell>
        </row>
        <row r="215">
          <cell r="C215">
            <v>6105075800501</v>
          </cell>
          <cell r="G215">
            <v>0</v>
          </cell>
        </row>
        <row r="216">
          <cell r="B216" t="str">
            <v>Otros ingresos</v>
          </cell>
          <cell r="C216">
            <v>610507580050101</v>
          </cell>
          <cell r="G216">
            <v>1640.37</v>
          </cell>
        </row>
        <row r="217">
          <cell r="C217">
            <v>7</v>
          </cell>
          <cell r="G217">
            <v>0</v>
          </cell>
        </row>
        <row r="218">
          <cell r="C218">
            <v>71</v>
          </cell>
          <cell r="G218">
            <v>0</v>
          </cell>
        </row>
        <row r="219">
          <cell r="C219">
            <v>71010</v>
          </cell>
          <cell r="G219">
            <v>0</v>
          </cell>
        </row>
        <row r="220">
          <cell r="C220">
            <v>71010701</v>
          </cell>
          <cell r="G220">
            <v>0</v>
          </cell>
        </row>
        <row r="221">
          <cell r="C221">
            <v>71010701005</v>
          </cell>
          <cell r="G221">
            <v>0</v>
          </cell>
        </row>
        <row r="222">
          <cell r="C222">
            <v>7101070100501</v>
          </cell>
          <cell r="G222">
            <v>0</v>
          </cell>
        </row>
        <row r="223">
          <cell r="B223" t="str">
            <v>Comisión por Administracion</v>
          </cell>
          <cell r="C223">
            <v>710107010050101</v>
          </cell>
          <cell r="G223">
            <v>136808.32000000001</v>
          </cell>
        </row>
        <row r="224">
          <cell r="C224">
            <v>71020</v>
          </cell>
          <cell r="G224">
            <v>0</v>
          </cell>
        </row>
        <row r="225">
          <cell r="C225">
            <v>71020707</v>
          </cell>
          <cell r="G225">
            <v>0</v>
          </cell>
        </row>
        <row r="226">
          <cell r="C226">
            <v>71020707001</v>
          </cell>
          <cell r="G226">
            <v>0</v>
          </cell>
        </row>
        <row r="227">
          <cell r="C227">
            <v>7102070700101</v>
          </cell>
          <cell r="G227">
            <v>0</v>
          </cell>
        </row>
        <row r="228">
          <cell r="B228" t="str">
            <v>Otros gastos operativos</v>
          </cell>
          <cell r="C228">
            <v>710207070010101</v>
          </cell>
          <cell r="G228">
            <v>383.16</v>
          </cell>
        </row>
        <row r="229">
          <cell r="C229">
            <v>71020707002</v>
          </cell>
          <cell r="G229">
            <v>0</v>
          </cell>
        </row>
        <row r="230">
          <cell r="C230">
            <v>7102070700202</v>
          </cell>
          <cell r="G230">
            <v>0</v>
          </cell>
        </row>
        <row r="231">
          <cell r="B231" t="str">
            <v>Otros gastos operativos</v>
          </cell>
          <cell r="C231">
            <v>710207070020201</v>
          </cell>
          <cell r="G231">
            <v>180.23</v>
          </cell>
        </row>
        <row r="232">
          <cell r="C232">
            <v>7102070700203</v>
          </cell>
          <cell r="G232">
            <v>0</v>
          </cell>
        </row>
        <row r="233">
          <cell r="B233" t="str">
            <v>Otros gastos operativos</v>
          </cell>
          <cell r="C233">
            <v>710207070020301</v>
          </cell>
          <cell r="G233">
            <v>5749.07</v>
          </cell>
        </row>
        <row r="234">
          <cell r="C234">
            <v>71020707004</v>
          </cell>
          <cell r="G234">
            <v>0</v>
          </cell>
        </row>
        <row r="235">
          <cell r="C235">
            <v>7102070700401</v>
          </cell>
          <cell r="G235">
            <v>0</v>
          </cell>
        </row>
        <row r="236">
          <cell r="B236" t="str">
            <v>Otros gastos operativos</v>
          </cell>
          <cell r="C236">
            <v>710207070040101</v>
          </cell>
          <cell r="G236">
            <v>34.21</v>
          </cell>
        </row>
        <row r="237">
          <cell r="C237">
            <v>71030</v>
          </cell>
          <cell r="G237">
            <v>0</v>
          </cell>
        </row>
        <row r="238">
          <cell r="C238">
            <v>71030719</v>
          </cell>
          <cell r="G238">
            <v>0</v>
          </cell>
        </row>
        <row r="239">
          <cell r="C239">
            <v>71030719002</v>
          </cell>
          <cell r="G239">
            <v>0</v>
          </cell>
        </row>
        <row r="240">
          <cell r="C240">
            <v>7103071900202</v>
          </cell>
          <cell r="G240">
            <v>0</v>
          </cell>
        </row>
        <row r="241">
          <cell r="B241" t="str">
            <v>Otros gastos operativos</v>
          </cell>
          <cell r="C241">
            <v>710307190020201</v>
          </cell>
          <cell r="G241">
            <v>7.0000000000000007E-2</v>
          </cell>
        </row>
        <row r="242">
          <cell r="C242">
            <v>7103071900203</v>
          </cell>
          <cell r="G242">
            <v>0</v>
          </cell>
        </row>
        <row r="243">
          <cell r="B243" t="str">
            <v>Otros gastos operativos</v>
          </cell>
          <cell r="C243">
            <v>710307190020301</v>
          </cell>
          <cell r="G243">
            <v>14.28</v>
          </cell>
        </row>
        <row r="244">
          <cell r="C244">
            <v>7103071900204</v>
          </cell>
          <cell r="G244">
            <v>0</v>
          </cell>
        </row>
        <row r="245">
          <cell r="B245" t="str">
            <v>Otros gastos operativos</v>
          </cell>
          <cell r="C245">
            <v>710307190020401</v>
          </cell>
          <cell r="G245">
            <v>156.72</v>
          </cell>
        </row>
        <row r="246">
          <cell r="C246">
            <v>71030719005</v>
          </cell>
          <cell r="G246">
            <v>0</v>
          </cell>
        </row>
        <row r="247">
          <cell r="C247">
            <v>7103071900501</v>
          </cell>
          <cell r="G247">
            <v>0</v>
          </cell>
        </row>
        <row r="248">
          <cell r="B248" t="str">
            <v>Otros gastos operativos</v>
          </cell>
          <cell r="C248">
            <v>710307190050101</v>
          </cell>
          <cell r="G248">
            <v>76.61</v>
          </cell>
        </row>
        <row r="249">
          <cell r="C249">
            <v>71040</v>
          </cell>
          <cell r="G249">
            <v>0</v>
          </cell>
        </row>
        <row r="250">
          <cell r="C250">
            <v>71040733</v>
          </cell>
          <cell r="G250">
            <v>0</v>
          </cell>
        </row>
        <row r="251">
          <cell r="C251">
            <v>71040733003</v>
          </cell>
          <cell r="G251">
            <v>0</v>
          </cell>
        </row>
        <row r="252">
          <cell r="C252">
            <v>7104073300335</v>
          </cell>
          <cell r="G252">
            <v>0</v>
          </cell>
        </row>
        <row r="253">
          <cell r="B253" t="str">
            <v>Otros gastos operativos</v>
          </cell>
          <cell r="C253">
            <v>710407330033501</v>
          </cell>
          <cell r="G253">
            <v>0.01</v>
          </cell>
        </row>
        <row r="254">
          <cell r="B254" t="str">
            <v>Otros gastos operativos</v>
          </cell>
          <cell r="C254">
            <v>710407330033599</v>
          </cell>
          <cell r="G254">
            <v>38660.76</v>
          </cell>
        </row>
        <row r="255">
          <cell r="C255">
            <v>71040733047</v>
          </cell>
          <cell r="G255">
            <v>0</v>
          </cell>
        </row>
        <row r="256">
          <cell r="C256">
            <v>7104073304701</v>
          </cell>
          <cell r="G256">
            <v>0</v>
          </cell>
        </row>
        <row r="257">
          <cell r="B257" t="str">
            <v>Otros gastos operativos</v>
          </cell>
          <cell r="C257">
            <v>710407330470101</v>
          </cell>
          <cell r="G257">
            <v>2122.06</v>
          </cell>
        </row>
        <row r="258">
          <cell r="C258">
            <v>71040735</v>
          </cell>
          <cell r="G258">
            <v>0</v>
          </cell>
        </row>
        <row r="259">
          <cell r="C259">
            <v>71040735003</v>
          </cell>
          <cell r="G259">
            <v>0</v>
          </cell>
        </row>
        <row r="260">
          <cell r="C260">
            <v>7104073500302</v>
          </cell>
          <cell r="G260">
            <v>0</v>
          </cell>
        </row>
        <row r="261">
          <cell r="B261" t="str">
            <v>Otros gastos operativos</v>
          </cell>
          <cell r="C261">
            <v>710407350030201</v>
          </cell>
          <cell r="G261">
            <v>81.63</v>
          </cell>
        </row>
        <row r="262">
          <cell r="C262">
            <v>7104073500303</v>
          </cell>
          <cell r="G262">
            <v>0</v>
          </cell>
        </row>
        <row r="263">
          <cell r="B263" t="str">
            <v>Otros gastos operativos</v>
          </cell>
          <cell r="C263">
            <v>710407350030301</v>
          </cell>
          <cell r="G263">
            <v>109.04</v>
          </cell>
        </row>
        <row r="264">
          <cell r="C264">
            <v>7104073500304</v>
          </cell>
          <cell r="G264">
            <v>0</v>
          </cell>
        </row>
        <row r="265">
          <cell r="B265" t="str">
            <v>Otros gastos operativos</v>
          </cell>
          <cell r="C265">
            <v>710407350030401</v>
          </cell>
          <cell r="G265">
            <v>86.82</v>
          </cell>
        </row>
        <row r="266">
          <cell r="C266">
            <v>71040735004</v>
          </cell>
          <cell r="G266">
            <v>0</v>
          </cell>
        </row>
        <row r="267">
          <cell r="C267">
            <v>7104073500403</v>
          </cell>
          <cell r="G267">
            <v>0</v>
          </cell>
        </row>
        <row r="268">
          <cell r="B268" t="str">
            <v>Comisión por Administracion</v>
          </cell>
          <cell r="C268">
            <v>710407350040301</v>
          </cell>
          <cell r="G268">
            <v>315</v>
          </cell>
        </row>
        <row r="269">
          <cell r="C269">
            <v>71040737</v>
          </cell>
        </row>
        <row r="270">
          <cell r="C270">
            <v>71040737001</v>
          </cell>
        </row>
        <row r="271">
          <cell r="C271">
            <v>7104073700101</v>
          </cell>
        </row>
        <row r="272">
          <cell r="B272" t="str">
            <v>Otros gastos operativos</v>
          </cell>
          <cell r="C272">
            <v>710407370010101</v>
          </cell>
          <cell r="G272">
            <v>8805.94</v>
          </cell>
        </row>
        <row r="275">
          <cell r="G275">
            <v>20572830.38000001</v>
          </cell>
        </row>
        <row r="276">
          <cell r="G276">
            <v>46306.64</v>
          </cell>
        </row>
        <row r="277">
          <cell r="G277">
            <v>20526111.039999999</v>
          </cell>
        </row>
        <row r="278">
          <cell r="G278">
            <v>0</v>
          </cell>
        </row>
        <row r="279">
          <cell r="G279">
            <v>732715.94000000041</v>
          </cell>
        </row>
        <row r="280">
          <cell r="G280">
            <v>193583.93000000005</v>
          </cell>
        </row>
        <row r="281">
          <cell r="G281">
            <v>539132.01000000036</v>
          </cell>
        </row>
        <row r="283">
          <cell r="G283">
            <v>637.40000000968575</v>
          </cell>
        </row>
        <row r="284">
          <cell r="G284">
            <v>224.69999999999709</v>
          </cell>
        </row>
        <row r="285">
          <cell r="G285">
            <v>0</v>
          </cell>
        </row>
        <row r="287">
          <cell r="G287">
            <v>0</v>
          </cell>
        </row>
      </sheetData>
      <sheetData sheetId="2" refreshError="1"/>
      <sheetData sheetId="3">
        <row r="17">
          <cell r="E17">
            <v>1087140.55</v>
          </cell>
          <cell r="F17">
            <v>491389.28</v>
          </cell>
        </row>
        <row r="21">
          <cell r="E21">
            <v>0</v>
          </cell>
        </row>
        <row r="32">
          <cell r="E32">
            <v>0</v>
          </cell>
        </row>
        <row r="34">
          <cell r="E34">
            <v>-46306.64</v>
          </cell>
          <cell r="F34">
            <v>-10060.11</v>
          </cell>
        </row>
      </sheetData>
      <sheetData sheetId="4">
        <row r="17">
          <cell r="G17">
            <v>246338.98</v>
          </cell>
        </row>
        <row r="21">
          <cell r="F21">
            <v>732715.94000000041</v>
          </cell>
          <cell r="G21">
            <v>246338.98</v>
          </cell>
        </row>
        <row r="25">
          <cell r="G25">
            <v>-38873.85</v>
          </cell>
        </row>
        <row r="26">
          <cell r="G26">
            <v>-7243.9</v>
          </cell>
        </row>
        <row r="30">
          <cell r="G30">
            <v>-46117.75</v>
          </cell>
        </row>
      </sheetData>
      <sheetData sheetId="5">
        <row r="22">
          <cell r="I22">
            <v>20526111.039999999</v>
          </cell>
        </row>
      </sheetData>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B3152-1711-4916-9E6B-D314A4B71DAD}">
  <sheetPr>
    <tabColor theme="4" tint="-0.249977111117893"/>
  </sheetPr>
  <dimension ref="B8:K52"/>
  <sheetViews>
    <sheetView showGridLines="0" tabSelected="1" topLeftCell="A18" zoomScale="80" zoomScaleNormal="80" workbookViewId="0">
      <selection activeCell="H40" sqref="H40"/>
    </sheetView>
  </sheetViews>
  <sheetFormatPr baseColWidth="10" defaultColWidth="11.44140625" defaultRowHeight="15.6" x14ac:dyDescent="0.3"/>
  <cols>
    <col min="1" max="1" width="3.33203125" style="2" customWidth="1"/>
    <col min="2" max="2" width="41.6640625" style="2" customWidth="1"/>
    <col min="3" max="3" width="19.5546875" style="2" customWidth="1"/>
    <col min="4" max="4" width="21.109375" style="3" customWidth="1"/>
    <col min="5" max="5" width="21.88671875" style="2" customWidth="1"/>
    <col min="6" max="6" width="21.33203125" style="2" customWidth="1"/>
    <col min="7" max="7" width="18.33203125" style="2" bestFit="1" customWidth="1"/>
    <col min="8" max="8" width="18.88671875" style="2" bestFit="1" customWidth="1"/>
    <col min="9" max="9" width="16.6640625" style="2" customWidth="1"/>
    <col min="10" max="11" width="18.88671875" style="2" bestFit="1" customWidth="1"/>
    <col min="12" max="12" width="13.5546875" style="2" bestFit="1" customWidth="1"/>
    <col min="13" max="16384" width="11.44140625" style="2"/>
  </cols>
  <sheetData>
    <row r="8" spans="2:6" x14ac:dyDescent="0.3">
      <c r="B8" s="1"/>
      <c r="F8" s="4"/>
    </row>
    <row r="9" spans="2:6" ht="15.6" customHeight="1" x14ac:dyDescent="0.3">
      <c r="B9" s="268" t="s">
        <v>2</v>
      </c>
      <c r="C9" s="268"/>
      <c r="D9" s="268"/>
      <c r="E9" s="268"/>
      <c r="F9" s="268"/>
    </row>
    <row r="10" spans="2:6" ht="15.6" customHeight="1" x14ac:dyDescent="0.3">
      <c r="B10" s="268" t="s">
        <v>3</v>
      </c>
      <c r="C10" s="268"/>
      <c r="D10" s="268"/>
      <c r="E10" s="268"/>
      <c r="F10" s="268"/>
    </row>
    <row r="11" spans="2:6" x14ac:dyDescent="0.3">
      <c r="B11" s="5" t="s">
        <v>73</v>
      </c>
      <c r="C11" s="5"/>
      <c r="D11" s="6"/>
      <c r="E11" s="5"/>
      <c r="F11" s="5"/>
    </row>
    <row r="12" spans="2:6" x14ac:dyDescent="0.3">
      <c r="B12" s="7" t="s">
        <v>64</v>
      </c>
      <c r="C12" s="5"/>
      <c r="D12" s="6"/>
      <c r="E12" s="5"/>
      <c r="F12" s="5"/>
    </row>
    <row r="13" spans="2:6" ht="15.6" customHeight="1" x14ac:dyDescent="0.3">
      <c r="B13" s="269" t="s">
        <v>4</v>
      </c>
      <c r="C13" s="269"/>
      <c r="D13" s="269"/>
      <c r="E13" s="269"/>
      <c r="F13" s="269"/>
    </row>
    <row r="15" spans="2:6" ht="15.6" customHeight="1" x14ac:dyDescent="0.3">
      <c r="B15" s="270" t="s">
        <v>5</v>
      </c>
      <c r="C15" s="271"/>
      <c r="D15" s="271"/>
      <c r="E15" s="9">
        <v>45930</v>
      </c>
      <c r="F15" s="9">
        <v>45657</v>
      </c>
    </row>
    <row r="16" spans="2:6" x14ac:dyDescent="0.3">
      <c r="B16" s="10"/>
      <c r="C16" s="11"/>
      <c r="D16" s="12"/>
      <c r="E16" s="13"/>
      <c r="F16" s="13"/>
    </row>
    <row r="17" spans="2:11" x14ac:dyDescent="0.3">
      <c r="B17" s="14" t="s">
        <v>6</v>
      </c>
      <c r="D17" s="15" t="s">
        <v>7</v>
      </c>
      <c r="E17" s="154">
        <v>1087140.55</v>
      </c>
      <c r="F17" s="154">
        <v>491389.28</v>
      </c>
      <c r="G17" s="16"/>
      <c r="H17" s="17"/>
      <c r="I17" s="16"/>
    </row>
    <row r="18" spans="2:11" x14ac:dyDescent="0.3">
      <c r="B18" s="14"/>
      <c r="C18" s="18"/>
      <c r="D18" s="19"/>
      <c r="E18" s="154"/>
      <c r="F18" s="154"/>
      <c r="H18" s="20"/>
      <c r="I18" s="20"/>
    </row>
    <row r="19" spans="2:11" hidden="1" x14ac:dyDescent="0.3">
      <c r="B19" s="14" t="s">
        <v>8</v>
      </c>
      <c r="C19" s="18"/>
      <c r="D19" s="19"/>
      <c r="E19" s="154" t="e">
        <v>#VALUE!</v>
      </c>
      <c r="F19" s="154">
        <v>0</v>
      </c>
      <c r="G19" s="21"/>
      <c r="H19" s="20"/>
      <c r="I19" s="20"/>
    </row>
    <row r="20" spans="2:11" hidden="1" x14ac:dyDescent="0.3">
      <c r="B20" s="22"/>
      <c r="C20" s="23"/>
      <c r="D20" s="15"/>
      <c r="E20" s="154"/>
      <c r="F20" s="154"/>
      <c r="H20" s="24"/>
    </row>
    <row r="21" spans="2:11" x14ac:dyDescent="0.3">
      <c r="B21" s="14" t="s">
        <v>8</v>
      </c>
      <c r="C21" s="150"/>
      <c r="D21" s="15" t="s">
        <v>69</v>
      </c>
      <c r="E21" s="154">
        <v>0</v>
      </c>
      <c r="F21" s="154">
        <v>0</v>
      </c>
      <c r="H21" s="24"/>
    </row>
    <row r="22" spans="2:11" x14ac:dyDescent="0.3">
      <c r="B22" s="22"/>
      <c r="C22" s="23"/>
      <c r="D22" s="15"/>
      <c r="E22" s="154"/>
      <c r="F22" s="154"/>
      <c r="H22" s="24"/>
      <c r="I22" s="52"/>
      <c r="J22" s="52"/>
      <c r="K22" s="52"/>
    </row>
    <row r="23" spans="2:11" x14ac:dyDescent="0.3">
      <c r="B23" s="14" t="s">
        <v>0</v>
      </c>
      <c r="C23" s="18"/>
      <c r="D23" s="15" t="s">
        <v>9</v>
      </c>
      <c r="E23" s="154">
        <v>15866372.100000035</v>
      </c>
      <c r="F23" s="154">
        <v>8284279.5700000003</v>
      </c>
      <c r="G23" s="25"/>
      <c r="H23" s="24"/>
      <c r="I23" s="24"/>
      <c r="J23" s="24"/>
      <c r="K23" s="171"/>
    </row>
    <row r="24" spans="2:11" x14ac:dyDescent="0.3">
      <c r="B24" s="14"/>
      <c r="C24" s="18"/>
      <c r="D24" s="15"/>
      <c r="E24" s="154"/>
      <c r="F24" s="154"/>
      <c r="G24" s="25"/>
      <c r="H24" s="24"/>
      <c r="I24" s="24"/>
      <c r="J24" s="24"/>
      <c r="K24" s="171"/>
    </row>
    <row r="25" spans="2:11" x14ac:dyDescent="0.3">
      <c r="B25" s="14" t="s">
        <v>10</v>
      </c>
      <c r="C25" s="18"/>
      <c r="D25" s="15" t="s">
        <v>9</v>
      </c>
      <c r="E25" s="154">
        <v>3619317.7299999781</v>
      </c>
      <c r="F25" s="155">
        <v>2463300.58</v>
      </c>
      <c r="G25" s="25"/>
      <c r="H25" s="24"/>
      <c r="I25" s="174"/>
      <c r="J25" s="172"/>
      <c r="K25" s="172"/>
    </row>
    <row r="26" spans="2:11" x14ac:dyDescent="0.3">
      <c r="B26" s="14"/>
      <c r="C26" s="18"/>
      <c r="D26" s="19"/>
      <c r="E26" s="154"/>
      <c r="F26" s="154"/>
      <c r="G26" s="24"/>
      <c r="H26" s="17"/>
      <c r="I26" s="24"/>
    </row>
    <row r="27" spans="2:11" x14ac:dyDescent="0.3">
      <c r="B27" s="22" t="s">
        <v>11</v>
      </c>
      <c r="C27" s="1"/>
      <c r="D27" s="26"/>
      <c r="E27" s="156">
        <v>20572830.380000014</v>
      </c>
      <c r="F27" s="156">
        <v>11238969.43</v>
      </c>
      <c r="G27" s="21">
        <v>0</v>
      </c>
      <c r="H27" s="16"/>
    </row>
    <row r="28" spans="2:11" x14ac:dyDescent="0.3">
      <c r="B28" s="22"/>
      <c r="C28" s="27"/>
      <c r="D28" s="28"/>
      <c r="E28" s="154"/>
      <c r="F28" s="154"/>
      <c r="H28" s="24"/>
    </row>
    <row r="29" spans="2:11" hidden="1" x14ac:dyDescent="0.3">
      <c r="B29" s="22"/>
      <c r="C29" s="27"/>
      <c r="D29" s="28"/>
      <c r="E29" s="154"/>
      <c r="F29" s="154"/>
      <c r="H29" s="29"/>
    </row>
    <row r="30" spans="2:11" hidden="1" x14ac:dyDescent="0.3">
      <c r="B30" s="14" t="s">
        <v>12</v>
      </c>
      <c r="C30" s="30"/>
      <c r="D30" s="31" t="s">
        <v>13</v>
      </c>
      <c r="E30" s="154" t="e">
        <v>#VALUE!</v>
      </c>
      <c r="F30" s="154">
        <v>0</v>
      </c>
      <c r="G30" s="24"/>
      <c r="H30" s="32"/>
    </row>
    <row r="31" spans="2:11" x14ac:dyDescent="0.3">
      <c r="B31" s="14"/>
      <c r="C31" s="18"/>
      <c r="D31" s="31"/>
      <c r="E31" s="154"/>
      <c r="F31" s="154"/>
      <c r="G31" s="24"/>
      <c r="H31" s="29"/>
    </row>
    <row r="32" spans="2:11" x14ac:dyDescent="0.3">
      <c r="B32" s="14" t="s">
        <v>12</v>
      </c>
      <c r="C32" s="150"/>
      <c r="D32" s="31" t="s">
        <v>15</v>
      </c>
      <c r="E32" s="154">
        <v>0</v>
      </c>
      <c r="F32" s="154">
        <v>0</v>
      </c>
      <c r="G32" s="21"/>
      <c r="H32" s="24"/>
      <c r="I32" s="24"/>
    </row>
    <row r="33" spans="2:11" x14ac:dyDescent="0.3">
      <c r="B33" s="22"/>
      <c r="C33" s="18"/>
      <c r="D33" s="31"/>
      <c r="E33" s="154"/>
      <c r="F33" s="154"/>
      <c r="H33" s="20"/>
      <c r="I33" s="24"/>
    </row>
    <row r="34" spans="2:11" x14ac:dyDescent="0.3">
      <c r="B34" s="14" t="s">
        <v>14</v>
      </c>
      <c r="C34" s="150"/>
      <c r="D34" s="31" t="s">
        <v>70</v>
      </c>
      <c r="E34" s="154">
        <v>-46306.64</v>
      </c>
      <c r="F34" s="154">
        <v>-10060.11</v>
      </c>
      <c r="H34" s="20"/>
      <c r="I34" s="24"/>
    </row>
    <row r="35" spans="2:11" x14ac:dyDescent="0.3">
      <c r="B35" s="14"/>
      <c r="C35" s="18"/>
      <c r="D35" s="28"/>
      <c r="E35" s="154"/>
      <c r="F35" s="154"/>
      <c r="H35" s="33"/>
      <c r="I35" s="174"/>
    </row>
    <row r="36" spans="2:11" hidden="1" x14ac:dyDescent="0.3">
      <c r="B36" s="14" t="s">
        <v>16</v>
      </c>
      <c r="C36" s="18"/>
      <c r="D36" s="28"/>
      <c r="E36" s="154" t="e">
        <v>#VALUE!</v>
      </c>
      <c r="F36" s="154">
        <v>0</v>
      </c>
      <c r="H36" s="33"/>
    </row>
    <row r="37" spans="2:11" x14ac:dyDescent="0.3">
      <c r="B37" s="14" t="s">
        <v>71</v>
      </c>
      <c r="C37" s="18"/>
      <c r="D37" s="15" t="s">
        <v>9</v>
      </c>
      <c r="E37" s="154">
        <v>0</v>
      </c>
      <c r="F37" s="154">
        <v>-39754.870000000003</v>
      </c>
      <c r="H37" s="33"/>
    </row>
    <row r="38" spans="2:11" x14ac:dyDescent="0.3">
      <c r="B38" s="22"/>
      <c r="C38" s="18"/>
      <c r="D38" s="28"/>
      <c r="E38" s="154"/>
      <c r="F38" s="154"/>
      <c r="G38" s="34"/>
      <c r="H38" s="17"/>
      <c r="I38" s="16"/>
    </row>
    <row r="39" spans="2:11" x14ac:dyDescent="0.3">
      <c r="B39" s="22" t="s">
        <v>17</v>
      </c>
      <c r="C39" s="27"/>
      <c r="D39" s="28"/>
      <c r="E39" s="156">
        <v>20526523.740000013</v>
      </c>
      <c r="F39" s="156">
        <v>11189154.450000001</v>
      </c>
      <c r="G39" s="29">
        <v>0</v>
      </c>
      <c r="H39" s="146"/>
      <c r="I39" s="35"/>
      <c r="J39" s="16"/>
    </row>
    <row r="40" spans="2:11" x14ac:dyDescent="0.3">
      <c r="B40" s="22" t="s">
        <v>18</v>
      </c>
      <c r="C40" s="23"/>
      <c r="D40" s="31"/>
      <c r="E40" s="157">
        <v>18536.882976679786</v>
      </c>
      <c r="F40" s="156">
        <v>10644.476583235823</v>
      </c>
      <c r="H40" s="17"/>
      <c r="I40" s="21"/>
      <c r="J40" s="16"/>
      <c r="K40" s="16"/>
    </row>
    <row r="41" spans="2:11" x14ac:dyDescent="0.3">
      <c r="B41" s="36" t="s">
        <v>19</v>
      </c>
      <c r="C41" s="37"/>
      <c r="D41" s="38"/>
      <c r="E41" s="149">
        <v>1107.3341600000001</v>
      </c>
      <c r="F41" s="149">
        <v>1051.17</v>
      </c>
      <c r="H41" s="20"/>
      <c r="I41" s="25"/>
      <c r="J41" s="171"/>
    </row>
    <row r="42" spans="2:11" x14ac:dyDescent="0.3">
      <c r="B42" s="39"/>
      <c r="C42" s="40"/>
      <c r="D42" s="41"/>
      <c r="E42" s="147"/>
      <c r="F42" s="42"/>
      <c r="G42" s="43"/>
      <c r="H42" s="44"/>
      <c r="K42" s="16"/>
    </row>
    <row r="43" spans="2:11" ht="15.6" customHeight="1" x14ac:dyDescent="0.3">
      <c r="B43" s="272" t="s">
        <v>20</v>
      </c>
      <c r="C43" s="272"/>
      <c r="D43" s="272"/>
      <c r="E43" s="272"/>
      <c r="F43" s="272"/>
      <c r="G43" s="46"/>
      <c r="H43" s="46"/>
      <c r="I43" s="175"/>
      <c r="J43" s="171"/>
    </row>
    <row r="44" spans="2:11" x14ac:dyDescent="0.3">
      <c r="E44" s="47"/>
      <c r="F44" s="47"/>
      <c r="G44" s="46"/>
      <c r="H44" s="46"/>
      <c r="I44" s="46"/>
      <c r="J44" s="16"/>
      <c r="K44" s="16"/>
    </row>
    <row r="45" spans="2:11" x14ac:dyDescent="0.3">
      <c r="B45" s="48" t="s">
        <v>21</v>
      </c>
      <c r="E45" s="47"/>
      <c r="F45" s="170"/>
      <c r="J45" s="173"/>
      <c r="K45" s="173"/>
    </row>
    <row r="46" spans="2:11" x14ac:dyDescent="0.3">
      <c r="B46" s="48"/>
      <c r="E46" s="16"/>
      <c r="F46" s="32"/>
    </row>
    <row r="47" spans="2:11" x14ac:dyDescent="0.3">
      <c r="B47" s="48"/>
      <c r="E47" s="25"/>
      <c r="F47" s="32"/>
      <c r="J47" s="16"/>
    </row>
    <row r="48" spans="2:11" x14ac:dyDescent="0.3">
      <c r="B48" s="48"/>
      <c r="E48" s="16"/>
      <c r="F48" s="32"/>
    </row>
    <row r="49" spans="2:6" s="50" customFormat="1" x14ac:dyDescent="0.3">
      <c r="B49" s="49" t="s">
        <v>66</v>
      </c>
      <c r="C49" s="49"/>
      <c r="D49" s="144" t="s">
        <v>77</v>
      </c>
      <c r="F49" s="50" t="s">
        <v>65</v>
      </c>
    </row>
    <row r="50" spans="2:6" s="52" customFormat="1" ht="15.6" customHeight="1" x14ac:dyDescent="0.3">
      <c r="B50" s="51" t="s">
        <v>22</v>
      </c>
      <c r="C50" s="51"/>
      <c r="D50" s="51" t="s">
        <v>22</v>
      </c>
      <c r="F50" s="51" t="s">
        <v>23</v>
      </c>
    </row>
    <row r="51" spans="2:6" s="3" customFormat="1" x14ac:dyDescent="0.3">
      <c r="B51" s="53"/>
      <c r="D51" s="53"/>
      <c r="F51" s="53"/>
    </row>
    <row r="52" spans="2:6" s="3" customFormat="1" x14ac:dyDescent="0.3">
      <c r="B52" s="53"/>
      <c r="C52" s="53"/>
      <c r="D52" s="53"/>
      <c r="E52" s="53"/>
      <c r="F52" s="53"/>
    </row>
  </sheetData>
  <mergeCells count="5">
    <mergeCell ref="B9:F9"/>
    <mergeCell ref="B10:F10"/>
    <mergeCell ref="B13:F13"/>
    <mergeCell ref="B15:D15"/>
    <mergeCell ref="B43:F43"/>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54D6-056B-41FA-AB32-3BB71882F6FA}">
  <sheetPr>
    <tabColor theme="4" tint="-0.249977111117893"/>
  </sheetPr>
  <dimension ref="A1:K42"/>
  <sheetViews>
    <sheetView showGridLines="0" topLeftCell="A13" zoomScale="70" zoomScaleNormal="70" workbookViewId="0">
      <selection activeCell="H40" sqref="H40"/>
    </sheetView>
  </sheetViews>
  <sheetFormatPr baseColWidth="10" defaultColWidth="11.44140625" defaultRowHeight="15.6" x14ac:dyDescent="0.3"/>
  <cols>
    <col min="1" max="1" width="2" style="2" customWidth="1"/>
    <col min="2" max="2" width="59" style="2" customWidth="1"/>
    <col min="3" max="3" width="13.109375" style="2" customWidth="1"/>
    <col min="4" max="4" width="15.44140625" style="2" customWidth="1"/>
    <col min="5" max="5" width="5.6640625" style="2" customWidth="1"/>
    <col min="6" max="6" width="21.5546875" style="2" customWidth="1"/>
    <col min="7" max="7" width="20" style="2" customWidth="1"/>
    <col min="8" max="9" width="17.88671875" style="2" bestFit="1" customWidth="1"/>
    <col min="10" max="10" width="17.33203125" style="2" bestFit="1" customWidth="1"/>
    <col min="11" max="11" width="18.33203125" style="2" bestFit="1" customWidth="1"/>
    <col min="12" max="16384" width="11.44140625" style="2"/>
  </cols>
  <sheetData>
    <row r="1" spans="2:11" x14ac:dyDescent="0.3">
      <c r="D1" s="3"/>
    </row>
    <row r="2" spans="2:11" x14ac:dyDescent="0.3">
      <c r="D2" s="3"/>
    </row>
    <row r="3" spans="2:11" x14ac:dyDescent="0.3">
      <c r="D3" s="3"/>
    </row>
    <row r="4" spans="2:11" x14ac:dyDescent="0.3">
      <c r="D4" s="3"/>
    </row>
    <row r="5" spans="2:11" x14ac:dyDescent="0.3">
      <c r="D5" s="3"/>
    </row>
    <row r="6" spans="2:11" x14ac:dyDescent="0.3">
      <c r="D6" s="3"/>
    </row>
    <row r="7" spans="2:11" x14ac:dyDescent="0.3">
      <c r="D7" s="3"/>
    </row>
    <row r="8" spans="2:11" x14ac:dyDescent="0.3">
      <c r="B8" s="54"/>
      <c r="C8" s="55"/>
      <c r="D8" s="55"/>
      <c r="E8" s="55"/>
      <c r="F8" s="55"/>
      <c r="G8" s="4" t="s">
        <v>1</v>
      </c>
      <c r="H8" s="56"/>
      <c r="I8" s="56"/>
      <c r="J8" s="16"/>
    </row>
    <row r="9" spans="2:11" x14ac:dyDescent="0.3">
      <c r="B9" s="268" t="s">
        <v>2</v>
      </c>
      <c r="C9" s="268"/>
      <c r="D9" s="268"/>
      <c r="E9" s="268"/>
      <c r="F9" s="268"/>
      <c r="G9" s="268"/>
      <c r="H9" s="56"/>
      <c r="I9" s="56"/>
      <c r="J9" s="56"/>
    </row>
    <row r="10" spans="2:11" x14ac:dyDescent="0.3">
      <c r="B10" s="268" t="s">
        <v>24</v>
      </c>
      <c r="C10" s="268"/>
      <c r="D10" s="268"/>
      <c r="E10" s="268"/>
      <c r="F10" s="268"/>
      <c r="G10" s="268"/>
      <c r="H10" s="56"/>
      <c r="I10" s="56"/>
      <c r="J10" s="56"/>
    </row>
    <row r="11" spans="2:11" x14ac:dyDescent="0.3">
      <c r="B11" s="5" t="s">
        <v>73</v>
      </c>
      <c r="C11" s="5"/>
      <c r="D11" s="5"/>
      <c r="E11" s="5"/>
      <c r="F11" s="5"/>
      <c r="G11" s="5"/>
      <c r="H11" s="5"/>
      <c r="I11" s="5"/>
      <c r="J11" s="5"/>
      <c r="K11" s="5"/>
    </row>
    <row r="12" spans="2:11" x14ac:dyDescent="0.3">
      <c r="B12" s="7" t="s">
        <v>74</v>
      </c>
      <c r="C12" s="5"/>
      <c r="D12" s="5"/>
      <c r="E12" s="5"/>
      <c r="F12" s="5"/>
      <c r="G12" s="5"/>
      <c r="H12" s="5"/>
      <c r="I12" s="5"/>
      <c r="J12" s="5"/>
      <c r="K12" s="5"/>
    </row>
    <row r="13" spans="2:11" x14ac:dyDescent="0.3">
      <c r="B13" s="269" t="s">
        <v>4</v>
      </c>
      <c r="C13" s="269"/>
      <c r="D13" s="269"/>
      <c r="E13" s="269"/>
      <c r="F13" s="269"/>
      <c r="G13" s="57"/>
      <c r="H13" s="5"/>
      <c r="I13" s="5"/>
    </row>
    <row r="14" spans="2:11" x14ac:dyDescent="0.3">
      <c r="B14" s="273"/>
      <c r="C14" s="273"/>
      <c r="D14" s="273"/>
      <c r="E14" s="273"/>
      <c r="F14" s="273"/>
      <c r="G14" s="273"/>
      <c r="H14" s="5"/>
      <c r="I14" s="5"/>
    </row>
    <row r="15" spans="2:11" x14ac:dyDescent="0.3">
      <c r="B15" s="58" t="s">
        <v>25</v>
      </c>
      <c r="C15" s="59"/>
      <c r="D15" s="59"/>
      <c r="E15" s="60"/>
      <c r="F15" s="61">
        <v>45930</v>
      </c>
      <c r="G15" s="61">
        <v>45565</v>
      </c>
      <c r="H15" s="52"/>
    </row>
    <row r="16" spans="2:11" x14ac:dyDescent="0.3">
      <c r="B16" s="62"/>
      <c r="C16" s="44"/>
      <c r="D16" s="44"/>
      <c r="E16" s="63"/>
      <c r="F16" s="64"/>
      <c r="G16" s="64"/>
      <c r="H16" s="52"/>
    </row>
    <row r="17" spans="1:11" x14ac:dyDescent="0.3">
      <c r="A17" s="65"/>
      <c r="B17" s="66" t="s">
        <v>26</v>
      </c>
      <c r="C17" s="1"/>
      <c r="D17" s="52" t="s">
        <v>27</v>
      </c>
      <c r="E17" s="67"/>
      <c r="F17" s="158">
        <v>730931.76000000036</v>
      </c>
      <c r="G17" s="159">
        <v>246338.98</v>
      </c>
      <c r="H17" s="68"/>
    </row>
    <row r="18" spans="1:11" x14ac:dyDescent="0.3">
      <c r="A18" s="65"/>
      <c r="B18" s="66" t="s">
        <v>28</v>
      </c>
      <c r="C18" s="69"/>
      <c r="D18" s="70"/>
      <c r="E18" s="67"/>
      <c r="F18" s="158">
        <v>0</v>
      </c>
      <c r="G18" s="158">
        <v>0</v>
      </c>
      <c r="H18" s="68"/>
      <c r="I18" s="71"/>
    </row>
    <row r="19" spans="1:11" x14ac:dyDescent="0.3">
      <c r="A19" s="65"/>
      <c r="B19" s="72" t="s">
        <v>29</v>
      </c>
      <c r="C19" s="73"/>
      <c r="D19" s="74" t="s">
        <v>30</v>
      </c>
      <c r="E19" s="67"/>
      <c r="F19" s="158">
        <v>1784.1799999999998</v>
      </c>
      <c r="G19" s="158">
        <v>0</v>
      </c>
      <c r="H19" s="20"/>
      <c r="I19" s="71"/>
    </row>
    <row r="20" spans="1:11" x14ac:dyDescent="0.3">
      <c r="A20" s="65"/>
      <c r="B20" s="72"/>
      <c r="C20" s="73"/>
      <c r="D20" s="75"/>
      <c r="E20" s="67"/>
      <c r="F20" s="158"/>
      <c r="G20" s="158"/>
      <c r="I20" s="71"/>
    </row>
    <row r="21" spans="1:11" s="1" customFormat="1" x14ac:dyDescent="0.3">
      <c r="A21" s="65"/>
      <c r="B21" s="76" t="s">
        <v>31</v>
      </c>
      <c r="E21" s="67"/>
      <c r="F21" s="160">
        <v>732715.94000000041</v>
      </c>
      <c r="G21" s="160">
        <v>246338.98</v>
      </c>
      <c r="I21" s="78"/>
    </row>
    <row r="22" spans="1:11" s="1" customFormat="1" x14ac:dyDescent="0.3">
      <c r="A22" s="79"/>
      <c r="B22" s="76"/>
      <c r="E22" s="67"/>
      <c r="F22" s="160"/>
      <c r="G22" s="160"/>
      <c r="I22" s="78"/>
    </row>
    <row r="23" spans="1:11" x14ac:dyDescent="0.3">
      <c r="B23" s="80" t="s">
        <v>32</v>
      </c>
      <c r="C23" s="81"/>
      <c r="D23" s="81"/>
      <c r="E23" s="82"/>
      <c r="F23" s="161"/>
      <c r="G23" s="161"/>
      <c r="H23" s="52"/>
    </row>
    <row r="24" spans="1:11" x14ac:dyDescent="0.3">
      <c r="A24" s="65"/>
      <c r="B24" s="72"/>
      <c r="C24" s="73"/>
      <c r="D24" s="73"/>
      <c r="E24" s="67"/>
      <c r="F24" s="158"/>
      <c r="G24" s="158"/>
      <c r="I24" s="71"/>
    </row>
    <row r="25" spans="1:11" x14ac:dyDescent="0.3">
      <c r="A25" s="65"/>
      <c r="B25" s="72" t="s">
        <v>33</v>
      </c>
      <c r="C25" s="73"/>
      <c r="D25" s="83" t="s">
        <v>34</v>
      </c>
      <c r="E25" s="67"/>
      <c r="F25" s="158">
        <v>-137123.32</v>
      </c>
      <c r="G25" s="159">
        <v>-38873.85</v>
      </c>
      <c r="H25" s="84"/>
      <c r="I25" s="71"/>
    </row>
    <row r="26" spans="1:11" x14ac:dyDescent="0.3">
      <c r="A26" s="65"/>
      <c r="B26" s="72" t="s">
        <v>35</v>
      </c>
      <c r="C26" s="73"/>
      <c r="D26" s="83" t="s">
        <v>34</v>
      </c>
      <c r="E26" s="67"/>
      <c r="F26" s="158">
        <v>-56460.61</v>
      </c>
      <c r="G26" s="159">
        <v>-7243.9</v>
      </c>
      <c r="I26" s="71"/>
    </row>
    <row r="27" spans="1:11" hidden="1" x14ac:dyDescent="0.3">
      <c r="A27" s="85"/>
      <c r="B27" s="66" t="s">
        <v>36</v>
      </c>
      <c r="C27" s="69"/>
      <c r="D27" s="69"/>
      <c r="E27" s="86"/>
      <c r="F27" s="158" t="e">
        <v>#VALUE!</v>
      </c>
      <c r="G27" s="158"/>
      <c r="H27" s="71"/>
    </row>
    <row r="28" spans="1:11" hidden="1" x14ac:dyDescent="0.3">
      <c r="A28" s="87"/>
      <c r="B28" s="88" t="s">
        <v>37</v>
      </c>
      <c r="C28" s="73"/>
      <c r="D28" s="83"/>
      <c r="E28" s="89"/>
      <c r="F28" s="158">
        <v>0</v>
      </c>
      <c r="G28" s="158"/>
      <c r="I28" s="71"/>
    </row>
    <row r="29" spans="1:11" x14ac:dyDescent="0.3">
      <c r="A29" s="90"/>
      <c r="B29" s="72"/>
      <c r="C29" s="73"/>
      <c r="D29" s="73"/>
      <c r="E29" s="89"/>
      <c r="F29" s="158"/>
      <c r="G29" s="158"/>
      <c r="I29" s="71"/>
    </row>
    <row r="30" spans="1:11" x14ac:dyDescent="0.3">
      <c r="A30" s="65"/>
      <c r="B30" s="76" t="s">
        <v>38</v>
      </c>
      <c r="C30" s="1"/>
      <c r="D30" s="83"/>
      <c r="E30" s="67"/>
      <c r="F30" s="160">
        <v>-193583.93</v>
      </c>
      <c r="G30" s="160">
        <v>-46117.75</v>
      </c>
      <c r="H30" s="71"/>
    </row>
    <row r="31" spans="1:11" x14ac:dyDescent="0.3">
      <c r="A31" s="65"/>
      <c r="B31" s="76"/>
      <c r="C31" s="1"/>
      <c r="D31" s="1"/>
      <c r="E31" s="67"/>
      <c r="F31" s="160"/>
      <c r="G31" s="160"/>
      <c r="H31" s="71"/>
    </row>
    <row r="32" spans="1:11" x14ac:dyDescent="0.3">
      <c r="A32" s="65"/>
      <c r="B32" s="91" t="s">
        <v>39</v>
      </c>
      <c r="C32" s="92"/>
      <c r="D32" s="92"/>
      <c r="E32" s="93"/>
      <c r="F32" s="94">
        <v>539132.01000000047</v>
      </c>
      <c r="G32" s="94">
        <v>200221.23</v>
      </c>
      <c r="H32" s="152"/>
      <c r="I32" s="33"/>
      <c r="J32" s="24"/>
      <c r="K32" s="84"/>
    </row>
    <row r="33" spans="2:11" x14ac:dyDescent="0.3">
      <c r="F33" s="29"/>
      <c r="J33" s="95"/>
      <c r="K33" s="84"/>
    </row>
    <row r="34" spans="2:11" x14ac:dyDescent="0.3">
      <c r="B34" s="272" t="s">
        <v>20</v>
      </c>
      <c r="C34" s="272"/>
      <c r="D34" s="272"/>
      <c r="E34" s="272"/>
      <c r="F34" s="272"/>
      <c r="G34" s="272"/>
      <c r="J34" s="96"/>
    </row>
    <row r="35" spans="2:11" x14ac:dyDescent="0.3">
      <c r="F35" s="71"/>
      <c r="G35" s="16"/>
      <c r="H35" s="48"/>
      <c r="J35" s="97"/>
    </row>
    <row r="36" spans="2:11" x14ac:dyDescent="0.3">
      <c r="B36" s="48" t="s">
        <v>21</v>
      </c>
      <c r="C36" s="48"/>
      <c r="D36" s="48"/>
      <c r="E36" s="48"/>
      <c r="F36" s="71"/>
      <c r="G36" s="16"/>
      <c r="H36" s="48"/>
      <c r="J36" s="97"/>
    </row>
    <row r="37" spans="2:11" x14ac:dyDescent="0.3">
      <c r="B37" s="48"/>
      <c r="C37" s="48"/>
      <c r="D37" s="48"/>
      <c r="E37" s="48"/>
      <c r="H37" s="48"/>
      <c r="J37" s="98"/>
    </row>
    <row r="38" spans="2:11" x14ac:dyDescent="0.3">
      <c r="B38" s="48"/>
      <c r="C38" s="48"/>
      <c r="D38" s="48"/>
      <c r="E38" s="48"/>
      <c r="H38" s="48"/>
      <c r="J38" s="98"/>
    </row>
    <row r="39" spans="2:11" x14ac:dyDescent="0.3">
      <c r="B39" s="48"/>
      <c r="C39" s="48"/>
      <c r="D39" s="48"/>
      <c r="E39" s="48"/>
      <c r="F39" s="48"/>
      <c r="H39" s="48"/>
      <c r="J39" s="98"/>
    </row>
    <row r="40" spans="2:11" s="52" customFormat="1" x14ac:dyDescent="0.3">
      <c r="B40" s="99"/>
      <c r="C40" s="99"/>
      <c r="D40" s="99"/>
      <c r="E40" s="99"/>
      <c r="F40" s="99"/>
      <c r="G40" s="100"/>
    </row>
    <row r="41" spans="2:11" s="3" customFormat="1" x14ac:dyDescent="0.3">
      <c r="B41" s="53" t="s">
        <v>66</v>
      </c>
      <c r="D41" s="144" t="s">
        <v>77</v>
      </c>
      <c r="G41" s="53" t="s">
        <v>65</v>
      </c>
    </row>
    <row r="42" spans="2:11" s="1" customFormat="1" x14ac:dyDescent="0.3">
      <c r="B42" s="100" t="s">
        <v>22</v>
      </c>
      <c r="D42" s="100" t="s">
        <v>22</v>
      </c>
      <c r="G42" s="100" t="s">
        <v>23</v>
      </c>
    </row>
  </sheetData>
  <mergeCells count="5">
    <mergeCell ref="B9:G9"/>
    <mergeCell ref="B10:G10"/>
    <mergeCell ref="B13:F13"/>
    <mergeCell ref="B14:G14"/>
    <mergeCell ref="B34:G34"/>
  </mergeCells>
  <hyperlinks>
    <hyperlink ref="G8" location="Índice!A1" display="Índice" xr:uid="{A2604EBE-0B6A-4674-A053-6E227B3BE26E}"/>
  </hyperlink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59234-D3CC-484C-8436-527CE34B1FEF}">
  <sheetPr>
    <tabColor theme="4" tint="-0.249977111117893"/>
  </sheetPr>
  <dimension ref="B1:O60"/>
  <sheetViews>
    <sheetView showGridLines="0" topLeftCell="A15" zoomScale="70" zoomScaleNormal="70" workbookViewId="0">
      <selection activeCell="K32" sqref="K32:L32"/>
    </sheetView>
  </sheetViews>
  <sheetFormatPr baseColWidth="10" defaultColWidth="11.44140625" defaultRowHeight="15.6" x14ac:dyDescent="0.3"/>
  <cols>
    <col min="1" max="1" width="3.33203125" style="2" customWidth="1"/>
    <col min="2" max="2" width="35.33203125" style="48" customWidth="1"/>
    <col min="3" max="3" width="14.6640625" style="2" customWidth="1"/>
    <col min="4" max="4" width="6.44140625" style="2" customWidth="1"/>
    <col min="5" max="5" width="6.33203125" style="2" customWidth="1"/>
    <col min="6" max="6" width="9.109375" style="2" customWidth="1"/>
    <col min="7" max="7" width="5.33203125" style="2" customWidth="1"/>
    <col min="8" max="8" width="14.88671875" style="2" customWidth="1"/>
    <col min="9" max="9" width="23.6640625" style="2" customWidth="1"/>
    <col min="10" max="10" width="17.44140625" style="2" customWidth="1"/>
    <col min="11" max="11" width="17.5546875" style="2" bestFit="1" customWidth="1"/>
    <col min="12" max="12" width="15.44140625" style="2" bestFit="1" customWidth="1"/>
    <col min="13" max="15" width="15.109375" style="2" bestFit="1" customWidth="1"/>
    <col min="16" max="16384" width="11.44140625" style="2"/>
  </cols>
  <sheetData>
    <row r="1" spans="2:12" x14ac:dyDescent="0.3">
      <c r="B1" s="2"/>
      <c r="D1" s="3"/>
    </row>
    <row r="2" spans="2:12" x14ac:dyDescent="0.3">
      <c r="B2" s="2"/>
      <c r="D2" s="3"/>
    </row>
    <row r="3" spans="2:12" x14ac:dyDescent="0.3">
      <c r="B3" s="2"/>
      <c r="D3" s="3"/>
    </row>
    <row r="4" spans="2:12" x14ac:dyDescent="0.3">
      <c r="B4" s="2"/>
      <c r="D4" s="3"/>
    </row>
    <row r="5" spans="2:12" x14ac:dyDescent="0.3">
      <c r="B5" s="2"/>
      <c r="D5" s="3"/>
    </row>
    <row r="6" spans="2:12" x14ac:dyDescent="0.3">
      <c r="B6" s="2"/>
      <c r="D6" s="3"/>
    </row>
    <row r="7" spans="2:12" x14ac:dyDescent="0.3">
      <c r="B7" s="2"/>
      <c r="D7" s="3"/>
    </row>
    <row r="8" spans="2:12" x14ac:dyDescent="0.3">
      <c r="B8" s="54"/>
      <c r="C8" s="45"/>
      <c r="D8" s="45"/>
      <c r="E8" s="45"/>
      <c r="F8" s="45"/>
      <c r="G8" s="45"/>
      <c r="H8" s="45"/>
      <c r="I8" s="45"/>
      <c r="J8" s="45"/>
      <c r="K8" s="101" t="s">
        <v>1</v>
      </c>
    </row>
    <row r="9" spans="2:12" x14ac:dyDescent="0.3">
      <c r="B9" s="278" t="s">
        <v>2</v>
      </c>
      <c r="C9" s="278"/>
      <c r="D9" s="278"/>
      <c r="E9" s="278"/>
      <c r="F9" s="278"/>
      <c r="G9" s="278"/>
      <c r="H9" s="278"/>
      <c r="I9" s="278"/>
      <c r="J9" s="278"/>
      <c r="K9" s="278"/>
    </row>
    <row r="10" spans="2:12" x14ac:dyDescent="0.3">
      <c r="B10" s="279" t="s">
        <v>40</v>
      </c>
      <c r="C10" s="279"/>
      <c r="D10" s="279"/>
      <c r="E10" s="279"/>
      <c r="F10" s="279"/>
      <c r="G10" s="279"/>
      <c r="H10" s="279"/>
      <c r="I10" s="279"/>
      <c r="J10" s="279"/>
      <c r="K10" s="279"/>
    </row>
    <row r="11" spans="2:12" x14ac:dyDescent="0.3">
      <c r="B11" s="5" t="s">
        <v>75</v>
      </c>
      <c r="C11" s="5"/>
      <c r="D11" s="5"/>
      <c r="E11" s="5"/>
      <c r="F11" s="5"/>
      <c r="G11" s="5"/>
      <c r="H11" s="5"/>
      <c r="I11" s="5"/>
      <c r="J11" s="5"/>
      <c r="K11" s="5"/>
    </row>
    <row r="12" spans="2:12" x14ac:dyDescent="0.3">
      <c r="B12" s="7" t="s">
        <v>72</v>
      </c>
      <c r="C12" s="5"/>
      <c r="D12" s="5"/>
      <c r="E12" s="5"/>
      <c r="F12" s="5"/>
      <c r="G12" s="5"/>
      <c r="H12" s="5"/>
      <c r="I12" s="5"/>
      <c r="J12" s="5"/>
      <c r="K12" s="5"/>
    </row>
    <row r="13" spans="2:12" x14ac:dyDescent="0.3">
      <c r="B13" s="269" t="s">
        <v>4</v>
      </c>
      <c r="C13" s="269"/>
      <c r="D13" s="269"/>
      <c r="E13" s="269"/>
      <c r="F13" s="269"/>
      <c r="G13" s="57"/>
      <c r="H13" s="57"/>
      <c r="I13" s="57"/>
      <c r="J13" s="57"/>
      <c r="K13" s="57"/>
    </row>
    <row r="14" spans="2:12" x14ac:dyDescent="0.3">
      <c r="B14" s="98"/>
      <c r="C14" s="5"/>
      <c r="D14" s="5"/>
      <c r="E14" s="5"/>
      <c r="F14" s="5"/>
      <c r="G14" s="5"/>
      <c r="H14" s="5"/>
      <c r="I14" s="5"/>
      <c r="J14" s="5"/>
      <c r="K14" s="5"/>
    </row>
    <row r="15" spans="2:12" s="98" customFormat="1" ht="37.200000000000003" customHeight="1" x14ac:dyDescent="0.3">
      <c r="B15" s="61" t="s">
        <v>41</v>
      </c>
      <c r="C15" s="280" t="s">
        <v>42</v>
      </c>
      <c r="D15" s="280"/>
      <c r="E15" s="280"/>
      <c r="F15" s="280" t="s">
        <v>43</v>
      </c>
      <c r="G15" s="280"/>
      <c r="H15" s="280"/>
      <c r="I15" s="61" t="s">
        <v>50</v>
      </c>
      <c r="K15" s="107"/>
      <c r="L15" s="112"/>
    </row>
    <row r="16" spans="2:12" s="98" customFormat="1" ht="35.1" customHeight="1" x14ac:dyDescent="0.3">
      <c r="B16" s="102" t="s">
        <v>44</v>
      </c>
      <c r="C16" s="274">
        <v>10856827.970000001</v>
      </c>
      <c r="D16" s="274"/>
      <c r="E16" s="274"/>
      <c r="F16" s="275">
        <v>332326.48</v>
      </c>
      <c r="G16" s="276"/>
      <c r="H16" s="277"/>
      <c r="I16" s="162">
        <v>11189154.450000001</v>
      </c>
      <c r="J16" s="103"/>
      <c r="K16" s="107"/>
      <c r="L16" s="104"/>
    </row>
    <row r="17" spans="2:15" s="98" customFormat="1" ht="35.1" customHeight="1" x14ac:dyDescent="0.3">
      <c r="B17" s="105" t="s">
        <v>45</v>
      </c>
      <c r="C17" s="281"/>
      <c r="D17" s="281"/>
      <c r="E17" s="281"/>
      <c r="F17" s="281"/>
      <c r="G17" s="281"/>
      <c r="H17" s="281"/>
      <c r="I17" s="163"/>
      <c r="J17" s="103"/>
      <c r="K17" s="107"/>
      <c r="L17" s="151"/>
      <c r="M17" s="112"/>
    </row>
    <row r="18" spans="2:15" s="98" customFormat="1" ht="35.1" customHeight="1" x14ac:dyDescent="0.3">
      <c r="B18" s="106" t="s">
        <v>46</v>
      </c>
      <c r="C18" s="282">
        <v>43570103.509999998</v>
      </c>
      <c r="D18" s="282"/>
      <c r="E18" s="282"/>
      <c r="F18" s="283">
        <v>0</v>
      </c>
      <c r="G18" s="284"/>
      <c r="H18" s="285"/>
      <c r="I18" s="163"/>
      <c r="J18" s="168"/>
      <c r="K18" s="169"/>
      <c r="L18" s="107"/>
    </row>
    <row r="19" spans="2:15" s="98" customFormat="1" ht="35.1" customHeight="1" x14ac:dyDescent="0.3">
      <c r="B19" s="106" t="s">
        <v>47</v>
      </c>
      <c r="C19" s="286">
        <v>-34772278.93</v>
      </c>
      <c r="D19" s="287"/>
      <c r="E19" s="288"/>
      <c r="F19" s="283">
        <v>0</v>
      </c>
      <c r="G19" s="284"/>
      <c r="H19" s="285"/>
      <c r="I19" s="163"/>
      <c r="J19" s="103"/>
      <c r="K19" s="111"/>
      <c r="L19" s="107"/>
    </row>
    <row r="20" spans="2:15" s="98" customFormat="1" ht="35.1" customHeight="1" x14ac:dyDescent="0.3">
      <c r="B20" s="109" t="s">
        <v>48</v>
      </c>
      <c r="C20" s="283">
        <v>0</v>
      </c>
      <c r="D20" s="284"/>
      <c r="E20" s="285"/>
      <c r="F20" s="282">
        <v>539132.01000000047</v>
      </c>
      <c r="G20" s="282"/>
      <c r="H20" s="282"/>
      <c r="I20" s="163"/>
      <c r="J20" s="103"/>
      <c r="K20" s="111"/>
      <c r="L20" s="107"/>
    </row>
    <row r="21" spans="2:15" s="98" customFormat="1" ht="35.4" customHeight="1" x14ac:dyDescent="0.3">
      <c r="B21" s="102" t="s">
        <v>49</v>
      </c>
      <c r="C21" s="274">
        <v>19654652.549999997</v>
      </c>
      <c r="D21" s="274"/>
      <c r="E21" s="274"/>
      <c r="F21" s="274">
        <v>871458.49000000046</v>
      </c>
      <c r="G21" s="274"/>
      <c r="H21" s="274"/>
      <c r="I21" s="110" t="s">
        <v>76</v>
      </c>
      <c r="J21" s="111"/>
      <c r="K21" s="112"/>
      <c r="L21" s="107"/>
    </row>
    <row r="22" spans="2:15" s="98" customFormat="1" ht="35.1" customHeight="1" x14ac:dyDescent="0.3">
      <c r="B22" s="105"/>
      <c r="C22" s="289"/>
      <c r="D22" s="289"/>
      <c r="E22" s="289"/>
      <c r="F22" s="289"/>
      <c r="G22" s="289"/>
      <c r="H22" s="289"/>
      <c r="I22" s="163">
        <v>20526111.039999999</v>
      </c>
      <c r="J22" s="148"/>
      <c r="K22" s="111"/>
      <c r="M22" s="107"/>
      <c r="N22" s="107"/>
      <c r="O22" s="107"/>
    </row>
    <row r="23" spans="2:15" x14ac:dyDescent="0.3">
      <c r="J23" s="113"/>
    </row>
    <row r="24" spans="2:15" x14ac:dyDescent="0.3">
      <c r="B24" s="272" t="s">
        <v>20</v>
      </c>
      <c r="C24" s="272"/>
      <c r="D24" s="272"/>
      <c r="E24" s="272"/>
      <c r="F24" s="272"/>
      <c r="G24" s="272"/>
      <c r="H24" s="272"/>
      <c r="I24" s="272"/>
      <c r="J24" s="272"/>
      <c r="K24" s="272"/>
    </row>
    <row r="27" spans="2:15" x14ac:dyDescent="0.3">
      <c r="B27" s="48" t="s">
        <v>21</v>
      </c>
    </row>
    <row r="31" spans="2:15" s="52" customFormat="1" x14ac:dyDescent="0.3">
      <c r="B31" s="99"/>
      <c r="C31" s="99"/>
      <c r="D31" s="99"/>
      <c r="H31" s="114"/>
      <c r="I31" s="114"/>
    </row>
    <row r="32" spans="2:15" s="3" customFormat="1" x14ac:dyDescent="0.3">
      <c r="B32" s="53"/>
      <c r="C32" s="115"/>
      <c r="D32" s="53"/>
      <c r="I32" s="53"/>
    </row>
    <row r="33" spans="2:9" x14ac:dyDescent="0.3">
      <c r="B33" s="116" t="s">
        <v>68</v>
      </c>
      <c r="E33" s="144" t="s">
        <v>77</v>
      </c>
      <c r="I33" s="50" t="s">
        <v>67</v>
      </c>
    </row>
    <row r="34" spans="2:9" s="1" customFormat="1" x14ac:dyDescent="0.3">
      <c r="B34" s="117" t="s">
        <v>22</v>
      </c>
      <c r="E34" s="6" t="s">
        <v>22</v>
      </c>
      <c r="I34" s="6" t="s">
        <v>23</v>
      </c>
    </row>
    <row r="40" spans="2:9" x14ac:dyDescent="0.3">
      <c r="C40" s="34"/>
      <c r="H40" s="34"/>
      <c r="I40" s="34"/>
    </row>
    <row r="60" spans="4:4" x14ac:dyDescent="0.3">
      <c r="D60" s="2">
        <v>0</v>
      </c>
    </row>
  </sheetData>
  <mergeCells count="20">
    <mergeCell ref="B24:K24"/>
    <mergeCell ref="C20:E20"/>
    <mergeCell ref="F20:H20"/>
    <mergeCell ref="C21:E21"/>
    <mergeCell ref="F21:H21"/>
    <mergeCell ref="C22:E22"/>
    <mergeCell ref="F22:H22"/>
    <mergeCell ref="C17:E17"/>
    <mergeCell ref="F17:H17"/>
    <mergeCell ref="C18:E18"/>
    <mergeCell ref="F18:H18"/>
    <mergeCell ref="C19:E19"/>
    <mergeCell ref="F19:H19"/>
    <mergeCell ref="C16:E16"/>
    <mergeCell ref="F16:H16"/>
    <mergeCell ref="B9:K9"/>
    <mergeCell ref="B10:K10"/>
    <mergeCell ref="B13:F13"/>
    <mergeCell ref="C15:E15"/>
    <mergeCell ref="F15:H15"/>
  </mergeCells>
  <hyperlinks>
    <hyperlink ref="K8" location="Índice!A1" display="Índice" xr:uid="{16F43FDC-60C6-4EAD-A89E-052E14579E6F}"/>
  </hyperlink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DC84-EABE-41BA-9319-F189E8BB188B}">
  <sheetPr>
    <tabColor theme="4" tint="-0.249977111117893"/>
  </sheetPr>
  <dimension ref="B1:H45"/>
  <sheetViews>
    <sheetView showGridLines="0" topLeftCell="B17" zoomScale="70" zoomScaleNormal="70" workbookViewId="0">
      <selection activeCell="I43" sqref="I43"/>
    </sheetView>
  </sheetViews>
  <sheetFormatPr baseColWidth="10" defaultColWidth="11.44140625" defaultRowHeight="15.6" x14ac:dyDescent="0.3"/>
  <cols>
    <col min="1" max="1" width="3.33203125" style="2" customWidth="1"/>
    <col min="2" max="2" width="52.5546875" style="48" customWidth="1"/>
    <col min="3" max="3" width="17" style="48" bestFit="1" customWidth="1"/>
    <col min="4" max="4" width="10.44140625" style="48" customWidth="1"/>
    <col min="5" max="5" width="21.109375" style="48" customWidth="1"/>
    <col min="6" max="6" width="20.6640625" style="29" customWidth="1"/>
    <col min="7" max="7" width="13.77734375" style="2" bestFit="1" customWidth="1"/>
    <col min="8" max="8" width="19" style="2" bestFit="1" customWidth="1"/>
    <col min="9" max="16384" width="11.44140625" style="2"/>
  </cols>
  <sheetData>
    <row r="1" spans="2:8" x14ac:dyDescent="0.3">
      <c r="B1" s="2"/>
      <c r="C1" s="2"/>
      <c r="D1" s="3"/>
      <c r="E1" s="2"/>
      <c r="F1" s="2"/>
    </row>
    <row r="2" spans="2:8" x14ac:dyDescent="0.3">
      <c r="B2" s="2"/>
      <c r="C2" s="2"/>
      <c r="D2" s="3"/>
      <c r="E2" s="2"/>
      <c r="F2" s="2"/>
    </row>
    <row r="3" spans="2:8" x14ac:dyDescent="0.3">
      <c r="B3" s="2"/>
      <c r="C3" s="2"/>
      <c r="D3" s="3"/>
      <c r="E3" s="2"/>
      <c r="F3" s="2"/>
    </row>
    <row r="4" spans="2:8" x14ac:dyDescent="0.3">
      <c r="B4" s="2"/>
      <c r="C4" s="2"/>
      <c r="D4" s="3"/>
      <c r="E4" s="2"/>
      <c r="F4" s="2"/>
    </row>
    <row r="5" spans="2:8" x14ac:dyDescent="0.3">
      <c r="B5" s="2"/>
      <c r="C5" s="2"/>
      <c r="D5" s="3"/>
      <c r="E5" s="2"/>
      <c r="F5" s="2"/>
    </row>
    <row r="6" spans="2:8" x14ac:dyDescent="0.3">
      <c r="B6" s="2"/>
      <c r="C6" s="2"/>
      <c r="D6" s="3"/>
      <c r="E6" s="2"/>
      <c r="F6" s="2"/>
    </row>
    <row r="7" spans="2:8" x14ac:dyDescent="0.3">
      <c r="B7" s="2"/>
      <c r="C7" s="2"/>
      <c r="D7" s="3"/>
      <c r="E7" s="2"/>
      <c r="F7" s="2"/>
    </row>
    <row r="8" spans="2:8" x14ac:dyDescent="0.3">
      <c r="B8" s="118"/>
      <c r="F8" s="4" t="s">
        <v>1</v>
      </c>
    </row>
    <row r="9" spans="2:8" x14ac:dyDescent="0.3">
      <c r="B9" s="119" t="s">
        <v>2</v>
      </c>
      <c r="C9" s="119"/>
      <c r="D9" s="119"/>
      <c r="E9" s="119"/>
      <c r="F9" s="119"/>
      <c r="G9" s="119"/>
      <c r="H9" s="56"/>
    </row>
    <row r="10" spans="2:8" x14ac:dyDescent="0.3">
      <c r="B10" s="120" t="s">
        <v>51</v>
      </c>
      <c r="C10" s="120"/>
      <c r="D10" s="120"/>
      <c r="E10" s="120"/>
      <c r="F10" s="120"/>
      <c r="G10" s="121"/>
      <c r="H10" s="121"/>
    </row>
    <row r="11" spans="2:8" x14ac:dyDescent="0.3">
      <c r="B11" s="5" t="s">
        <v>73</v>
      </c>
      <c r="C11" s="5"/>
      <c r="D11" s="5"/>
      <c r="E11" s="5"/>
      <c r="F11" s="5"/>
      <c r="G11" s="5"/>
      <c r="H11" s="5"/>
    </row>
    <row r="12" spans="2:8" x14ac:dyDescent="0.3">
      <c r="B12" s="7" t="s">
        <v>74</v>
      </c>
      <c r="C12" s="5"/>
      <c r="D12" s="5"/>
      <c r="E12" s="5"/>
      <c r="F12" s="5"/>
      <c r="G12" s="5"/>
      <c r="H12" s="5"/>
    </row>
    <row r="13" spans="2:8" x14ac:dyDescent="0.3">
      <c r="B13" s="269" t="s">
        <v>4</v>
      </c>
      <c r="C13" s="269"/>
      <c r="D13" s="269"/>
      <c r="E13" s="269"/>
      <c r="F13" s="269"/>
      <c r="G13" s="48"/>
    </row>
    <row r="14" spans="2:8" x14ac:dyDescent="0.3">
      <c r="B14" s="8"/>
      <c r="C14" s="8"/>
      <c r="D14" s="8"/>
      <c r="E14" s="8"/>
      <c r="F14" s="8"/>
      <c r="G14" s="48"/>
    </row>
    <row r="15" spans="2:8" ht="45" customHeight="1" x14ac:dyDescent="0.3">
      <c r="B15" s="122"/>
      <c r="C15" s="59"/>
      <c r="D15" s="59"/>
      <c r="E15" s="145">
        <v>45930</v>
      </c>
      <c r="F15" s="145">
        <v>45565</v>
      </c>
      <c r="G15" s="125"/>
    </row>
    <row r="16" spans="2:8" x14ac:dyDescent="0.3">
      <c r="B16" s="290"/>
      <c r="C16" s="291"/>
      <c r="D16" s="291"/>
      <c r="E16" s="77"/>
      <c r="F16" s="77"/>
      <c r="G16" s="125"/>
      <c r="H16" s="125"/>
    </row>
    <row r="17" spans="2:8" s="98" customFormat="1" x14ac:dyDescent="0.3">
      <c r="B17" s="126" t="s">
        <v>52</v>
      </c>
      <c r="C17" s="127"/>
      <c r="D17" s="127"/>
      <c r="E17" s="128"/>
      <c r="F17" s="128"/>
      <c r="G17" s="129"/>
      <c r="H17" s="129"/>
    </row>
    <row r="18" spans="2:8" s="98" customFormat="1" x14ac:dyDescent="0.3">
      <c r="B18" s="130"/>
      <c r="C18" s="127"/>
      <c r="D18" s="127"/>
      <c r="E18" s="128"/>
      <c r="F18" s="128"/>
      <c r="G18" s="129"/>
      <c r="H18" s="129"/>
    </row>
    <row r="19" spans="2:8" s="98" customFormat="1" x14ac:dyDescent="0.3">
      <c r="B19" s="292" t="s">
        <v>53</v>
      </c>
      <c r="C19" s="293"/>
      <c r="D19" s="293"/>
      <c r="E19" s="153">
        <v>-0.01</v>
      </c>
      <c r="F19" s="128"/>
      <c r="G19" s="129"/>
      <c r="H19" s="129"/>
    </row>
    <row r="20" spans="2:8" s="98" customFormat="1" x14ac:dyDescent="0.3">
      <c r="B20" s="130" t="s">
        <v>54</v>
      </c>
      <c r="C20" s="124"/>
      <c r="D20" s="124"/>
      <c r="E20" s="164">
        <v>-8735186.830000015</v>
      </c>
      <c r="F20" s="165">
        <v>-6357955.1499999994</v>
      </c>
      <c r="G20" s="129"/>
      <c r="H20" s="129"/>
    </row>
    <row r="21" spans="2:8" s="98" customFormat="1" x14ac:dyDescent="0.3">
      <c r="B21" s="130" t="s">
        <v>55</v>
      </c>
      <c r="C21" s="127"/>
      <c r="D21" s="124"/>
      <c r="E21" s="164">
        <v>672238.38000000035</v>
      </c>
      <c r="F21" s="165">
        <v>-309666.77999999991</v>
      </c>
      <c r="G21" s="129"/>
      <c r="H21" s="129"/>
    </row>
    <row r="22" spans="2:8" s="98" customFormat="1" x14ac:dyDescent="0.3">
      <c r="B22" s="133" t="s">
        <v>56</v>
      </c>
      <c r="C22" s="124"/>
      <c r="D22" s="124"/>
      <c r="E22" s="164">
        <v>-100561.79000000001</v>
      </c>
      <c r="F22" s="165">
        <v>-38873.85</v>
      </c>
      <c r="G22" s="129"/>
      <c r="H22" s="129"/>
    </row>
    <row r="23" spans="2:8" s="98" customFormat="1" x14ac:dyDescent="0.3">
      <c r="B23" s="133" t="s">
        <v>57</v>
      </c>
      <c r="C23" s="127"/>
      <c r="D23" s="127"/>
      <c r="E23" s="164">
        <v>-38563.070000000007</v>
      </c>
      <c r="F23" s="164">
        <v>0</v>
      </c>
      <c r="G23" s="129"/>
      <c r="H23" s="129"/>
    </row>
    <row r="24" spans="2:8" s="98" customFormat="1" x14ac:dyDescent="0.3">
      <c r="B24" s="133"/>
      <c r="C24" s="127"/>
      <c r="D24" s="127"/>
      <c r="E24" s="164"/>
      <c r="F24" s="164"/>
      <c r="G24" s="129"/>
      <c r="H24" s="129"/>
    </row>
    <row r="25" spans="2:8" s="5" customFormat="1" x14ac:dyDescent="0.3">
      <c r="B25" s="292" t="s">
        <v>58</v>
      </c>
      <c r="C25" s="293"/>
      <c r="D25" s="293"/>
      <c r="E25" s="166">
        <v>-8202073.3200000143</v>
      </c>
      <c r="F25" s="166">
        <v>-6706495.7799999993</v>
      </c>
      <c r="G25" s="134"/>
      <c r="H25" s="134"/>
    </row>
    <row r="26" spans="2:8" s="98" customFormat="1" x14ac:dyDescent="0.3">
      <c r="B26" s="130"/>
      <c r="C26" s="127"/>
      <c r="D26" s="124"/>
      <c r="E26" s="164"/>
      <c r="F26" s="164"/>
      <c r="G26" s="129"/>
      <c r="H26" s="129"/>
    </row>
    <row r="27" spans="2:8" s="98" customFormat="1" x14ac:dyDescent="0.3">
      <c r="B27" s="126" t="s">
        <v>59</v>
      </c>
      <c r="C27" s="124"/>
      <c r="D27" s="124"/>
      <c r="E27" s="164"/>
      <c r="F27" s="164"/>
      <c r="G27" s="129"/>
      <c r="H27" s="129"/>
    </row>
    <row r="28" spans="2:8" s="98" customFormat="1" x14ac:dyDescent="0.3">
      <c r="B28" s="123"/>
      <c r="C28" s="124"/>
      <c r="D28" s="124"/>
      <c r="E28" s="164"/>
      <c r="F28" s="164"/>
      <c r="G28" s="129"/>
      <c r="H28" s="129"/>
    </row>
    <row r="29" spans="2:8" s="98" customFormat="1" x14ac:dyDescent="0.3">
      <c r="B29" s="294" t="s">
        <v>47</v>
      </c>
      <c r="C29" s="295"/>
      <c r="D29" s="295"/>
      <c r="E29" s="164">
        <v>-34772278.93</v>
      </c>
      <c r="F29" s="165">
        <v>-7668592.3099999996</v>
      </c>
      <c r="G29" s="129"/>
      <c r="H29" s="129"/>
    </row>
    <row r="30" spans="2:8" s="98" customFormat="1" x14ac:dyDescent="0.3">
      <c r="B30" s="135" t="s">
        <v>46</v>
      </c>
      <c r="C30" s="136"/>
      <c r="D30" s="127"/>
      <c r="E30" s="164">
        <v>43570103.519999996</v>
      </c>
      <c r="F30" s="165">
        <v>14440312.380000003</v>
      </c>
      <c r="G30" s="129"/>
      <c r="H30" s="129"/>
    </row>
    <row r="31" spans="2:8" s="98" customFormat="1" x14ac:dyDescent="0.3">
      <c r="B31" s="135"/>
      <c r="C31" s="136"/>
      <c r="D31" s="124"/>
      <c r="E31" s="164"/>
      <c r="F31" s="164"/>
      <c r="G31" s="129"/>
      <c r="H31" s="129"/>
    </row>
    <row r="32" spans="2:8" s="98" customFormat="1" x14ac:dyDescent="0.3">
      <c r="B32" s="292" t="s">
        <v>60</v>
      </c>
      <c r="C32" s="293"/>
      <c r="D32" s="293"/>
      <c r="E32" s="166">
        <v>8797824.5899999961</v>
      </c>
      <c r="F32" s="166">
        <v>6771720.0700000031</v>
      </c>
      <c r="G32" s="129"/>
      <c r="H32" s="129"/>
    </row>
    <row r="33" spans="2:8" s="98" customFormat="1" x14ac:dyDescent="0.3">
      <c r="B33" s="131" t="s">
        <v>61</v>
      </c>
      <c r="C33" s="132"/>
      <c r="D33" s="132"/>
      <c r="E33" s="166">
        <v>491389.28</v>
      </c>
      <c r="F33" s="166">
        <v>8805.9699999999993</v>
      </c>
      <c r="G33" s="129"/>
      <c r="H33" s="129"/>
    </row>
    <row r="34" spans="2:8" s="98" customFormat="1" x14ac:dyDescent="0.3">
      <c r="B34" s="137" t="s">
        <v>62</v>
      </c>
      <c r="C34" s="138"/>
      <c r="D34" s="138"/>
      <c r="E34" s="167">
        <v>1087140.5499999819</v>
      </c>
      <c r="F34" s="167">
        <v>74030.260000003764</v>
      </c>
      <c r="G34" s="176"/>
      <c r="H34" s="139">
        <v>317882.27999999921</v>
      </c>
    </row>
    <row r="35" spans="2:8" s="98" customFormat="1" x14ac:dyDescent="0.3">
      <c r="B35" s="140"/>
      <c r="C35" s="124"/>
      <c r="D35" s="124"/>
      <c r="E35" s="141"/>
      <c r="F35" s="142"/>
      <c r="H35" s="108"/>
    </row>
    <row r="36" spans="2:8" s="98" customFormat="1" x14ac:dyDescent="0.3">
      <c r="B36" s="272" t="s">
        <v>20</v>
      </c>
      <c r="C36" s="272"/>
      <c r="D36" s="272"/>
      <c r="E36" s="272"/>
      <c r="F36" s="272"/>
      <c r="H36" s="108"/>
    </row>
    <row r="37" spans="2:8" x14ac:dyDescent="0.3">
      <c r="E37" s="16"/>
      <c r="F37" s="16"/>
    </row>
    <row r="38" spans="2:8" x14ac:dyDescent="0.3">
      <c r="B38" s="48" t="s">
        <v>63</v>
      </c>
      <c r="C38" s="2"/>
      <c r="D38" s="2"/>
      <c r="E38" s="16"/>
      <c r="F38" s="2"/>
      <c r="G38" s="48"/>
    </row>
    <row r="39" spans="2:8" x14ac:dyDescent="0.3">
      <c r="C39" s="2"/>
      <c r="D39" s="2"/>
      <c r="E39" s="16"/>
      <c r="F39" s="2"/>
      <c r="G39" s="48"/>
    </row>
    <row r="40" spans="2:8" x14ac:dyDescent="0.3">
      <c r="C40" s="2"/>
      <c r="D40" s="2"/>
      <c r="E40" s="24"/>
      <c r="F40" s="2"/>
      <c r="G40" s="48"/>
    </row>
    <row r="41" spans="2:8" x14ac:dyDescent="0.3">
      <c r="C41" s="2"/>
      <c r="D41" s="2"/>
      <c r="E41" s="2"/>
      <c r="F41" s="2"/>
      <c r="G41" s="48"/>
    </row>
    <row r="42" spans="2:8" x14ac:dyDescent="0.3">
      <c r="E42" s="2"/>
      <c r="F42" s="2"/>
      <c r="G42" s="48"/>
    </row>
    <row r="43" spans="2:8" s="52" customFormat="1" x14ac:dyDescent="0.3">
      <c r="B43" s="51"/>
      <c r="C43" s="51"/>
      <c r="D43" s="51"/>
      <c r="E43" s="6"/>
      <c r="F43" s="51"/>
      <c r="G43" s="6"/>
      <c r="H43" s="6"/>
    </row>
    <row r="44" spans="2:8" s="3" customFormat="1" x14ac:dyDescent="0.3">
      <c r="B44" s="49" t="s">
        <v>68</v>
      </c>
      <c r="C44" s="49"/>
      <c r="D44" s="144" t="s">
        <v>77</v>
      </c>
      <c r="E44" s="50"/>
      <c r="F44" s="49" t="s">
        <v>65</v>
      </c>
      <c r="G44" s="50"/>
      <c r="H44" s="50"/>
    </row>
    <row r="45" spans="2:8" s="1" customFormat="1" x14ac:dyDescent="0.3">
      <c r="B45" s="143" t="s">
        <v>22</v>
      </c>
      <c r="C45" s="117"/>
      <c r="D45" s="6" t="s">
        <v>22</v>
      </c>
      <c r="E45" s="117"/>
      <c r="F45" s="143" t="s">
        <v>23</v>
      </c>
      <c r="G45" s="6"/>
      <c r="H45" s="6"/>
    </row>
  </sheetData>
  <mergeCells count="7">
    <mergeCell ref="B36:F36"/>
    <mergeCell ref="B13:F13"/>
    <mergeCell ref="B16:D16"/>
    <mergeCell ref="B19:D19"/>
    <mergeCell ref="B25:D25"/>
    <mergeCell ref="B29:D29"/>
    <mergeCell ref="B32:D32"/>
  </mergeCells>
  <hyperlinks>
    <hyperlink ref="F8" location="Índice!A1" display="Índice" xr:uid="{5FFF6DBB-6604-4C62-BC36-9C42E3FDB68B}"/>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6FEC8-76AA-4B81-8981-1EA94B321F53}">
  <sheetPr>
    <tabColor theme="4" tint="-0.249977111117893"/>
  </sheetPr>
  <dimension ref="A1:O392"/>
  <sheetViews>
    <sheetView showGridLines="0" topLeftCell="A318" zoomScale="70" zoomScaleNormal="70" workbookViewId="0">
      <selection activeCell="O321" sqref="O321"/>
    </sheetView>
  </sheetViews>
  <sheetFormatPr baseColWidth="10" defaultColWidth="11.44140625" defaultRowHeight="13.2" x14ac:dyDescent="0.3"/>
  <cols>
    <col min="1" max="1" width="3.44140625" style="177" customWidth="1"/>
    <col min="2" max="2" width="5.109375" style="177" customWidth="1"/>
    <col min="3" max="3" width="43.109375" style="177" customWidth="1"/>
    <col min="4" max="4" width="31.88671875" style="177" customWidth="1"/>
    <col min="5" max="5" width="27.5546875" style="177" customWidth="1"/>
    <col min="6" max="6" width="23.88671875" style="177" customWidth="1"/>
    <col min="7" max="7" width="15.77734375" style="177" customWidth="1"/>
    <col min="8" max="8" width="20.44140625" style="177" customWidth="1"/>
    <col min="9" max="9" width="15.33203125" style="177" bestFit="1" customWidth="1"/>
    <col min="10" max="10" width="16.44140625" style="177" bestFit="1" customWidth="1"/>
    <col min="11" max="11" width="13.33203125" style="177" customWidth="1"/>
    <col min="12" max="12" width="21.21875" style="177" customWidth="1"/>
    <col min="13" max="13" width="4.44140625" style="177" customWidth="1"/>
    <col min="14" max="16384" width="11.44140625" style="177"/>
  </cols>
  <sheetData>
    <row r="1" spans="3:14" x14ac:dyDescent="0.3">
      <c r="D1" s="178"/>
    </row>
    <row r="2" spans="3:14" x14ac:dyDescent="0.3">
      <c r="D2" s="178"/>
    </row>
    <row r="3" spans="3:14" x14ac:dyDescent="0.3">
      <c r="D3" s="178"/>
    </row>
    <row r="4" spans="3:14" s="179" customFormat="1" ht="13.8" thickBot="1" x14ac:dyDescent="0.35">
      <c r="D4" s="180"/>
    </row>
    <row r="5" spans="3:14" ht="13.8" thickTop="1" x14ac:dyDescent="0.25">
      <c r="L5" s="181"/>
    </row>
    <row r="6" spans="3:14" x14ac:dyDescent="0.3">
      <c r="L6" s="182"/>
    </row>
    <row r="7" spans="3:14" s="184" customFormat="1" ht="13.95" customHeight="1" x14ac:dyDescent="0.3">
      <c r="C7" s="311" t="s">
        <v>2</v>
      </c>
      <c r="D7" s="311"/>
      <c r="E7" s="311"/>
      <c r="F7" s="311"/>
      <c r="G7" s="311"/>
      <c r="H7" s="311"/>
      <c r="I7" s="311"/>
      <c r="J7" s="311"/>
      <c r="K7" s="311"/>
      <c r="L7" s="311"/>
      <c r="M7" s="311"/>
      <c r="N7" s="311"/>
    </row>
    <row r="8" spans="3:14" s="184" customFormat="1" ht="13.95" customHeight="1" x14ac:dyDescent="0.3">
      <c r="C8" s="311" t="s">
        <v>78</v>
      </c>
      <c r="D8" s="311"/>
      <c r="E8" s="311"/>
      <c r="F8" s="311"/>
      <c r="G8" s="311"/>
      <c r="H8" s="311"/>
      <c r="I8" s="311"/>
      <c r="J8" s="311"/>
      <c r="K8" s="311"/>
      <c r="L8" s="311"/>
      <c r="M8" s="311"/>
      <c r="N8" s="311"/>
    </row>
    <row r="9" spans="3:14" s="184" customFormat="1" ht="13.95" customHeight="1" x14ac:dyDescent="0.3">
      <c r="C9" s="183"/>
      <c r="D9" s="183"/>
      <c r="E9" s="183"/>
      <c r="F9" s="183"/>
      <c r="G9" s="183"/>
      <c r="H9" s="183"/>
      <c r="I9" s="183"/>
      <c r="J9" s="183"/>
      <c r="K9" s="183"/>
      <c r="L9" s="183"/>
      <c r="M9" s="183"/>
      <c r="N9" s="183"/>
    </row>
    <row r="11" spans="3:14" x14ac:dyDescent="0.3">
      <c r="C11" s="185" t="s">
        <v>79</v>
      </c>
    </row>
    <row r="12" spans="3:14" ht="12.75" customHeight="1" x14ac:dyDescent="0.3">
      <c r="C12" s="185"/>
    </row>
    <row r="13" spans="3:14" x14ac:dyDescent="0.3">
      <c r="C13" s="185" t="s">
        <v>80</v>
      </c>
    </row>
    <row r="14" spans="3:14" ht="37.950000000000003" customHeight="1" x14ac:dyDescent="0.3">
      <c r="C14" s="296" t="s">
        <v>81</v>
      </c>
      <c r="D14" s="296"/>
      <c r="E14" s="296"/>
      <c r="F14" s="296"/>
      <c r="G14" s="296"/>
      <c r="H14" s="296"/>
      <c r="I14" s="296"/>
      <c r="J14" s="296"/>
      <c r="K14" s="296"/>
      <c r="L14" s="296"/>
      <c r="M14" s="296"/>
      <c r="N14" s="296"/>
    </row>
    <row r="15" spans="3:14" ht="43.2" customHeight="1" x14ac:dyDescent="0.3">
      <c r="C15" s="296" t="s">
        <v>82</v>
      </c>
      <c r="D15" s="296"/>
      <c r="E15" s="296"/>
      <c r="F15" s="296"/>
      <c r="G15" s="296"/>
      <c r="H15" s="296"/>
      <c r="I15" s="296"/>
      <c r="J15" s="296"/>
      <c r="K15" s="296"/>
      <c r="L15" s="296"/>
      <c r="M15" s="296"/>
      <c r="N15" s="296"/>
    </row>
    <row r="16" spans="3:14" ht="49.2" customHeight="1" x14ac:dyDescent="0.3">
      <c r="C16" s="296" t="s">
        <v>83</v>
      </c>
      <c r="D16" s="296"/>
      <c r="E16" s="296"/>
      <c r="F16" s="296"/>
      <c r="G16" s="296"/>
      <c r="H16" s="296"/>
      <c r="I16" s="296"/>
      <c r="J16" s="296"/>
      <c r="K16" s="296"/>
      <c r="L16" s="296"/>
      <c r="M16" s="296"/>
      <c r="N16" s="296"/>
    </row>
    <row r="17" spans="3:14" ht="33" customHeight="1" x14ac:dyDescent="0.3">
      <c r="C17" s="312" t="s">
        <v>84</v>
      </c>
      <c r="D17" s="312"/>
      <c r="E17" s="312"/>
      <c r="F17" s="312"/>
      <c r="G17" s="312"/>
      <c r="H17" s="312"/>
      <c r="I17" s="312"/>
      <c r="J17" s="312"/>
      <c r="K17" s="312"/>
      <c r="L17" s="312"/>
      <c r="M17" s="312"/>
      <c r="N17" s="312"/>
    </row>
    <row r="18" spans="3:14" x14ac:dyDescent="0.3">
      <c r="C18" s="186"/>
      <c r="D18" s="186"/>
      <c r="E18" s="186"/>
      <c r="F18" s="186"/>
      <c r="G18" s="186"/>
      <c r="H18" s="186"/>
      <c r="I18" s="186"/>
      <c r="J18" s="186"/>
      <c r="K18" s="186"/>
      <c r="L18" s="186"/>
    </row>
    <row r="19" spans="3:14" x14ac:dyDescent="0.3">
      <c r="C19" s="185" t="s">
        <v>85</v>
      </c>
    </row>
    <row r="20" spans="3:14" ht="9.75" customHeight="1" x14ac:dyDescent="0.3">
      <c r="C20" s="186"/>
      <c r="D20" s="186"/>
      <c r="E20" s="186"/>
      <c r="F20" s="186"/>
      <c r="G20" s="186"/>
      <c r="H20" s="186"/>
      <c r="I20" s="186"/>
      <c r="J20" s="186"/>
      <c r="K20" s="186"/>
      <c r="L20" s="186"/>
    </row>
    <row r="21" spans="3:14" ht="21" customHeight="1" x14ac:dyDescent="0.3">
      <c r="C21" s="296" t="s">
        <v>86</v>
      </c>
      <c r="D21" s="296"/>
      <c r="E21" s="296"/>
      <c r="F21" s="296"/>
      <c r="G21" s="296"/>
      <c r="H21" s="296"/>
      <c r="I21" s="296"/>
      <c r="J21" s="296"/>
      <c r="K21" s="296"/>
      <c r="L21" s="296"/>
      <c r="M21" s="296"/>
      <c r="N21" s="296"/>
    </row>
    <row r="23" spans="3:14" x14ac:dyDescent="0.3">
      <c r="C23" s="185" t="s">
        <v>87</v>
      </c>
    </row>
    <row r="24" spans="3:14" x14ac:dyDescent="0.3">
      <c r="C24" s="185"/>
    </row>
    <row r="25" spans="3:14" x14ac:dyDescent="0.3">
      <c r="C25" s="185" t="s">
        <v>88</v>
      </c>
    </row>
    <row r="27" spans="3:14" ht="64.5" customHeight="1" x14ac:dyDescent="0.3">
      <c r="C27" s="296" t="s">
        <v>89</v>
      </c>
      <c r="D27" s="296"/>
      <c r="E27" s="296"/>
      <c r="F27" s="296"/>
      <c r="G27" s="296"/>
      <c r="H27" s="296"/>
      <c r="I27" s="296"/>
      <c r="J27" s="296"/>
      <c r="K27" s="296"/>
      <c r="L27" s="296"/>
      <c r="M27" s="296"/>
      <c r="N27" s="296"/>
    </row>
    <row r="28" spans="3:14" x14ac:dyDescent="0.3">
      <c r="C28" s="296"/>
      <c r="D28" s="296"/>
      <c r="E28" s="296"/>
      <c r="F28" s="296"/>
      <c r="G28" s="296"/>
      <c r="H28" s="296"/>
      <c r="I28" s="296"/>
      <c r="J28" s="296"/>
      <c r="K28" s="296"/>
      <c r="L28" s="296"/>
    </row>
    <row r="29" spans="3:14" x14ac:dyDescent="0.3">
      <c r="C29" s="185" t="s">
        <v>90</v>
      </c>
    </row>
    <row r="30" spans="3:14" ht="37.950000000000003" customHeight="1" x14ac:dyDescent="0.3">
      <c r="C30" s="296" t="s">
        <v>91</v>
      </c>
      <c r="D30" s="296"/>
      <c r="E30" s="296"/>
      <c r="F30" s="296"/>
      <c r="G30" s="296"/>
      <c r="H30" s="296"/>
      <c r="I30" s="296"/>
      <c r="J30" s="296"/>
      <c r="K30" s="296"/>
      <c r="L30" s="296"/>
      <c r="M30" s="296"/>
      <c r="N30" s="296"/>
    </row>
    <row r="32" spans="3:14" ht="28.5" customHeight="1" x14ac:dyDescent="0.3">
      <c r="C32" s="310" t="s">
        <v>92</v>
      </c>
      <c r="D32" s="310"/>
      <c r="E32" s="310"/>
      <c r="F32" s="310"/>
      <c r="G32" s="310"/>
      <c r="H32" s="310"/>
      <c r="I32" s="299" t="s">
        <v>93</v>
      </c>
      <c r="J32" s="300"/>
      <c r="K32" s="299" t="s">
        <v>94</v>
      </c>
      <c r="L32" s="300"/>
    </row>
    <row r="33" spans="3:14" ht="31.5" customHeight="1" x14ac:dyDescent="0.3">
      <c r="C33" s="305" t="s">
        <v>95</v>
      </c>
      <c r="D33" s="305"/>
      <c r="E33" s="305"/>
      <c r="F33" s="305"/>
      <c r="G33" s="305"/>
      <c r="H33" s="305"/>
      <c r="I33" s="306">
        <v>0</v>
      </c>
      <c r="J33" s="307"/>
      <c r="K33" s="308">
        <v>0.3</v>
      </c>
      <c r="L33" s="309"/>
    </row>
    <row r="34" spans="3:14" ht="42.45" customHeight="1" x14ac:dyDescent="0.3">
      <c r="C34" s="305" t="s">
        <v>96</v>
      </c>
      <c r="D34" s="305"/>
      <c r="E34" s="305"/>
      <c r="F34" s="305"/>
      <c r="G34" s="305"/>
      <c r="H34" s="305"/>
      <c r="I34" s="306">
        <v>0</v>
      </c>
      <c r="J34" s="307"/>
      <c r="K34" s="308">
        <v>0.2</v>
      </c>
      <c r="L34" s="309"/>
    </row>
    <row r="35" spans="3:14" ht="48" customHeight="1" x14ac:dyDescent="0.3">
      <c r="C35" s="305" t="s">
        <v>97</v>
      </c>
      <c r="D35" s="305"/>
      <c r="E35" s="305"/>
      <c r="F35" s="305"/>
      <c r="G35" s="305"/>
      <c r="H35" s="305"/>
      <c r="I35" s="306">
        <v>0</v>
      </c>
      <c r="J35" s="306"/>
      <c r="K35" s="306">
        <v>0.3</v>
      </c>
      <c r="L35" s="307"/>
    </row>
    <row r="36" spans="3:14" ht="36" customHeight="1" x14ac:dyDescent="0.3">
      <c r="C36" s="305" t="s">
        <v>98</v>
      </c>
      <c r="D36" s="305"/>
      <c r="E36" s="305"/>
      <c r="F36" s="305"/>
      <c r="G36" s="305"/>
      <c r="H36" s="305"/>
      <c r="I36" s="306">
        <v>0</v>
      </c>
      <c r="J36" s="307"/>
      <c r="K36" s="308">
        <v>1</v>
      </c>
      <c r="L36" s="309"/>
    </row>
    <row r="37" spans="3:14" ht="36" customHeight="1" x14ac:dyDescent="0.3">
      <c r="C37" s="305" t="s">
        <v>99</v>
      </c>
      <c r="D37" s="305"/>
      <c r="E37" s="305"/>
      <c r="F37" s="305"/>
      <c r="G37" s="305"/>
      <c r="H37" s="305"/>
      <c r="I37" s="306">
        <v>0</v>
      </c>
      <c r="J37" s="307"/>
      <c r="K37" s="308">
        <v>0.3</v>
      </c>
      <c r="L37" s="309"/>
    </row>
    <row r="38" spans="3:14" ht="48" customHeight="1" x14ac:dyDescent="0.3">
      <c r="C38" s="305" t="s">
        <v>100</v>
      </c>
      <c r="D38" s="305"/>
      <c r="E38" s="305"/>
      <c r="F38" s="305"/>
      <c r="G38" s="305"/>
      <c r="H38" s="305"/>
      <c r="I38" s="306">
        <v>0</v>
      </c>
      <c r="J38" s="306"/>
      <c r="K38" s="306">
        <v>0.8</v>
      </c>
      <c r="L38" s="307"/>
    </row>
    <row r="39" spans="3:14" ht="49.5" customHeight="1" x14ac:dyDescent="0.3">
      <c r="C39" s="305" t="s">
        <v>101</v>
      </c>
      <c r="D39" s="305"/>
      <c r="E39" s="305"/>
      <c r="F39" s="305"/>
      <c r="G39" s="305"/>
      <c r="H39" s="305"/>
      <c r="I39" s="306">
        <v>0</v>
      </c>
      <c r="J39" s="307"/>
      <c r="K39" s="306">
        <v>0.7</v>
      </c>
      <c r="L39" s="307"/>
    </row>
    <row r="40" spans="3:14" ht="48" customHeight="1" x14ac:dyDescent="0.3">
      <c r="C40" s="305" t="s">
        <v>102</v>
      </c>
      <c r="D40" s="305"/>
      <c r="E40" s="305"/>
      <c r="F40" s="305"/>
      <c r="G40" s="305"/>
      <c r="H40" s="305"/>
      <c r="I40" s="306">
        <v>0</v>
      </c>
      <c r="J40" s="306"/>
      <c r="K40" s="306">
        <v>0.3</v>
      </c>
      <c r="L40" s="307"/>
    </row>
    <row r="41" spans="3:14" ht="36" customHeight="1" x14ac:dyDescent="0.3">
      <c r="C41" s="305" t="s">
        <v>103</v>
      </c>
      <c r="D41" s="305"/>
      <c r="E41" s="305"/>
      <c r="F41" s="305"/>
      <c r="G41" s="305"/>
      <c r="H41" s="305"/>
      <c r="I41" s="306">
        <v>0</v>
      </c>
      <c r="J41" s="307"/>
      <c r="K41" s="308">
        <v>0.3</v>
      </c>
      <c r="L41" s="309"/>
    </row>
    <row r="42" spans="3:14" ht="15" customHeight="1" x14ac:dyDescent="0.3">
      <c r="C42" s="186"/>
      <c r="D42" s="186"/>
      <c r="E42" s="186"/>
      <c r="F42" s="186"/>
      <c r="G42" s="186"/>
      <c r="H42" s="186"/>
      <c r="I42" s="187"/>
      <c r="J42" s="144"/>
      <c r="K42" s="144"/>
      <c r="L42" s="144"/>
    </row>
    <row r="43" spans="3:14" ht="58.95" customHeight="1" x14ac:dyDescent="0.3">
      <c r="C43" s="296" t="s">
        <v>104</v>
      </c>
      <c r="D43" s="296"/>
      <c r="E43" s="296"/>
      <c r="F43" s="296"/>
      <c r="G43" s="296"/>
      <c r="H43" s="296"/>
      <c r="I43" s="296"/>
      <c r="J43" s="296"/>
      <c r="K43" s="296"/>
      <c r="L43" s="296"/>
    </row>
    <row r="44" spans="3:14" x14ac:dyDescent="0.3">
      <c r="D44" s="186"/>
      <c r="E44" s="186"/>
      <c r="F44" s="186"/>
      <c r="G44" s="186"/>
      <c r="H44" s="186"/>
      <c r="I44" s="186"/>
      <c r="J44" s="186"/>
      <c r="K44" s="186"/>
      <c r="L44" s="186"/>
    </row>
    <row r="45" spans="3:14" x14ac:dyDescent="0.3">
      <c r="C45" s="185" t="s">
        <v>105</v>
      </c>
      <c r="D45" s="186"/>
      <c r="E45" s="186"/>
      <c r="F45" s="186"/>
      <c r="G45" s="186"/>
      <c r="H45" s="186"/>
      <c r="I45" s="186"/>
      <c r="J45" s="186"/>
      <c r="K45" s="186"/>
      <c r="L45" s="186"/>
    </row>
    <row r="46" spans="3:14" ht="79.2" customHeight="1" x14ac:dyDescent="0.3">
      <c r="C46" s="296" t="s">
        <v>106</v>
      </c>
      <c r="D46" s="296"/>
      <c r="E46" s="296"/>
      <c r="F46" s="296"/>
      <c r="G46" s="296"/>
      <c r="H46" s="296"/>
      <c r="I46" s="296"/>
      <c r="J46" s="296"/>
      <c r="K46" s="296"/>
      <c r="L46" s="296"/>
      <c r="M46" s="296"/>
      <c r="N46" s="296"/>
    </row>
    <row r="47" spans="3:14" x14ac:dyDescent="0.3">
      <c r="C47" s="186"/>
      <c r="D47" s="186"/>
      <c r="E47" s="186"/>
      <c r="F47" s="186"/>
      <c r="G47" s="186"/>
      <c r="H47" s="186"/>
      <c r="I47" s="186"/>
      <c r="J47" s="186"/>
      <c r="K47" s="186"/>
      <c r="L47" s="186"/>
    </row>
    <row r="48" spans="3:14" x14ac:dyDescent="0.3">
      <c r="C48" s="185" t="s">
        <v>107</v>
      </c>
      <c r="D48" s="186"/>
      <c r="E48" s="186"/>
      <c r="F48" s="186"/>
      <c r="G48" s="186"/>
      <c r="H48" s="186"/>
      <c r="I48" s="186"/>
      <c r="J48" s="186"/>
      <c r="K48" s="186"/>
      <c r="L48" s="186"/>
    </row>
    <row r="49" spans="3:14" ht="6.75" customHeight="1" x14ac:dyDescent="0.3">
      <c r="C49" s="186"/>
      <c r="D49" s="186"/>
      <c r="E49" s="186"/>
      <c r="F49" s="186"/>
      <c r="G49" s="186"/>
      <c r="H49" s="186"/>
      <c r="I49" s="186"/>
      <c r="J49" s="186"/>
      <c r="K49" s="186"/>
      <c r="L49" s="186"/>
    </row>
    <row r="50" spans="3:14" ht="39.450000000000003" customHeight="1" x14ac:dyDescent="0.3">
      <c r="C50" s="296" t="s">
        <v>108</v>
      </c>
      <c r="D50" s="296"/>
      <c r="E50" s="296"/>
      <c r="F50" s="296"/>
      <c r="G50" s="296"/>
      <c r="H50" s="296"/>
      <c r="I50" s="296"/>
      <c r="J50" s="296"/>
      <c r="K50" s="296"/>
      <c r="L50" s="296"/>
      <c r="M50" s="296"/>
      <c r="N50" s="296"/>
    </row>
    <row r="51" spans="3:14" x14ac:dyDescent="0.3">
      <c r="C51" s="186"/>
      <c r="D51" s="186"/>
      <c r="E51" s="186"/>
      <c r="F51" s="186"/>
      <c r="G51" s="186"/>
      <c r="H51" s="186"/>
      <c r="I51" s="186"/>
      <c r="J51" s="186"/>
      <c r="K51" s="186"/>
      <c r="L51" s="186"/>
    </row>
    <row r="52" spans="3:14" x14ac:dyDescent="0.3">
      <c r="C52" s="185" t="s">
        <v>109</v>
      </c>
    </row>
    <row r="53" spans="3:14" x14ac:dyDescent="0.3">
      <c r="C53" s="185"/>
    </row>
    <row r="54" spans="3:14" x14ac:dyDescent="0.3">
      <c r="C54" s="185" t="s">
        <v>110</v>
      </c>
    </row>
    <row r="55" spans="3:14" ht="67.5" customHeight="1" x14ac:dyDescent="0.3">
      <c r="C55" s="296" t="s">
        <v>111</v>
      </c>
      <c r="D55" s="296"/>
      <c r="E55" s="296"/>
      <c r="F55" s="296"/>
      <c r="G55" s="296"/>
      <c r="H55" s="296"/>
      <c r="I55" s="296"/>
      <c r="J55" s="296"/>
      <c r="K55" s="296"/>
      <c r="L55" s="296"/>
      <c r="M55" s="296"/>
      <c r="N55" s="296"/>
    </row>
    <row r="57" spans="3:14" ht="19.2" customHeight="1" x14ac:dyDescent="0.3">
      <c r="C57" s="185" t="s">
        <v>112</v>
      </c>
    </row>
    <row r="58" spans="3:14" ht="33" customHeight="1" x14ac:dyDescent="0.3">
      <c r="C58" s="296" t="s">
        <v>113</v>
      </c>
      <c r="D58" s="296"/>
      <c r="E58" s="296"/>
      <c r="F58" s="296"/>
      <c r="G58" s="296"/>
      <c r="H58" s="296"/>
      <c r="I58" s="296"/>
      <c r="J58" s="296"/>
      <c r="K58" s="296"/>
      <c r="L58" s="296"/>
      <c r="M58" s="296"/>
      <c r="N58" s="296"/>
    </row>
    <row r="59" spans="3:14" ht="21.45" customHeight="1" x14ac:dyDescent="0.3">
      <c r="C59" s="186"/>
      <c r="D59" s="186"/>
      <c r="E59" s="186"/>
      <c r="F59" s="186"/>
      <c r="G59" s="186"/>
      <c r="H59" s="186"/>
      <c r="I59" s="186"/>
      <c r="J59" s="186"/>
      <c r="K59" s="186"/>
      <c r="L59" s="186"/>
      <c r="M59" s="186"/>
      <c r="N59" s="186"/>
    </row>
    <row r="60" spans="3:14" x14ac:dyDescent="0.3">
      <c r="C60" s="185" t="s">
        <v>114</v>
      </c>
    </row>
    <row r="61" spans="3:14" x14ac:dyDescent="0.3">
      <c r="C61" s="185"/>
    </row>
    <row r="62" spans="3:14" x14ac:dyDescent="0.3">
      <c r="C62" s="185" t="s">
        <v>115</v>
      </c>
    </row>
    <row r="63" spans="3:14" ht="55.5" customHeight="1" x14ac:dyDescent="0.3">
      <c r="C63" s="296" t="s">
        <v>116</v>
      </c>
      <c r="D63" s="296"/>
      <c r="E63" s="296"/>
      <c r="F63" s="296"/>
      <c r="G63" s="296"/>
      <c r="H63" s="296"/>
      <c r="I63" s="296"/>
      <c r="J63" s="296"/>
      <c r="K63" s="296"/>
      <c r="L63" s="296"/>
      <c r="M63" s="296"/>
      <c r="N63" s="296"/>
    </row>
    <row r="64" spans="3:14" ht="17.7" customHeight="1" x14ac:dyDescent="0.3">
      <c r="C64" s="296"/>
      <c r="D64" s="296"/>
      <c r="E64" s="296"/>
      <c r="F64" s="296"/>
      <c r="G64" s="296"/>
      <c r="H64" s="296"/>
      <c r="I64" s="296"/>
      <c r="J64" s="296"/>
      <c r="K64" s="296"/>
      <c r="L64" s="296"/>
      <c r="M64" s="296"/>
      <c r="N64" s="296"/>
    </row>
    <row r="65" spans="2:14" x14ac:dyDescent="0.3">
      <c r="C65" s="185" t="s">
        <v>117</v>
      </c>
    </row>
    <row r="66" spans="2:14" x14ac:dyDescent="0.3">
      <c r="C66" s="296" t="s">
        <v>118</v>
      </c>
      <c r="D66" s="296"/>
      <c r="E66" s="296"/>
      <c r="F66" s="296"/>
      <c r="G66" s="296"/>
      <c r="H66" s="296"/>
      <c r="I66" s="296"/>
      <c r="J66" s="296"/>
      <c r="K66" s="296"/>
      <c r="L66" s="296"/>
      <c r="M66" s="296"/>
      <c r="N66" s="296"/>
    </row>
    <row r="68" spans="2:14" x14ac:dyDescent="0.3">
      <c r="C68" s="185" t="s">
        <v>119</v>
      </c>
      <c r="D68" s="186"/>
      <c r="E68" s="186"/>
      <c r="F68" s="186"/>
      <c r="G68" s="186"/>
      <c r="H68" s="186"/>
      <c r="I68" s="186"/>
      <c r="J68" s="186"/>
      <c r="K68" s="186"/>
      <c r="L68" s="186"/>
    </row>
    <row r="69" spans="2:14" x14ac:dyDescent="0.3">
      <c r="C69" s="296" t="s">
        <v>120</v>
      </c>
      <c r="D69" s="296"/>
      <c r="E69" s="296"/>
      <c r="F69" s="296"/>
      <c r="G69" s="296"/>
      <c r="H69" s="296"/>
      <c r="I69" s="296"/>
      <c r="J69" s="296"/>
      <c r="K69" s="296"/>
      <c r="L69" s="296"/>
      <c r="M69" s="296"/>
      <c r="N69" s="296"/>
    </row>
    <row r="70" spans="2:14" ht="12.45" customHeight="1" x14ac:dyDescent="0.3">
      <c r="C70" s="186"/>
      <c r="D70" s="186"/>
      <c r="E70" s="186"/>
      <c r="F70" s="186"/>
      <c r="G70" s="186"/>
      <c r="H70" s="186"/>
      <c r="I70" s="186"/>
      <c r="J70" s="186"/>
      <c r="K70" s="186"/>
      <c r="L70" s="186"/>
      <c r="M70" s="186"/>
      <c r="N70" s="186"/>
    </row>
    <row r="71" spans="2:14" ht="19.2" customHeight="1" x14ac:dyDescent="0.3">
      <c r="C71" s="185" t="s">
        <v>121</v>
      </c>
      <c r="D71" s="185"/>
      <c r="E71" s="185"/>
      <c r="F71" s="185"/>
      <c r="G71" s="185"/>
      <c r="H71" s="185"/>
      <c r="I71" s="185"/>
      <c r="J71" s="185"/>
      <c r="K71" s="185"/>
      <c r="L71" s="185"/>
      <c r="M71" s="185"/>
      <c r="N71" s="185"/>
    </row>
    <row r="72" spans="2:14" ht="44.25" customHeight="1" x14ac:dyDescent="0.3">
      <c r="C72" s="296" t="s">
        <v>122</v>
      </c>
      <c r="D72" s="296"/>
      <c r="E72" s="296"/>
      <c r="F72" s="296"/>
      <c r="G72" s="296"/>
      <c r="H72" s="296"/>
      <c r="I72" s="296"/>
      <c r="J72" s="296"/>
      <c r="K72" s="296"/>
      <c r="L72" s="296"/>
      <c r="M72" s="296"/>
      <c r="N72" s="296"/>
    </row>
    <row r="73" spans="2:14" ht="19.2" customHeight="1" x14ac:dyDescent="0.3">
      <c r="C73" s="185" t="s">
        <v>123</v>
      </c>
      <c r="D73" s="185"/>
      <c r="E73" s="185"/>
      <c r="F73" s="185"/>
      <c r="G73" s="185"/>
      <c r="H73" s="185"/>
      <c r="I73" s="185"/>
      <c r="J73" s="185"/>
      <c r="K73" s="185"/>
      <c r="L73" s="185"/>
      <c r="M73" s="185"/>
      <c r="N73" s="185"/>
    </row>
    <row r="74" spans="2:14" ht="16.5" customHeight="1" x14ac:dyDescent="0.3">
      <c r="C74" s="296" t="s">
        <v>124</v>
      </c>
      <c r="D74" s="296"/>
      <c r="E74" s="296"/>
      <c r="F74" s="296"/>
      <c r="G74" s="296"/>
      <c r="H74" s="296"/>
      <c r="I74" s="296"/>
      <c r="J74" s="296"/>
      <c r="K74" s="296"/>
      <c r="L74" s="296"/>
      <c r="M74" s="296"/>
      <c r="N74" s="296"/>
    </row>
    <row r="75" spans="2:14" ht="19.2" customHeight="1" x14ac:dyDescent="0.3">
      <c r="C75" s="185"/>
      <c r="D75" s="185"/>
      <c r="E75" s="185"/>
      <c r="F75" s="185"/>
      <c r="G75" s="185"/>
      <c r="H75" s="185"/>
      <c r="I75" s="185"/>
      <c r="J75" s="185"/>
      <c r="K75" s="185"/>
      <c r="L75" s="185"/>
      <c r="M75" s="185"/>
      <c r="N75" s="185"/>
    </row>
    <row r="76" spans="2:14" s="188" customFormat="1" x14ac:dyDescent="0.3">
      <c r="C76" s="189" t="s">
        <v>125</v>
      </c>
      <c r="D76" s="189"/>
      <c r="E76" s="190"/>
      <c r="F76" s="190"/>
      <c r="G76" s="191"/>
      <c r="H76" s="186"/>
      <c r="I76" s="186"/>
      <c r="J76" s="186"/>
      <c r="K76" s="186"/>
      <c r="L76" s="186"/>
    </row>
    <row r="77" spans="2:14" s="188" customFormat="1" ht="15" customHeight="1" x14ac:dyDescent="0.3">
      <c r="C77" s="190"/>
      <c r="D77" s="190"/>
      <c r="E77" s="190"/>
      <c r="F77" s="192"/>
      <c r="G77" s="191"/>
      <c r="H77" s="186"/>
      <c r="I77" s="186"/>
      <c r="J77" s="186"/>
      <c r="K77" s="186"/>
      <c r="L77" s="186"/>
    </row>
    <row r="78" spans="2:14" x14ac:dyDescent="0.3">
      <c r="C78" s="297" t="s">
        <v>126</v>
      </c>
      <c r="D78" s="298"/>
      <c r="E78" s="145">
        <v>45930</v>
      </c>
      <c r="F78" s="145">
        <v>45565</v>
      </c>
      <c r="G78" s="191"/>
    </row>
    <row r="79" spans="2:14" ht="15.75" customHeight="1" x14ac:dyDescent="0.3">
      <c r="B79" s="193">
        <v>5110110302</v>
      </c>
      <c r="C79" s="194" t="s">
        <v>33</v>
      </c>
      <c r="D79" s="195"/>
      <c r="E79" s="196">
        <f>+SUMIF([1]CLASIFICACION!B:B,'05. Notas Estados Financieros'!C79,[1]CLASIFICACION!G:G)</f>
        <v>137123.32</v>
      </c>
      <c r="F79" s="197">
        <f>+-'[1]02. Estado Ingresos y Egresos'!G25</f>
        <v>38873.85</v>
      </c>
      <c r="G79" s="198"/>
    </row>
    <row r="80" spans="2:14" ht="15.75" customHeight="1" x14ac:dyDescent="0.3">
      <c r="B80" s="193">
        <v>5110320102</v>
      </c>
      <c r="C80" s="194" t="s">
        <v>35</v>
      </c>
      <c r="D80" s="195"/>
      <c r="E80" s="196">
        <f>+SUMIF([1]CLASIFICACION!B:B,'05. Notas Estados Financieros'!C80,[1]CLASIFICACION!G:G)</f>
        <v>56460.61</v>
      </c>
      <c r="F80" s="197">
        <f>+-'[1]02. Estado Ingresos y Egresos'!G26</f>
        <v>7243.9</v>
      </c>
      <c r="G80" s="198"/>
    </row>
    <row r="81" spans="3:8" x14ac:dyDescent="0.3">
      <c r="C81" s="199" t="s">
        <v>127</v>
      </c>
      <c r="D81" s="200"/>
      <c r="E81" s="201">
        <f>SUM(E79:E80)</f>
        <v>193583.93</v>
      </c>
      <c r="F81" s="201">
        <f>SUM(F79:F80)</f>
        <v>46117.75</v>
      </c>
      <c r="G81" s="202">
        <f>+E81-[1]CLASIFICACION!G280</f>
        <v>0</v>
      </c>
      <c r="H81" s="203">
        <f>+F81+'[1]02. Estado Ingresos y Egresos'!G30</f>
        <v>0</v>
      </c>
    </row>
    <row r="82" spans="3:8" x14ac:dyDescent="0.3">
      <c r="C82" s="185"/>
      <c r="D82" s="185"/>
      <c r="E82" s="204"/>
      <c r="F82" s="190"/>
      <c r="G82" s="198"/>
    </row>
    <row r="83" spans="3:8" x14ac:dyDescent="0.3">
      <c r="C83" s="189" t="s">
        <v>128</v>
      </c>
      <c r="D83" s="189"/>
      <c r="E83" s="190"/>
      <c r="F83" s="190"/>
      <c r="G83" s="191"/>
    </row>
    <row r="84" spans="3:8" x14ac:dyDescent="0.3">
      <c r="C84" s="190" t="s">
        <v>129</v>
      </c>
      <c r="D84" s="190"/>
      <c r="E84" s="190"/>
      <c r="F84" s="192"/>
      <c r="G84" s="191"/>
    </row>
    <row r="85" spans="3:8" x14ac:dyDescent="0.3">
      <c r="C85" s="190"/>
      <c r="D85" s="190"/>
      <c r="E85" s="190"/>
      <c r="F85" s="192"/>
      <c r="G85" s="190"/>
    </row>
    <row r="86" spans="3:8" ht="34.200000000000003" customHeight="1" x14ac:dyDescent="0.3">
      <c r="C86" s="297" t="s">
        <v>130</v>
      </c>
      <c r="D86" s="298"/>
      <c r="E86" s="145" t="s">
        <v>131</v>
      </c>
      <c r="F86" s="145" t="s">
        <v>132</v>
      </c>
      <c r="G86" s="145" t="s">
        <v>133</v>
      </c>
    </row>
    <row r="87" spans="3:8" x14ac:dyDescent="0.3">
      <c r="C87" s="205" t="s">
        <v>134</v>
      </c>
      <c r="D87" s="206"/>
      <c r="E87" s="207"/>
      <c r="F87" s="207"/>
      <c r="G87" s="208"/>
    </row>
    <row r="88" spans="3:8" x14ac:dyDescent="0.3">
      <c r="C88" s="194" t="s">
        <v>135</v>
      </c>
      <c r="D88" s="195"/>
      <c r="E88" s="209">
        <v>1069.6421700000001</v>
      </c>
      <c r="F88" s="197">
        <v>9038724.5</v>
      </c>
      <c r="G88" s="210">
        <v>77</v>
      </c>
    </row>
    <row r="89" spans="3:8" x14ac:dyDescent="0.3">
      <c r="C89" s="194" t="s">
        <v>136</v>
      </c>
      <c r="D89" s="195"/>
      <c r="E89" s="209">
        <v>1074.3496399999999</v>
      </c>
      <c r="F89" s="197">
        <v>8787201.0700000003</v>
      </c>
      <c r="G89" s="210">
        <v>78</v>
      </c>
    </row>
    <row r="90" spans="3:8" x14ac:dyDescent="0.3">
      <c r="C90" s="194" t="s">
        <v>137</v>
      </c>
      <c r="D90" s="195"/>
      <c r="E90" s="209">
        <v>1079.2090599999999</v>
      </c>
      <c r="F90" s="197">
        <v>10001384.060000001</v>
      </c>
      <c r="G90" s="210">
        <v>78</v>
      </c>
    </row>
    <row r="91" spans="3:8" x14ac:dyDescent="0.3">
      <c r="C91" s="205" t="s">
        <v>138</v>
      </c>
      <c r="D91" s="206"/>
      <c r="E91" s="211"/>
      <c r="F91" s="207"/>
      <c r="G91" s="212"/>
    </row>
    <row r="92" spans="3:8" x14ac:dyDescent="0.3">
      <c r="C92" s="194" t="s">
        <v>139</v>
      </c>
      <c r="D92" s="195"/>
      <c r="E92" s="213">
        <v>1083.8099199999999</v>
      </c>
      <c r="F92" s="214">
        <v>12409701.24</v>
      </c>
      <c r="G92" s="215">
        <v>90</v>
      </c>
    </row>
    <row r="93" spans="3:8" x14ac:dyDescent="0.3">
      <c r="C93" s="194" t="s">
        <v>140</v>
      </c>
      <c r="D93" s="195"/>
      <c r="E93" s="213">
        <v>1088.5235399999999</v>
      </c>
      <c r="F93" s="214">
        <v>17488272.010000002</v>
      </c>
      <c r="G93" s="215">
        <v>93</v>
      </c>
    </row>
    <row r="94" spans="3:8" x14ac:dyDescent="0.3">
      <c r="C94" s="194" t="s">
        <v>141</v>
      </c>
      <c r="D94" s="195"/>
      <c r="E94" s="213">
        <v>1093.1548</v>
      </c>
      <c r="F94" s="214">
        <v>15463596.359999999</v>
      </c>
      <c r="G94" s="215">
        <v>95</v>
      </c>
    </row>
    <row r="95" spans="3:8" x14ac:dyDescent="0.3">
      <c r="C95" s="205" t="s">
        <v>142</v>
      </c>
      <c r="D95" s="206"/>
      <c r="E95" s="211"/>
      <c r="F95" s="207"/>
      <c r="G95" s="212"/>
    </row>
    <row r="96" spans="3:8" x14ac:dyDescent="0.3">
      <c r="C96" s="194" t="s">
        <v>143</v>
      </c>
      <c r="D96" s="195"/>
      <c r="E96" s="213">
        <v>1097.9388200000001</v>
      </c>
      <c r="F96" s="214">
        <v>15044061.199999999</v>
      </c>
      <c r="G96" s="215">
        <v>102</v>
      </c>
    </row>
    <row r="97" spans="2:11" x14ac:dyDescent="0.3">
      <c r="C97" s="194" t="s">
        <v>144</v>
      </c>
      <c r="D97" s="195"/>
      <c r="E97" s="213">
        <v>1102.58942</v>
      </c>
      <c r="F97" s="214">
        <v>18905035.460000001</v>
      </c>
      <c r="G97" s="215">
        <v>113</v>
      </c>
    </row>
    <row r="98" spans="2:11" x14ac:dyDescent="0.3">
      <c r="C98" s="194" t="s">
        <v>145</v>
      </c>
      <c r="D98" s="195"/>
      <c r="E98" s="213">
        <v>1107.3341600000001</v>
      </c>
      <c r="F98" s="214">
        <f>+'[1]03. Estado de Variac Activo '!I22</f>
        <v>20526111.039999999</v>
      </c>
      <c r="G98" s="215">
        <v>116</v>
      </c>
    </row>
    <row r="99" spans="2:11" x14ac:dyDescent="0.3">
      <c r="C99" s="190"/>
      <c r="D99" s="190"/>
      <c r="E99" s="216"/>
      <c r="F99" s="217"/>
      <c r="G99" s="218"/>
    </row>
    <row r="100" spans="2:11" x14ac:dyDescent="0.3">
      <c r="C100" s="189" t="s">
        <v>146</v>
      </c>
      <c r="D100" s="189"/>
      <c r="E100" s="190"/>
      <c r="F100" s="192"/>
      <c r="G100" s="190"/>
    </row>
    <row r="101" spans="2:11" x14ac:dyDescent="0.3">
      <c r="C101" s="189"/>
      <c r="D101" s="189"/>
      <c r="E101" s="190"/>
      <c r="F101" s="192"/>
      <c r="G101" s="190"/>
    </row>
    <row r="102" spans="2:11" x14ac:dyDescent="0.3">
      <c r="C102" s="189" t="s">
        <v>147</v>
      </c>
      <c r="D102" s="189"/>
      <c r="E102" s="190"/>
      <c r="F102" s="190"/>
      <c r="G102" s="190"/>
    </row>
    <row r="103" spans="2:11" x14ac:dyDescent="0.3">
      <c r="C103" s="190" t="s">
        <v>148</v>
      </c>
      <c r="D103" s="190"/>
      <c r="E103" s="190"/>
      <c r="F103" s="190"/>
      <c r="G103" s="190"/>
    </row>
    <row r="104" spans="2:11" x14ac:dyDescent="0.3">
      <c r="C104" s="190"/>
      <c r="D104" s="189"/>
      <c r="E104" s="190"/>
      <c r="F104" s="190"/>
      <c r="G104" s="190"/>
    </row>
    <row r="105" spans="2:11" x14ac:dyDescent="0.3">
      <c r="C105" s="297" t="s">
        <v>126</v>
      </c>
      <c r="D105" s="298"/>
      <c r="E105" s="145">
        <v>45930</v>
      </c>
      <c r="F105" s="145">
        <v>45657</v>
      </c>
      <c r="G105" s="190"/>
    </row>
    <row r="106" spans="2:11" x14ac:dyDescent="0.3">
      <c r="B106" s="193">
        <v>110201070010101</v>
      </c>
      <c r="C106" s="194" t="s">
        <v>149</v>
      </c>
      <c r="D106" s="195"/>
      <c r="E106" s="219">
        <f>+[1]CLASIFICACION!G11</f>
        <v>765149.08</v>
      </c>
      <c r="F106" s="219">
        <v>0</v>
      </c>
      <c r="G106" s="190"/>
    </row>
    <row r="107" spans="2:11" x14ac:dyDescent="0.3">
      <c r="B107" s="193">
        <v>110201070010701</v>
      </c>
      <c r="C107" s="194" t="s">
        <v>150</v>
      </c>
      <c r="D107" s="195"/>
      <c r="E107" s="219">
        <f>+SUMIF([1]CLASIFICACION!C:C,'05. Notas Estados Financieros'!B107,[1]CLASIFICACION!G:G)</f>
        <v>0</v>
      </c>
      <c r="F107" s="219">
        <v>107889.17</v>
      </c>
      <c r="G107" s="190"/>
    </row>
    <row r="108" spans="2:11" x14ac:dyDescent="0.3">
      <c r="B108" s="198"/>
      <c r="C108" s="194" t="str">
        <f>+[1]CLASIFICACION!D13</f>
        <v>Banco GNB USD - Cuenta Propia</v>
      </c>
      <c r="D108" s="195"/>
      <c r="E108" s="219">
        <f>+[1]CLASIFICACION!G13</f>
        <v>31956</v>
      </c>
      <c r="F108" s="219">
        <v>0</v>
      </c>
      <c r="G108" s="190"/>
    </row>
    <row r="109" spans="2:11" x14ac:dyDescent="0.3">
      <c r="B109" s="198"/>
      <c r="C109" s="194" t="str">
        <f>+[1]CLASIFICACION!D15</f>
        <v xml:space="preserve">Zeta Banco Caja de Ahorro USD </v>
      </c>
      <c r="D109" s="195"/>
      <c r="E109" s="219">
        <f>+[1]CLASIFICACION!G15</f>
        <v>94945</v>
      </c>
      <c r="F109" s="219">
        <v>0</v>
      </c>
      <c r="G109" s="190"/>
    </row>
    <row r="110" spans="2:11" x14ac:dyDescent="0.3">
      <c r="B110" s="198">
        <v>110201090030101</v>
      </c>
      <c r="C110" s="194" t="s">
        <v>151</v>
      </c>
      <c r="D110" s="195"/>
      <c r="E110" s="219">
        <f>+[1]CLASIFICACION!G19</f>
        <v>195090.47</v>
      </c>
      <c r="F110" s="219">
        <v>383500.11</v>
      </c>
      <c r="G110" s="190"/>
    </row>
    <row r="111" spans="2:11" x14ac:dyDescent="0.3">
      <c r="C111" s="199" t="s">
        <v>127</v>
      </c>
      <c r="D111" s="200"/>
      <c r="E111" s="220">
        <f>SUM(E106:E110)</f>
        <v>1087140.55</v>
      </c>
      <c r="F111" s="220">
        <f>SUM(F106:F110)</f>
        <v>491389.27999999997</v>
      </c>
      <c r="G111" s="221">
        <f>+E111-'[1]01. Estado del Activo Neto'!E17</f>
        <v>0</v>
      </c>
      <c r="H111" s="222">
        <f>+F111-'[1]01. Estado del Activo Neto'!F17</f>
        <v>0</v>
      </c>
    </row>
    <row r="112" spans="2:11" x14ac:dyDescent="0.3">
      <c r="C112" s="190"/>
      <c r="D112" s="223"/>
      <c r="E112" s="198"/>
      <c r="F112" s="190"/>
      <c r="G112" s="190"/>
      <c r="I112" s="224"/>
      <c r="K112" s="224"/>
    </row>
    <row r="113" spans="1:8" x14ac:dyDescent="0.3">
      <c r="C113" s="189" t="s">
        <v>152</v>
      </c>
      <c r="D113" s="189"/>
      <c r="E113" s="190"/>
      <c r="F113" s="190"/>
      <c r="G113" s="190"/>
      <c r="H113" s="190"/>
    </row>
    <row r="114" spans="1:8" ht="13.2" customHeight="1" x14ac:dyDescent="0.3">
      <c r="C114" s="190" t="s">
        <v>153</v>
      </c>
      <c r="D114" s="225"/>
      <c r="E114" s="225"/>
      <c r="F114" s="225"/>
      <c r="G114" s="225"/>
      <c r="H114" s="225"/>
    </row>
    <row r="115" spans="1:8" x14ac:dyDescent="0.3">
      <c r="C115" s="226"/>
      <c r="D115" s="226"/>
      <c r="E115" s="226"/>
      <c r="F115" s="226"/>
      <c r="G115" s="226"/>
      <c r="H115" s="226"/>
    </row>
    <row r="116" spans="1:8" x14ac:dyDescent="0.3">
      <c r="C116" s="297" t="s">
        <v>126</v>
      </c>
      <c r="D116" s="298"/>
      <c r="E116" s="145">
        <v>45930</v>
      </c>
      <c r="F116" s="145">
        <v>45657</v>
      </c>
      <c r="G116" s="226"/>
      <c r="H116" s="226"/>
    </row>
    <row r="117" spans="1:8" x14ac:dyDescent="0.3">
      <c r="B117" s="227">
        <v>130402030010401</v>
      </c>
      <c r="C117" s="194" t="s">
        <v>154</v>
      </c>
      <c r="D117" s="195"/>
      <c r="E117" s="196">
        <f>+SUMIF([1]CLASIFICACION!C:C,'05. Notas Estados Financieros'!B117,[1]CLASIFICACION!G:G)</f>
        <v>0</v>
      </c>
      <c r="F117" s="197">
        <v>0</v>
      </c>
      <c r="G117" s="226"/>
      <c r="H117" s="226"/>
    </row>
    <row r="118" spans="1:8" x14ac:dyDescent="0.3">
      <c r="C118" s="199" t="s">
        <v>127</v>
      </c>
      <c r="D118" s="200"/>
      <c r="E118" s="201">
        <f>SUM(E117:E117)</f>
        <v>0</v>
      </c>
      <c r="F118" s="228">
        <v>0</v>
      </c>
      <c r="G118" s="229">
        <f>+E118-'[1]01. Estado del Activo Neto'!E21</f>
        <v>0</v>
      </c>
    </row>
    <row r="119" spans="1:8" x14ac:dyDescent="0.3">
      <c r="C119" s="189"/>
      <c r="D119" s="189"/>
      <c r="E119" s="230"/>
    </row>
    <row r="120" spans="1:8" x14ac:dyDescent="0.3">
      <c r="C120" s="189"/>
      <c r="D120" s="189"/>
      <c r="E120" s="230"/>
    </row>
    <row r="121" spans="1:8" x14ac:dyDescent="0.3">
      <c r="C121" s="189" t="s">
        <v>155</v>
      </c>
      <c r="D121" s="189"/>
      <c r="E121" s="190"/>
      <c r="F121" s="190"/>
      <c r="G121" s="190"/>
      <c r="H121" s="190"/>
    </row>
    <row r="122" spans="1:8" ht="13.2" customHeight="1" x14ac:dyDescent="0.3">
      <c r="C122" s="190" t="s">
        <v>156</v>
      </c>
      <c r="D122" s="190"/>
      <c r="E122" s="190"/>
      <c r="F122" s="190"/>
      <c r="G122" s="190"/>
      <c r="H122" s="190"/>
    </row>
    <row r="123" spans="1:8" x14ac:dyDescent="0.3">
      <c r="C123" s="189"/>
      <c r="D123" s="189"/>
      <c r="E123" s="230"/>
    </row>
    <row r="124" spans="1:8" x14ac:dyDescent="0.3">
      <c r="C124" s="297" t="s">
        <v>126</v>
      </c>
      <c r="D124" s="298"/>
      <c r="E124" s="145">
        <v>45930</v>
      </c>
      <c r="F124" s="145">
        <v>45657</v>
      </c>
    </row>
    <row r="125" spans="1:8" x14ac:dyDescent="0.3">
      <c r="A125" s="227">
        <v>210101040020101</v>
      </c>
      <c r="B125" s="227">
        <v>210101020020101</v>
      </c>
      <c r="C125" s="194" t="s">
        <v>157</v>
      </c>
      <c r="D125" s="195"/>
      <c r="E125" s="196">
        <f>+[1]CLASIFICACION!G117+[1]CLASIFICACION!G124+[1]CLASIFICACION!G133</f>
        <v>0</v>
      </c>
      <c r="F125" s="231">
        <v>0</v>
      </c>
    </row>
    <row r="126" spans="1:8" x14ac:dyDescent="0.3">
      <c r="C126" s="199" t="s">
        <v>127</v>
      </c>
      <c r="D126" s="200"/>
      <c r="E126" s="201">
        <f>SUM(E125:E125)</f>
        <v>0</v>
      </c>
      <c r="F126" s="228">
        <v>0</v>
      </c>
      <c r="G126" s="229">
        <f>+E126+'[1]01. Estado del Activo Neto'!E32</f>
        <v>0</v>
      </c>
    </row>
    <row r="127" spans="1:8" x14ac:dyDescent="0.3">
      <c r="C127" s="189"/>
      <c r="D127" s="189"/>
      <c r="E127" s="230"/>
    </row>
    <row r="128" spans="1:8" x14ac:dyDescent="0.3">
      <c r="C128" s="189"/>
      <c r="D128" s="189"/>
      <c r="E128" s="230"/>
    </row>
    <row r="129" spans="2:8" x14ac:dyDescent="0.3">
      <c r="C129" s="189"/>
      <c r="D129" s="189"/>
      <c r="E129" s="230"/>
    </row>
    <row r="130" spans="2:8" x14ac:dyDescent="0.3">
      <c r="C130" s="189" t="s">
        <v>158</v>
      </c>
      <c r="D130" s="189"/>
      <c r="E130" s="230"/>
    </row>
    <row r="131" spans="2:8" x14ac:dyDescent="0.3">
      <c r="C131" s="190" t="s">
        <v>159</v>
      </c>
      <c r="D131" s="190"/>
      <c r="E131" s="190"/>
    </row>
    <row r="132" spans="2:8" x14ac:dyDescent="0.3">
      <c r="C132" s="232"/>
      <c r="D132" s="232"/>
      <c r="E132" s="190"/>
    </row>
    <row r="133" spans="2:8" x14ac:dyDescent="0.3">
      <c r="C133" s="270" t="s">
        <v>126</v>
      </c>
      <c r="D133" s="298"/>
      <c r="E133" s="145">
        <v>45930</v>
      </c>
      <c r="F133" s="145">
        <v>45657</v>
      </c>
    </row>
    <row r="134" spans="2:8" x14ac:dyDescent="0.25">
      <c r="B134" s="227">
        <v>260101440020101</v>
      </c>
      <c r="C134" s="233" t="s">
        <v>160</v>
      </c>
      <c r="D134" s="195"/>
      <c r="E134" s="196">
        <f>+SUMIF([1]CLASIFICACION!C:C,'05. Notas Estados Financieros'!B134,[1]CLASIFICACION!G:G)</f>
        <v>46306.64</v>
      </c>
      <c r="F134" s="197">
        <v>10060.11</v>
      </c>
    </row>
    <row r="135" spans="2:8" x14ac:dyDescent="0.3">
      <c r="C135" s="199" t="s">
        <v>127</v>
      </c>
      <c r="D135" s="200"/>
      <c r="E135" s="201">
        <f>SUM(E134:E134)</f>
        <v>46306.64</v>
      </c>
      <c r="F135" s="201">
        <f>SUM(F134:F134)</f>
        <v>10060.11</v>
      </c>
      <c r="G135" s="234">
        <f>+E135+'[1]01. Estado del Activo Neto'!E34</f>
        <v>0</v>
      </c>
      <c r="H135" s="234">
        <f>+F135+'[1]01. Estado del Activo Neto'!F34</f>
        <v>0</v>
      </c>
    </row>
    <row r="136" spans="2:8" x14ac:dyDescent="0.3">
      <c r="C136" s="232"/>
      <c r="D136" s="232"/>
      <c r="E136" s="190"/>
      <c r="G136" s="227"/>
      <c r="H136" s="227"/>
    </row>
    <row r="137" spans="2:8" x14ac:dyDescent="0.3">
      <c r="C137" s="189" t="s">
        <v>161</v>
      </c>
      <c r="D137" s="189"/>
      <c r="E137" s="230"/>
      <c r="G137" s="227"/>
      <c r="H137" s="227"/>
    </row>
    <row r="138" spans="2:8" x14ac:dyDescent="0.3">
      <c r="C138" s="190" t="s">
        <v>162</v>
      </c>
      <c r="D138" s="190"/>
      <c r="E138" s="190"/>
      <c r="G138" s="227"/>
      <c r="H138" s="227"/>
    </row>
    <row r="139" spans="2:8" x14ac:dyDescent="0.3">
      <c r="C139" s="190"/>
      <c r="D139" s="190"/>
      <c r="E139" s="190"/>
      <c r="G139" s="227"/>
      <c r="H139" s="227"/>
    </row>
    <row r="140" spans="2:8" x14ac:dyDescent="0.3">
      <c r="C140" s="299" t="s">
        <v>126</v>
      </c>
      <c r="D140" s="300"/>
      <c r="E140" s="145">
        <v>45930</v>
      </c>
      <c r="F140" s="145">
        <v>45565</v>
      </c>
      <c r="G140" s="227"/>
    </row>
    <row r="141" spans="2:8" x14ac:dyDescent="0.25">
      <c r="C141" s="235" t="s">
        <v>26</v>
      </c>
      <c r="D141" s="236"/>
      <c r="E141" s="196">
        <f>+[1]CLASIFICACION!G160+[1]CLASIFICACION!G163+[1]CLASIFICACION!G166+[1]CLASIFICACION!G169+[1]CLASIFICACION!G173+[1]CLASIFICACION!G175+[1]CLASIFICACION!G177+[1]CLASIFICACION!G179+[1]CLASIFICACION!G181+[1]CLASIFICACION!G183+[1]CLASIFICACION!G186+[1]CLASIFICACION!G188+[1]CLASIFICACION!G190+[1]CLASIFICACION!G192+[1]CLASIFICACION!G196+[1]CLASIFICACION!G198+[1]CLASIFICACION!G201</f>
        <v>706969.95000000019</v>
      </c>
      <c r="F141" s="197">
        <f>+'[1]02. Estado Ingresos y Egresos'!G17</f>
        <v>246338.98</v>
      </c>
    </row>
    <row r="142" spans="2:8" x14ac:dyDescent="0.3">
      <c r="C142" s="301" t="s">
        <v>127</v>
      </c>
      <c r="D142" s="302"/>
      <c r="E142" s="201">
        <f>SUM(E141:E141)</f>
        <v>706969.95000000019</v>
      </c>
      <c r="F142" s="201">
        <f>SUM(F141:F141)</f>
        <v>246338.98</v>
      </c>
      <c r="G142" s="234">
        <f>+E142-'[1]02. Estado Ingresos y Egresos'!F21</f>
        <v>-25745.990000000224</v>
      </c>
      <c r="H142" s="234">
        <f>+F142-'[1]02. Estado Ingresos y Egresos'!G21</f>
        <v>0</v>
      </c>
    </row>
    <row r="143" spans="2:8" x14ac:dyDescent="0.3">
      <c r="C143" s="232"/>
      <c r="D143" s="232"/>
      <c r="E143" s="190"/>
      <c r="G143" s="227"/>
      <c r="H143" s="227"/>
    </row>
    <row r="144" spans="2:8" x14ac:dyDescent="0.3">
      <c r="C144" s="190"/>
      <c r="D144" s="190"/>
      <c r="E144" s="190"/>
    </row>
    <row r="145" spans="3:12" x14ac:dyDescent="0.3">
      <c r="C145" s="189" t="s">
        <v>163</v>
      </c>
      <c r="D145" s="189"/>
      <c r="E145" s="190"/>
      <c r="F145" s="190"/>
      <c r="G145" s="192"/>
      <c r="H145" s="190"/>
      <c r="I145" s="190"/>
      <c r="J145" s="190"/>
    </row>
    <row r="146" spans="3:12" ht="12.75" customHeight="1" x14ac:dyDescent="0.3">
      <c r="C146" s="303" t="s">
        <v>164</v>
      </c>
      <c r="D146" s="303"/>
      <c r="E146" s="303"/>
      <c r="F146" s="303"/>
      <c r="G146" s="303"/>
      <c r="H146" s="303"/>
      <c r="I146" s="303"/>
      <c r="J146" s="303"/>
      <c r="K146" s="303"/>
      <c r="L146" s="303"/>
    </row>
    <row r="147" spans="3:12" x14ac:dyDescent="0.3">
      <c r="C147" s="303"/>
      <c r="D147" s="303"/>
      <c r="E147" s="303"/>
      <c r="F147" s="303"/>
      <c r="G147" s="303"/>
      <c r="H147" s="303"/>
      <c r="I147" s="303"/>
      <c r="J147" s="303"/>
      <c r="K147" s="303"/>
      <c r="L147" s="303"/>
    </row>
    <row r="148" spans="3:12" x14ac:dyDescent="0.3">
      <c r="C148" s="226"/>
      <c r="D148" s="226"/>
      <c r="E148" s="226"/>
      <c r="F148" s="226"/>
      <c r="G148" s="226"/>
      <c r="H148" s="226"/>
      <c r="I148" s="226"/>
      <c r="J148" s="226"/>
    </row>
    <row r="149" spans="3:12" x14ac:dyDescent="0.3">
      <c r="C149" s="189" t="s">
        <v>165</v>
      </c>
      <c r="D149" s="189"/>
      <c r="E149" s="190"/>
      <c r="F149" s="190"/>
      <c r="G149" s="192"/>
      <c r="H149" s="190"/>
      <c r="I149" s="190"/>
      <c r="J149" s="190"/>
    </row>
    <row r="150" spans="3:12" x14ac:dyDescent="0.3">
      <c r="C150" s="304" t="s">
        <v>166</v>
      </c>
      <c r="D150" s="304"/>
      <c r="E150" s="304"/>
      <c r="F150" s="304"/>
      <c r="G150" s="304"/>
      <c r="H150" s="304"/>
      <c r="I150" s="304"/>
      <c r="J150" s="304"/>
    </row>
    <row r="151" spans="3:12" x14ac:dyDescent="0.3">
      <c r="C151" s="190"/>
      <c r="D151" s="190"/>
      <c r="E151" s="190"/>
      <c r="F151" s="190"/>
      <c r="G151" s="192"/>
      <c r="H151" s="190"/>
      <c r="I151" s="190"/>
      <c r="J151" s="190"/>
    </row>
    <row r="152" spans="3:12" x14ac:dyDescent="0.3">
      <c r="C152" s="189" t="s">
        <v>167</v>
      </c>
      <c r="D152" s="189"/>
      <c r="E152" s="190"/>
      <c r="F152" s="190"/>
      <c r="G152" s="192"/>
      <c r="H152" s="190"/>
      <c r="I152" s="190"/>
      <c r="J152" s="190"/>
    </row>
    <row r="153" spans="3:12" x14ac:dyDescent="0.3">
      <c r="C153" s="296" t="s">
        <v>168</v>
      </c>
      <c r="D153" s="296"/>
      <c r="E153" s="296"/>
      <c r="F153" s="296"/>
      <c r="G153" s="296"/>
      <c r="H153" s="296"/>
      <c r="I153" s="296"/>
      <c r="J153" s="296"/>
    </row>
    <row r="154" spans="3:12" x14ac:dyDescent="0.3">
      <c r="C154" s="186"/>
      <c r="D154" s="186"/>
      <c r="E154" s="186"/>
      <c r="F154" s="186"/>
      <c r="G154" s="186"/>
      <c r="H154" s="186"/>
      <c r="I154" s="186"/>
      <c r="J154" s="186"/>
    </row>
    <row r="155" spans="3:12" x14ac:dyDescent="0.3">
      <c r="C155" s="189" t="s">
        <v>169</v>
      </c>
      <c r="D155" s="189"/>
      <c r="E155" s="190"/>
      <c r="F155" s="190"/>
      <c r="G155" s="190"/>
      <c r="H155" s="190"/>
      <c r="I155" s="190"/>
      <c r="J155" s="190"/>
    </row>
    <row r="156" spans="3:12" ht="12.75" customHeight="1" x14ac:dyDescent="0.3">
      <c r="C156" s="296" t="s">
        <v>170</v>
      </c>
      <c r="D156" s="296"/>
      <c r="E156" s="296"/>
      <c r="F156" s="296"/>
      <c r="G156" s="296"/>
      <c r="H156" s="296"/>
      <c r="I156" s="296"/>
      <c r="J156" s="296"/>
    </row>
    <row r="157" spans="3:12" x14ac:dyDescent="0.3">
      <c r="C157" s="296"/>
      <c r="D157" s="296"/>
      <c r="E157" s="296"/>
      <c r="F157" s="296"/>
      <c r="G157" s="296"/>
      <c r="H157" s="296"/>
      <c r="I157" s="296"/>
      <c r="J157" s="296"/>
    </row>
    <row r="158" spans="3:12" x14ac:dyDescent="0.3">
      <c r="C158" s="186"/>
      <c r="D158" s="186"/>
      <c r="E158" s="186"/>
      <c r="F158" s="186"/>
      <c r="G158" s="186"/>
      <c r="H158" s="186"/>
      <c r="I158" s="186"/>
      <c r="J158" s="186"/>
    </row>
    <row r="159" spans="3:12" x14ac:dyDescent="0.3">
      <c r="C159" s="189" t="s">
        <v>171</v>
      </c>
      <c r="D159" s="185" t="s">
        <v>172</v>
      </c>
    </row>
    <row r="160" spans="3:12" ht="13.8" thickBot="1" x14ac:dyDescent="0.35"/>
    <row r="161" spans="3:10" ht="14.4" x14ac:dyDescent="0.3">
      <c r="C161" s="237" t="s">
        <v>173</v>
      </c>
      <c r="D161" s="238" t="s">
        <v>174</v>
      </c>
      <c r="E161" s="239"/>
      <c r="F161" s="240" t="s">
        <v>175</v>
      </c>
      <c r="G161" s="240" t="s">
        <v>176</v>
      </c>
      <c r="H161" s="240" t="s">
        <v>177</v>
      </c>
      <c r="I161" s="241" t="s">
        <v>178</v>
      </c>
      <c r="J161" s="242"/>
    </row>
    <row r="162" spans="3:10" x14ac:dyDescent="0.3">
      <c r="C162" s="243" t="s">
        <v>179</v>
      </c>
      <c r="D162" s="177" t="s">
        <v>180</v>
      </c>
      <c r="E162" s="244"/>
      <c r="F162" s="245" t="s">
        <v>181</v>
      </c>
      <c r="G162" s="246">
        <v>60000</v>
      </c>
      <c r="H162" s="246">
        <v>60399.07</v>
      </c>
      <c r="I162" s="247" t="s">
        <v>182</v>
      </c>
      <c r="J162" s="248"/>
    </row>
    <row r="163" spans="3:10" x14ac:dyDescent="0.3">
      <c r="C163" s="243" t="s">
        <v>179</v>
      </c>
      <c r="D163" s="177" t="s">
        <v>183</v>
      </c>
      <c r="E163" s="244"/>
      <c r="F163" s="245" t="s">
        <v>181</v>
      </c>
      <c r="G163" s="246">
        <v>303000</v>
      </c>
      <c r="H163" s="246">
        <v>306834.26</v>
      </c>
      <c r="I163" s="247" t="s">
        <v>182</v>
      </c>
      <c r="J163" s="248"/>
    </row>
    <row r="164" spans="3:10" x14ac:dyDescent="0.3">
      <c r="C164" s="243" t="s">
        <v>179</v>
      </c>
      <c r="D164" s="177" t="s">
        <v>180</v>
      </c>
      <c r="E164" s="244"/>
      <c r="F164" s="245" t="s">
        <v>181</v>
      </c>
      <c r="G164" s="246">
        <v>80000</v>
      </c>
      <c r="H164" s="246">
        <v>8086.16</v>
      </c>
      <c r="I164" s="247" t="s">
        <v>182</v>
      </c>
      <c r="J164" s="248"/>
    </row>
    <row r="165" spans="3:10" x14ac:dyDescent="0.3">
      <c r="C165" s="243" t="s">
        <v>179</v>
      </c>
      <c r="D165" s="177" t="s">
        <v>184</v>
      </c>
      <c r="E165" s="244"/>
      <c r="F165" s="245" t="s">
        <v>181</v>
      </c>
      <c r="G165" s="246">
        <v>40000</v>
      </c>
      <c r="H165" s="246">
        <v>40307.03</v>
      </c>
      <c r="I165" s="247" t="s">
        <v>182</v>
      </c>
      <c r="J165" s="248"/>
    </row>
    <row r="166" spans="3:10" x14ac:dyDescent="0.3">
      <c r="C166" s="243" t="s">
        <v>185</v>
      </c>
      <c r="D166" s="177" t="s">
        <v>186</v>
      </c>
      <c r="E166" s="244"/>
      <c r="F166" s="245" t="s">
        <v>181</v>
      </c>
      <c r="G166" s="246">
        <v>42000</v>
      </c>
      <c r="H166" s="246">
        <v>42328.26</v>
      </c>
      <c r="I166" s="247" t="s">
        <v>182</v>
      </c>
      <c r="J166" s="248"/>
    </row>
    <row r="167" spans="3:10" x14ac:dyDescent="0.3">
      <c r="C167" s="243" t="s">
        <v>185</v>
      </c>
      <c r="D167" s="177" t="s">
        <v>186</v>
      </c>
      <c r="E167" s="244"/>
      <c r="F167" s="245" t="s">
        <v>181</v>
      </c>
      <c r="G167" s="246">
        <v>568000</v>
      </c>
      <c r="H167" s="246">
        <v>568596.38</v>
      </c>
      <c r="I167" s="247" t="s">
        <v>182</v>
      </c>
      <c r="J167" s="248"/>
    </row>
    <row r="168" spans="3:10" x14ac:dyDescent="0.3">
      <c r="C168" s="243" t="s">
        <v>187</v>
      </c>
      <c r="D168" s="177" t="s">
        <v>188</v>
      </c>
      <c r="E168" s="244"/>
      <c r="F168" s="245" t="s">
        <v>181</v>
      </c>
      <c r="G168" s="246">
        <v>75000</v>
      </c>
      <c r="H168" s="246">
        <v>75890.89</v>
      </c>
      <c r="I168" s="247" t="s">
        <v>182</v>
      </c>
      <c r="J168" s="248"/>
    </row>
    <row r="169" spans="3:10" x14ac:dyDescent="0.3">
      <c r="C169" s="243" t="s">
        <v>187</v>
      </c>
      <c r="D169" s="177" t="s">
        <v>189</v>
      </c>
      <c r="E169" s="244"/>
      <c r="F169" s="245" t="s">
        <v>181</v>
      </c>
      <c r="G169" s="246">
        <v>22000</v>
      </c>
      <c r="H169" s="246">
        <v>22387.08</v>
      </c>
      <c r="I169" s="247" t="s">
        <v>182</v>
      </c>
      <c r="J169" s="248"/>
    </row>
    <row r="170" spans="3:10" x14ac:dyDescent="0.3">
      <c r="C170" s="243" t="s">
        <v>187</v>
      </c>
      <c r="D170" s="177" t="s">
        <v>190</v>
      </c>
      <c r="E170" s="244"/>
      <c r="F170" s="245" t="s">
        <v>181</v>
      </c>
      <c r="G170" s="246">
        <v>15000</v>
      </c>
      <c r="H170" s="246">
        <v>15193.86</v>
      </c>
      <c r="I170" s="247" t="s">
        <v>182</v>
      </c>
      <c r="J170" s="248"/>
    </row>
    <row r="171" spans="3:10" x14ac:dyDescent="0.3">
      <c r="C171" s="243" t="s">
        <v>187</v>
      </c>
      <c r="D171" s="177" t="s">
        <v>191</v>
      </c>
      <c r="E171" s="244"/>
      <c r="F171" s="245" t="s">
        <v>181</v>
      </c>
      <c r="G171" s="246">
        <v>414000</v>
      </c>
      <c r="H171" s="246">
        <v>414615.35</v>
      </c>
      <c r="I171" s="247" t="s">
        <v>182</v>
      </c>
      <c r="J171" s="248"/>
    </row>
    <row r="172" spans="3:10" x14ac:dyDescent="0.3">
      <c r="C172" s="243" t="s">
        <v>187</v>
      </c>
      <c r="D172" s="177" t="s">
        <v>190</v>
      </c>
      <c r="E172" s="244"/>
      <c r="F172" s="245" t="s">
        <v>181</v>
      </c>
      <c r="G172" s="246">
        <v>504000</v>
      </c>
      <c r="H172" s="246">
        <v>504405</v>
      </c>
      <c r="I172" s="247" t="s">
        <v>182</v>
      </c>
      <c r="J172" s="248"/>
    </row>
    <row r="173" spans="3:10" x14ac:dyDescent="0.3">
      <c r="C173" s="243" t="s">
        <v>187</v>
      </c>
      <c r="D173" s="177" t="s">
        <v>189</v>
      </c>
      <c r="E173" s="244"/>
      <c r="F173" s="245" t="s">
        <v>181</v>
      </c>
      <c r="G173" s="246">
        <v>10000</v>
      </c>
      <c r="H173" s="246">
        <v>10168.09</v>
      </c>
      <c r="I173" s="247" t="s">
        <v>182</v>
      </c>
      <c r="J173" s="248"/>
    </row>
    <row r="174" spans="3:10" x14ac:dyDescent="0.3">
      <c r="C174" s="243" t="s">
        <v>187</v>
      </c>
      <c r="D174" s="177" t="s">
        <v>192</v>
      </c>
      <c r="E174" s="244"/>
      <c r="F174" s="245" t="s">
        <v>181</v>
      </c>
      <c r="G174" s="246">
        <v>348000</v>
      </c>
      <c r="H174" s="246">
        <v>348867.51</v>
      </c>
      <c r="I174" s="247" t="s">
        <v>182</v>
      </c>
      <c r="J174" s="248"/>
    </row>
    <row r="175" spans="3:10" x14ac:dyDescent="0.3">
      <c r="C175" s="243" t="s">
        <v>187</v>
      </c>
      <c r="D175" s="177" t="s">
        <v>190</v>
      </c>
      <c r="E175" s="244"/>
      <c r="F175" s="245" t="s">
        <v>181</v>
      </c>
      <c r="G175" s="246">
        <v>897000</v>
      </c>
      <c r="H175" s="246">
        <v>897955.27</v>
      </c>
      <c r="I175" s="247" t="s">
        <v>182</v>
      </c>
      <c r="J175" s="248"/>
    </row>
    <row r="176" spans="3:10" x14ac:dyDescent="0.3">
      <c r="C176" s="243" t="s">
        <v>187</v>
      </c>
      <c r="D176" s="177" t="s">
        <v>190</v>
      </c>
      <c r="E176" s="244"/>
      <c r="F176" s="245" t="s">
        <v>181</v>
      </c>
      <c r="G176" s="246">
        <v>21000</v>
      </c>
      <c r="H176" s="246">
        <v>21191.439999999999</v>
      </c>
      <c r="I176" s="247" t="s">
        <v>182</v>
      </c>
      <c r="J176" s="248"/>
    </row>
    <row r="177" spans="3:11" x14ac:dyDescent="0.3">
      <c r="C177" s="243" t="s">
        <v>193</v>
      </c>
      <c r="D177" s="177" t="s">
        <v>192</v>
      </c>
      <c r="E177" s="244"/>
      <c r="F177" s="245" t="s">
        <v>181</v>
      </c>
      <c r="G177" s="246">
        <v>101000</v>
      </c>
      <c r="H177" s="246">
        <v>101333.96</v>
      </c>
      <c r="I177" s="247" t="s">
        <v>182</v>
      </c>
      <c r="J177" s="248"/>
    </row>
    <row r="178" spans="3:11" x14ac:dyDescent="0.3">
      <c r="C178" s="243" t="s">
        <v>193</v>
      </c>
      <c r="D178" s="177" t="s">
        <v>188</v>
      </c>
      <c r="E178" s="244"/>
      <c r="F178" s="245" t="s">
        <v>181</v>
      </c>
      <c r="G178" s="246">
        <v>203000</v>
      </c>
      <c r="H178" s="246">
        <v>203772.72</v>
      </c>
      <c r="I178" s="247" t="s">
        <v>182</v>
      </c>
      <c r="J178" s="248"/>
    </row>
    <row r="179" spans="3:11" x14ac:dyDescent="0.3">
      <c r="C179" s="243" t="s">
        <v>193</v>
      </c>
      <c r="D179" s="177" t="s">
        <v>190</v>
      </c>
      <c r="E179" s="244"/>
      <c r="F179" s="245" t="s">
        <v>181</v>
      </c>
      <c r="G179" s="246">
        <v>33000</v>
      </c>
      <c r="H179" s="246">
        <v>33253.160000000003</v>
      </c>
      <c r="I179" s="247" t="s">
        <v>182</v>
      </c>
      <c r="J179" s="248"/>
    </row>
    <row r="180" spans="3:11" x14ac:dyDescent="0.3">
      <c r="C180" s="243" t="s">
        <v>193</v>
      </c>
      <c r="D180" s="177" t="s">
        <v>192</v>
      </c>
      <c r="E180" s="244"/>
      <c r="F180" s="245" t="s">
        <v>181</v>
      </c>
      <c r="G180" s="246">
        <v>478000</v>
      </c>
      <c r="H180" s="246">
        <v>478276.87</v>
      </c>
      <c r="I180" s="247" t="s">
        <v>182</v>
      </c>
      <c r="J180" s="248"/>
    </row>
    <row r="181" spans="3:11" x14ac:dyDescent="0.3">
      <c r="C181" s="243" t="s">
        <v>193</v>
      </c>
      <c r="D181" s="177" t="s">
        <v>192</v>
      </c>
      <c r="E181" s="244"/>
      <c r="F181" s="245" t="s">
        <v>181</v>
      </c>
      <c r="G181" s="246">
        <v>102000</v>
      </c>
      <c r="H181" s="246">
        <v>102422.54</v>
      </c>
      <c r="I181" s="247" t="s">
        <v>182</v>
      </c>
      <c r="J181" s="248"/>
    </row>
    <row r="182" spans="3:11" x14ac:dyDescent="0.3">
      <c r="C182" s="243" t="s">
        <v>193</v>
      </c>
      <c r="D182" s="177" t="s">
        <v>192</v>
      </c>
      <c r="E182" s="244"/>
      <c r="F182" s="245" t="s">
        <v>181</v>
      </c>
      <c r="G182" s="246">
        <v>10000</v>
      </c>
      <c r="H182" s="246">
        <v>10292.469999999999</v>
      </c>
      <c r="I182" s="247" t="s">
        <v>182</v>
      </c>
      <c r="J182" s="248"/>
    </row>
    <row r="183" spans="3:11" x14ac:dyDescent="0.3">
      <c r="C183" s="243" t="s">
        <v>193</v>
      </c>
      <c r="D183" s="177" t="s">
        <v>188</v>
      </c>
      <c r="E183" s="244"/>
      <c r="F183" s="245" t="s">
        <v>181</v>
      </c>
      <c r="G183" s="246">
        <v>10000</v>
      </c>
      <c r="H183" s="246">
        <v>10175.540000000001</v>
      </c>
      <c r="I183" s="247" t="s">
        <v>182</v>
      </c>
      <c r="J183" s="248"/>
    </row>
    <row r="184" spans="3:11" x14ac:dyDescent="0.3">
      <c r="C184" s="243" t="s">
        <v>193</v>
      </c>
      <c r="D184" s="177" t="s">
        <v>192</v>
      </c>
      <c r="E184" s="244"/>
      <c r="F184" s="245" t="s">
        <v>181</v>
      </c>
      <c r="G184" s="246">
        <v>60000</v>
      </c>
      <c r="H184" s="246">
        <v>60723.12</v>
      </c>
      <c r="I184" s="247" t="s">
        <v>182</v>
      </c>
      <c r="J184" s="248"/>
    </row>
    <row r="185" spans="3:11" x14ac:dyDescent="0.3">
      <c r="C185" s="243" t="s">
        <v>193</v>
      </c>
      <c r="D185" s="177" t="s">
        <v>190</v>
      </c>
      <c r="E185" s="244"/>
      <c r="F185" s="245" t="s">
        <v>181</v>
      </c>
      <c r="G185" s="246">
        <v>1798000</v>
      </c>
      <c r="H185" s="246">
        <v>1798946.75</v>
      </c>
      <c r="I185" s="247" t="s">
        <v>182</v>
      </c>
      <c r="J185" s="248"/>
    </row>
    <row r="186" spans="3:11" x14ac:dyDescent="0.3">
      <c r="C186" s="243" t="s">
        <v>193</v>
      </c>
      <c r="D186" s="177" t="s">
        <v>188</v>
      </c>
      <c r="E186" s="244"/>
      <c r="F186" s="245" t="s">
        <v>181</v>
      </c>
      <c r="G186" s="246">
        <v>70000</v>
      </c>
      <c r="H186" s="246">
        <v>70180.820000000007</v>
      </c>
      <c r="I186" s="247" t="s">
        <v>182</v>
      </c>
      <c r="J186" s="248"/>
    </row>
    <row r="187" spans="3:11" x14ac:dyDescent="0.3">
      <c r="C187" s="243" t="s">
        <v>194</v>
      </c>
      <c r="D187" s="177" t="s">
        <v>195</v>
      </c>
      <c r="E187" s="244"/>
      <c r="F187" s="245" t="s">
        <v>181</v>
      </c>
      <c r="G187" s="246">
        <v>50000</v>
      </c>
      <c r="H187" s="246">
        <v>50534.38</v>
      </c>
      <c r="I187" s="247" t="s">
        <v>182</v>
      </c>
      <c r="J187" s="248"/>
      <c r="K187" s="248"/>
    </row>
    <row r="188" spans="3:11" x14ac:dyDescent="0.3">
      <c r="C188" s="243" t="s">
        <v>194</v>
      </c>
      <c r="D188" s="177" t="s">
        <v>196</v>
      </c>
      <c r="E188" s="244"/>
      <c r="F188" s="245" t="s">
        <v>181</v>
      </c>
      <c r="G188" s="246">
        <v>150000</v>
      </c>
      <c r="H188" s="246">
        <v>150644.88</v>
      </c>
      <c r="I188" s="247" t="s">
        <v>182</v>
      </c>
      <c r="J188" s="248"/>
      <c r="K188" s="248"/>
    </row>
    <row r="189" spans="3:11" x14ac:dyDescent="0.3">
      <c r="C189" s="243" t="s">
        <v>194</v>
      </c>
      <c r="D189" s="177" t="s">
        <v>196</v>
      </c>
      <c r="E189" s="244"/>
      <c r="F189" s="245" t="s">
        <v>181</v>
      </c>
      <c r="G189" s="246">
        <v>150000</v>
      </c>
      <c r="H189" s="246">
        <v>150644.88</v>
      </c>
      <c r="I189" s="247" t="s">
        <v>182</v>
      </c>
      <c r="J189" s="248"/>
      <c r="K189" s="248"/>
    </row>
    <row r="190" spans="3:11" x14ac:dyDescent="0.3">
      <c r="C190" s="243" t="s">
        <v>194</v>
      </c>
      <c r="D190" s="177" t="s">
        <v>197</v>
      </c>
      <c r="E190" s="244"/>
      <c r="F190" s="245" t="s">
        <v>181</v>
      </c>
      <c r="G190" s="246">
        <v>50000</v>
      </c>
      <c r="H190" s="246">
        <v>50326.16</v>
      </c>
      <c r="I190" s="247" t="s">
        <v>182</v>
      </c>
      <c r="J190" s="248"/>
      <c r="K190" s="248"/>
    </row>
    <row r="191" spans="3:11" x14ac:dyDescent="0.3">
      <c r="C191" s="243" t="s">
        <v>194</v>
      </c>
      <c r="D191" s="177" t="s">
        <v>197</v>
      </c>
      <c r="E191" s="244"/>
      <c r="F191" s="245" t="s">
        <v>181</v>
      </c>
      <c r="G191" s="246">
        <v>50000</v>
      </c>
      <c r="H191" s="246">
        <v>50326.16</v>
      </c>
      <c r="I191" s="247" t="s">
        <v>182</v>
      </c>
      <c r="J191" s="248"/>
      <c r="K191" s="248"/>
    </row>
    <row r="192" spans="3:11" x14ac:dyDescent="0.3">
      <c r="C192" s="243" t="s">
        <v>194</v>
      </c>
      <c r="D192" s="177" t="s">
        <v>197</v>
      </c>
      <c r="E192" s="244"/>
      <c r="F192" s="245" t="s">
        <v>181</v>
      </c>
      <c r="G192" s="246">
        <v>50000</v>
      </c>
      <c r="H192" s="246">
        <v>50326.16</v>
      </c>
      <c r="I192" s="247" t="s">
        <v>182</v>
      </c>
      <c r="J192" s="248"/>
      <c r="K192" s="248"/>
    </row>
    <row r="193" spans="3:11" x14ac:dyDescent="0.3">
      <c r="C193" s="243" t="s">
        <v>194</v>
      </c>
      <c r="D193" s="177" t="s">
        <v>197</v>
      </c>
      <c r="E193" s="244"/>
      <c r="F193" s="245" t="s">
        <v>181</v>
      </c>
      <c r="G193" s="246">
        <v>50000</v>
      </c>
      <c r="H193" s="246">
        <v>50326.16</v>
      </c>
      <c r="I193" s="247" t="s">
        <v>182</v>
      </c>
      <c r="J193" s="248"/>
      <c r="K193" s="248"/>
    </row>
    <row r="194" spans="3:11" x14ac:dyDescent="0.3">
      <c r="C194" s="243" t="s">
        <v>194</v>
      </c>
      <c r="D194" s="177" t="s">
        <v>197</v>
      </c>
      <c r="E194" s="244"/>
      <c r="F194" s="245" t="s">
        <v>181</v>
      </c>
      <c r="G194" s="246">
        <v>50000</v>
      </c>
      <c r="H194" s="246">
        <v>50326.16</v>
      </c>
      <c r="I194" s="247" t="s">
        <v>182</v>
      </c>
      <c r="J194" s="248"/>
      <c r="K194" s="248"/>
    </row>
    <row r="195" spans="3:11" x14ac:dyDescent="0.3">
      <c r="C195" s="243" t="s">
        <v>194</v>
      </c>
      <c r="D195" s="177" t="s">
        <v>197</v>
      </c>
      <c r="E195" s="244"/>
      <c r="F195" s="245" t="s">
        <v>181</v>
      </c>
      <c r="G195" s="246">
        <v>50000</v>
      </c>
      <c r="H195" s="246">
        <v>50326.16</v>
      </c>
      <c r="I195" s="247" t="s">
        <v>182</v>
      </c>
      <c r="J195" s="248"/>
      <c r="K195" s="248"/>
    </row>
    <row r="196" spans="3:11" x14ac:dyDescent="0.3">
      <c r="C196" s="243" t="s">
        <v>194</v>
      </c>
      <c r="D196" s="177" t="s">
        <v>196</v>
      </c>
      <c r="E196" s="244"/>
      <c r="F196" s="245" t="s">
        <v>181</v>
      </c>
      <c r="G196" s="246">
        <v>151000</v>
      </c>
      <c r="H196" s="246">
        <v>151599.46</v>
      </c>
      <c r="I196" s="247" t="s">
        <v>182</v>
      </c>
      <c r="J196" s="248"/>
      <c r="K196" s="248"/>
    </row>
    <row r="197" spans="3:11" x14ac:dyDescent="0.3">
      <c r="C197" s="243" t="s">
        <v>194</v>
      </c>
      <c r="D197" s="177" t="s">
        <v>198</v>
      </c>
      <c r="E197" s="244"/>
      <c r="F197" s="245" t="s">
        <v>181</v>
      </c>
      <c r="G197" s="246">
        <v>50000</v>
      </c>
      <c r="H197" s="246">
        <v>50888.63</v>
      </c>
      <c r="I197" s="247" t="s">
        <v>182</v>
      </c>
      <c r="J197" s="248"/>
      <c r="K197" s="248"/>
    </row>
    <row r="198" spans="3:11" x14ac:dyDescent="0.3">
      <c r="C198" s="243" t="s">
        <v>194</v>
      </c>
      <c r="D198" s="177" t="s">
        <v>198</v>
      </c>
      <c r="E198" s="244"/>
      <c r="F198" s="245" t="s">
        <v>181</v>
      </c>
      <c r="G198" s="246">
        <v>50000</v>
      </c>
      <c r="H198" s="246">
        <v>50888.63</v>
      </c>
      <c r="I198" s="247" t="s">
        <v>182</v>
      </c>
      <c r="J198" s="248"/>
      <c r="K198" s="248"/>
    </row>
    <row r="199" spans="3:11" x14ac:dyDescent="0.3">
      <c r="C199" s="243" t="s">
        <v>194</v>
      </c>
      <c r="D199" s="177" t="s">
        <v>198</v>
      </c>
      <c r="E199" s="244"/>
      <c r="F199" s="245" t="s">
        <v>181</v>
      </c>
      <c r="G199" s="246">
        <v>50000</v>
      </c>
      <c r="H199" s="246">
        <v>50888.63</v>
      </c>
      <c r="I199" s="247" t="s">
        <v>182</v>
      </c>
      <c r="J199" s="248"/>
      <c r="K199" s="248"/>
    </row>
    <row r="200" spans="3:11" x14ac:dyDescent="0.3">
      <c r="C200" s="243" t="s">
        <v>194</v>
      </c>
      <c r="D200" s="177" t="s">
        <v>199</v>
      </c>
      <c r="E200" s="244"/>
      <c r="F200" s="245" t="s">
        <v>181</v>
      </c>
      <c r="G200" s="246">
        <v>201000</v>
      </c>
      <c r="H200" s="246">
        <v>201703.38</v>
      </c>
      <c r="I200" s="247" t="s">
        <v>182</v>
      </c>
      <c r="J200" s="248"/>
      <c r="K200" s="248"/>
    </row>
    <row r="201" spans="3:11" x14ac:dyDescent="0.3">
      <c r="C201" s="243" t="s">
        <v>194</v>
      </c>
      <c r="D201" s="177" t="s">
        <v>200</v>
      </c>
      <c r="E201" s="244"/>
      <c r="F201" s="245" t="s">
        <v>181</v>
      </c>
      <c r="G201" s="246">
        <v>100000</v>
      </c>
      <c r="H201" s="246">
        <v>100826.8</v>
      </c>
      <c r="I201" s="247" t="s">
        <v>182</v>
      </c>
      <c r="J201" s="248"/>
      <c r="K201" s="248"/>
    </row>
    <row r="202" spans="3:11" x14ac:dyDescent="0.3">
      <c r="C202" s="243" t="s">
        <v>194</v>
      </c>
      <c r="D202" s="177" t="s">
        <v>190</v>
      </c>
      <c r="E202" s="244"/>
      <c r="F202" s="245" t="s">
        <v>181</v>
      </c>
      <c r="G202" s="246">
        <v>25000</v>
      </c>
      <c r="H202" s="246">
        <v>25355.14</v>
      </c>
      <c r="I202" s="247" t="s">
        <v>182</v>
      </c>
      <c r="J202" s="248"/>
      <c r="K202" s="248"/>
    </row>
    <row r="203" spans="3:11" x14ac:dyDescent="0.3">
      <c r="C203" s="243" t="s">
        <v>194</v>
      </c>
      <c r="D203" s="177" t="s">
        <v>190</v>
      </c>
      <c r="E203" s="244"/>
      <c r="F203" s="245" t="s">
        <v>181</v>
      </c>
      <c r="G203" s="246">
        <v>25000</v>
      </c>
      <c r="H203" s="246">
        <v>25355.14</v>
      </c>
      <c r="I203" s="247" t="s">
        <v>182</v>
      </c>
      <c r="J203" s="248"/>
      <c r="K203" s="248"/>
    </row>
    <row r="204" spans="3:11" x14ac:dyDescent="0.3">
      <c r="C204" s="243" t="s">
        <v>194</v>
      </c>
      <c r="D204" s="177" t="s">
        <v>195</v>
      </c>
      <c r="E204" s="244"/>
      <c r="F204" s="245" t="s">
        <v>181</v>
      </c>
      <c r="G204" s="246">
        <v>154000</v>
      </c>
      <c r="H204" s="246">
        <v>154747.1</v>
      </c>
      <c r="I204" s="247" t="s">
        <v>182</v>
      </c>
      <c r="J204" s="248"/>
      <c r="K204" s="248"/>
    </row>
    <row r="205" spans="3:11" x14ac:dyDescent="0.3">
      <c r="C205" s="243" t="s">
        <v>194</v>
      </c>
      <c r="D205" s="177" t="s">
        <v>200</v>
      </c>
      <c r="E205" s="244"/>
      <c r="F205" s="245" t="s">
        <v>181</v>
      </c>
      <c r="G205" s="246">
        <v>101000</v>
      </c>
      <c r="H205" s="246">
        <v>101209.45</v>
      </c>
      <c r="I205" s="247" t="s">
        <v>182</v>
      </c>
      <c r="J205" s="248"/>
      <c r="K205" s="248"/>
    </row>
    <row r="206" spans="3:11" x14ac:dyDescent="0.3">
      <c r="C206" s="243" t="s">
        <v>194</v>
      </c>
      <c r="D206" s="177" t="s">
        <v>201</v>
      </c>
      <c r="E206" s="244"/>
      <c r="F206" s="245" t="s">
        <v>181</v>
      </c>
      <c r="G206" s="246">
        <v>201000</v>
      </c>
      <c r="H206" s="246">
        <v>201793.99</v>
      </c>
      <c r="I206" s="247" t="s">
        <v>182</v>
      </c>
      <c r="J206" s="248"/>
      <c r="K206" s="248"/>
    </row>
    <row r="207" spans="3:11" x14ac:dyDescent="0.3">
      <c r="C207" s="243" t="s">
        <v>194</v>
      </c>
      <c r="D207" s="177" t="s">
        <v>195</v>
      </c>
      <c r="E207" s="244"/>
      <c r="F207" s="245" t="s">
        <v>181</v>
      </c>
      <c r="G207" s="246">
        <v>50000</v>
      </c>
      <c r="H207" s="246">
        <v>50836.37</v>
      </c>
      <c r="I207" s="247" t="s">
        <v>182</v>
      </c>
      <c r="J207" s="248"/>
      <c r="K207" s="248"/>
    </row>
    <row r="208" spans="3:11" x14ac:dyDescent="0.3">
      <c r="C208" s="243" t="s">
        <v>194</v>
      </c>
      <c r="D208" s="177" t="s">
        <v>195</v>
      </c>
      <c r="E208" s="244"/>
      <c r="F208" s="245" t="s">
        <v>181</v>
      </c>
      <c r="G208" s="246">
        <v>50000</v>
      </c>
      <c r="H208" s="246">
        <v>50836.37</v>
      </c>
      <c r="I208" s="247" t="s">
        <v>182</v>
      </c>
      <c r="J208" s="248"/>
      <c r="K208" s="248"/>
    </row>
    <row r="209" spans="3:11" x14ac:dyDescent="0.3">
      <c r="C209" s="243" t="s">
        <v>194</v>
      </c>
      <c r="D209" s="177" t="s">
        <v>192</v>
      </c>
      <c r="E209" s="244"/>
      <c r="F209" s="245" t="s">
        <v>181</v>
      </c>
      <c r="G209" s="246">
        <v>101000</v>
      </c>
      <c r="H209" s="246">
        <v>101601.58</v>
      </c>
      <c r="I209" s="247" t="s">
        <v>182</v>
      </c>
      <c r="J209" s="248"/>
      <c r="K209" s="248"/>
    </row>
    <row r="210" spans="3:11" x14ac:dyDescent="0.3">
      <c r="C210" s="243" t="s">
        <v>194</v>
      </c>
      <c r="D210" s="177" t="s">
        <v>200</v>
      </c>
      <c r="E210" s="244"/>
      <c r="F210" s="245" t="s">
        <v>181</v>
      </c>
      <c r="G210" s="246">
        <v>50000</v>
      </c>
      <c r="H210" s="246">
        <v>50097.66</v>
      </c>
      <c r="I210" s="247" t="s">
        <v>182</v>
      </c>
      <c r="J210" s="248"/>
      <c r="K210" s="248"/>
    </row>
    <row r="211" spans="3:11" x14ac:dyDescent="0.3">
      <c r="C211" s="243" t="s">
        <v>194</v>
      </c>
      <c r="D211" s="177" t="s">
        <v>200</v>
      </c>
      <c r="E211" s="244"/>
      <c r="F211" s="245" t="s">
        <v>181</v>
      </c>
      <c r="G211" s="246">
        <v>50000</v>
      </c>
      <c r="H211" s="246">
        <v>50097.66</v>
      </c>
      <c r="I211" s="247" t="s">
        <v>182</v>
      </c>
      <c r="J211" s="248"/>
      <c r="K211" s="248"/>
    </row>
    <row r="212" spans="3:11" x14ac:dyDescent="0.3">
      <c r="C212" s="243" t="s">
        <v>194</v>
      </c>
      <c r="D212" s="177" t="s">
        <v>192</v>
      </c>
      <c r="E212" s="244"/>
      <c r="F212" s="245" t="s">
        <v>181</v>
      </c>
      <c r="G212" s="246">
        <v>50000</v>
      </c>
      <c r="H212" s="246">
        <v>50654.080000000002</v>
      </c>
      <c r="I212" s="247" t="s">
        <v>182</v>
      </c>
      <c r="J212" s="248"/>
      <c r="K212" s="248"/>
    </row>
    <row r="213" spans="3:11" x14ac:dyDescent="0.3">
      <c r="C213" s="243" t="s">
        <v>194</v>
      </c>
      <c r="D213" s="177" t="s">
        <v>192</v>
      </c>
      <c r="E213" s="244"/>
      <c r="F213" s="245" t="s">
        <v>181</v>
      </c>
      <c r="G213" s="246">
        <v>50000</v>
      </c>
      <c r="H213" s="246">
        <v>50654.080000000002</v>
      </c>
      <c r="I213" s="247" t="s">
        <v>182</v>
      </c>
      <c r="J213" s="248"/>
      <c r="K213" s="248"/>
    </row>
    <row r="214" spans="3:11" x14ac:dyDescent="0.3">
      <c r="C214" s="243" t="s">
        <v>194</v>
      </c>
      <c r="D214" s="177" t="s">
        <v>192</v>
      </c>
      <c r="E214" s="244"/>
      <c r="F214" s="245" t="s">
        <v>181</v>
      </c>
      <c r="G214" s="246">
        <v>50000</v>
      </c>
      <c r="H214" s="246">
        <v>50654.080000000002</v>
      </c>
      <c r="I214" s="247" t="s">
        <v>182</v>
      </c>
      <c r="J214" s="248"/>
      <c r="K214" s="248"/>
    </row>
    <row r="215" spans="3:11" x14ac:dyDescent="0.3">
      <c r="C215" s="243" t="s">
        <v>194</v>
      </c>
      <c r="D215" s="177" t="s">
        <v>192</v>
      </c>
      <c r="E215" s="244"/>
      <c r="F215" s="245" t="s">
        <v>181</v>
      </c>
      <c r="G215" s="246">
        <v>50000</v>
      </c>
      <c r="H215" s="246">
        <v>50654.080000000002</v>
      </c>
      <c r="I215" s="247" t="s">
        <v>182</v>
      </c>
      <c r="J215" s="248"/>
      <c r="K215" s="248"/>
    </row>
    <row r="216" spans="3:11" x14ac:dyDescent="0.3">
      <c r="C216" s="243" t="s">
        <v>194</v>
      </c>
      <c r="D216" s="177" t="s">
        <v>192</v>
      </c>
      <c r="E216" s="244"/>
      <c r="F216" s="245" t="s">
        <v>181</v>
      </c>
      <c r="G216" s="246">
        <v>50000</v>
      </c>
      <c r="H216" s="246">
        <v>50654.080000000002</v>
      </c>
      <c r="I216" s="247" t="s">
        <v>182</v>
      </c>
      <c r="J216" s="248"/>
      <c r="K216" s="248"/>
    </row>
    <row r="217" spans="3:11" x14ac:dyDescent="0.3">
      <c r="C217" s="243" t="s">
        <v>194</v>
      </c>
      <c r="D217" s="177" t="s">
        <v>192</v>
      </c>
      <c r="E217" s="244"/>
      <c r="F217" s="245" t="s">
        <v>181</v>
      </c>
      <c r="G217" s="246">
        <v>50000</v>
      </c>
      <c r="H217" s="246">
        <v>50654.080000000002</v>
      </c>
      <c r="I217" s="247" t="s">
        <v>182</v>
      </c>
      <c r="J217" s="248"/>
      <c r="K217" s="248"/>
    </row>
    <row r="218" spans="3:11" x14ac:dyDescent="0.3">
      <c r="C218" s="243" t="s">
        <v>194</v>
      </c>
      <c r="D218" s="177" t="s">
        <v>192</v>
      </c>
      <c r="E218" s="244"/>
      <c r="F218" s="245" t="s">
        <v>181</v>
      </c>
      <c r="G218" s="246">
        <v>20000</v>
      </c>
      <c r="H218" s="246">
        <v>20261.63</v>
      </c>
      <c r="I218" s="247" t="s">
        <v>182</v>
      </c>
      <c r="J218" s="248"/>
      <c r="K218" s="248"/>
    </row>
    <row r="219" spans="3:11" x14ac:dyDescent="0.3">
      <c r="C219" s="243" t="s">
        <v>194</v>
      </c>
      <c r="D219" s="177" t="s">
        <v>192</v>
      </c>
      <c r="E219" s="244"/>
      <c r="F219" s="245" t="s">
        <v>181</v>
      </c>
      <c r="G219" s="246">
        <v>20000</v>
      </c>
      <c r="H219" s="246">
        <v>20261.63</v>
      </c>
      <c r="I219" s="247" t="s">
        <v>182</v>
      </c>
      <c r="J219" s="248"/>
      <c r="K219" s="248"/>
    </row>
    <row r="220" spans="3:11" x14ac:dyDescent="0.3">
      <c r="C220" s="243" t="s">
        <v>194</v>
      </c>
      <c r="D220" s="177" t="s">
        <v>192</v>
      </c>
      <c r="E220" s="244"/>
      <c r="F220" s="245" t="s">
        <v>181</v>
      </c>
      <c r="G220" s="246">
        <v>20000</v>
      </c>
      <c r="H220" s="246">
        <v>20261.63</v>
      </c>
      <c r="I220" s="247" t="s">
        <v>182</v>
      </c>
      <c r="J220" s="248"/>
      <c r="K220" s="248"/>
    </row>
    <row r="221" spans="3:11" x14ac:dyDescent="0.3">
      <c r="C221" s="243" t="s">
        <v>194</v>
      </c>
      <c r="D221" s="177" t="s">
        <v>192</v>
      </c>
      <c r="E221" s="244"/>
      <c r="F221" s="245" t="s">
        <v>181</v>
      </c>
      <c r="G221" s="246">
        <v>20000</v>
      </c>
      <c r="H221" s="246">
        <v>20261.63</v>
      </c>
      <c r="I221" s="247" t="s">
        <v>182</v>
      </c>
      <c r="J221" s="248"/>
      <c r="K221" s="248"/>
    </row>
    <row r="222" spans="3:11" x14ac:dyDescent="0.3">
      <c r="C222" s="243" t="s">
        <v>194</v>
      </c>
      <c r="D222" s="177" t="s">
        <v>192</v>
      </c>
      <c r="E222" s="244"/>
      <c r="F222" s="245" t="s">
        <v>181</v>
      </c>
      <c r="G222" s="246">
        <v>20000</v>
      </c>
      <c r="H222" s="246">
        <v>20261.63</v>
      </c>
      <c r="I222" s="247" t="s">
        <v>182</v>
      </c>
      <c r="J222" s="248"/>
      <c r="K222" s="248"/>
    </row>
    <row r="223" spans="3:11" x14ac:dyDescent="0.3">
      <c r="C223" s="243" t="s">
        <v>194</v>
      </c>
      <c r="D223" s="177" t="s">
        <v>192</v>
      </c>
      <c r="E223" s="244"/>
      <c r="F223" s="245" t="s">
        <v>181</v>
      </c>
      <c r="G223" s="246">
        <v>25000</v>
      </c>
      <c r="H223" s="246">
        <v>25318.33</v>
      </c>
      <c r="I223" s="247" t="s">
        <v>182</v>
      </c>
      <c r="J223" s="248"/>
      <c r="K223" s="248"/>
    </row>
    <row r="224" spans="3:11" x14ac:dyDescent="0.3">
      <c r="C224" s="243" t="s">
        <v>194</v>
      </c>
      <c r="D224" s="177" t="s">
        <v>192</v>
      </c>
      <c r="E224" s="244"/>
      <c r="F224" s="245" t="s">
        <v>181</v>
      </c>
      <c r="G224" s="246">
        <v>25000</v>
      </c>
      <c r="H224" s="246">
        <v>25318.33</v>
      </c>
      <c r="I224" s="247" t="s">
        <v>182</v>
      </c>
      <c r="J224" s="248"/>
      <c r="K224" s="248"/>
    </row>
    <row r="225" spans="3:11" x14ac:dyDescent="0.3">
      <c r="C225" s="243" t="s">
        <v>194</v>
      </c>
      <c r="D225" s="177" t="s">
        <v>192</v>
      </c>
      <c r="E225" s="244"/>
      <c r="F225" s="245" t="s">
        <v>181</v>
      </c>
      <c r="G225" s="246">
        <v>25000</v>
      </c>
      <c r="H225" s="246">
        <v>25318.33</v>
      </c>
      <c r="I225" s="247" t="s">
        <v>182</v>
      </c>
      <c r="J225" s="248"/>
      <c r="K225" s="248"/>
    </row>
    <row r="226" spans="3:11" x14ac:dyDescent="0.3">
      <c r="C226" s="243" t="s">
        <v>194</v>
      </c>
      <c r="D226" s="177" t="s">
        <v>192</v>
      </c>
      <c r="E226" s="244"/>
      <c r="F226" s="245" t="s">
        <v>181</v>
      </c>
      <c r="G226" s="246">
        <v>25000</v>
      </c>
      <c r="H226" s="246">
        <v>25318.33</v>
      </c>
      <c r="I226" s="247" t="s">
        <v>182</v>
      </c>
      <c r="J226" s="248"/>
      <c r="K226" s="248"/>
    </row>
    <row r="227" spans="3:11" x14ac:dyDescent="0.3">
      <c r="C227" s="243" t="s">
        <v>194</v>
      </c>
      <c r="D227" s="177" t="s">
        <v>192</v>
      </c>
      <c r="E227" s="244"/>
      <c r="F227" s="245" t="s">
        <v>181</v>
      </c>
      <c r="G227" s="246">
        <v>25000</v>
      </c>
      <c r="H227" s="246">
        <v>25318.33</v>
      </c>
      <c r="I227" s="247" t="s">
        <v>182</v>
      </c>
      <c r="J227" s="248"/>
      <c r="K227" s="248"/>
    </row>
    <row r="228" spans="3:11" x14ac:dyDescent="0.3">
      <c r="C228" s="243" t="s">
        <v>194</v>
      </c>
      <c r="D228" s="177" t="s">
        <v>192</v>
      </c>
      <c r="E228" s="244"/>
      <c r="F228" s="245" t="s">
        <v>181</v>
      </c>
      <c r="G228" s="246">
        <v>25000</v>
      </c>
      <c r="H228" s="246">
        <v>25318.33</v>
      </c>
      <c r="I228" s="247" t="s">
        <v>182</v>
      </c>
      <c r="J228" s="248"/>
      <c r="K228" s="248"/>
    </row>
    <row r="229" spans="3:11" x14ac:dyDescent="0.3">
      <c r="C229" s="243" t="s">
        <v>194</v>
      </c>
      <c r="D229" s="177" t="s">
        <v>192</v>
      </c>
      <c r="E229" s="244"/>
      <c r="F229" s="245" t="s">
        <v>181</v>
      </c>
      <c r="G229" s="246">
        <v>25000</v>
      </c>
      <c r="H229" s="246">
        <v>25318.33</v>
      </c>
      <c r="I229" s="247" t="s">
        <v>182</v>
      </c>
      <c r="J229" s="248"/>
      <c r="K229" s="248"/>
    </row>
    <row r="230" spans="3:11" x14ac:dyDescent="0.3">
      <c r="C230" s="243" t="s">
        <v>194</v>
      </c>
      <c r="D230" s="177" t="s">
        <v>192</v>
      </c>
      <c r="E230" s="244"/>
      <c r="F230" s="245" t="s">
        <v>181</v>
      </c>
      <c r="G230" s="246">
        <v>25000</v>
      </c>
      <c r="H230" s="246">
        <v>25318.33</v>
      </c>
      <c r="I230" s="247" t="s">
        <v>182</v>
      </c>
      <c r="J230" s="248"/>
      <c r="K230" s="248"/>
    </row>
    <row r="231" spans="3:11" x14ac:dyDescent="0.3">
      <c r="C231" s="243" t="s">
        <v>194</v>
      </c>
      <c r="D231" s="177" t="s">
        <v>192</v>
      </c>
      <c r="E231" s="244"/>
      <c r="F231" s="245" t="s">
        <v>181</v>
      </c>
      <c r="G231" s="246">
        <v>101000</v>
      </c>
      <c r="H231" s="246">
        <v>101273.3</v>
      </c>
      <c r="I231" s="247" t="s">
        <v>182</v>
      </c>
      <c r="J231" s="248"/>
      <c r="K231" s="248"/>
    </row>
    <row r="232" spans="3:11" x14ac:dyDescent="0.3">
      <c r="C232" s="243" t="s">
        <v>194</v>
      </c>
      <c r="D232" s="177" t="s">
        <v>192</v>
      </c>
      <c r="E232" s="244"/>
      <c r="F232" s="245" t="s">
        <v>181</v>
      </c>
      <c r="G232" s="246">
        <v>50000</v>
      </c>
      <c r="H232" s="246">
        <v>50636.65</v>
      </c>
      <c r="I232" s="247" t="s">
        <v>182</v>
      </c>
      <c r="J232" s="248"/>
      <c r="K232" s="248"/>
    </row>
    <row r="233" spans="3:11" x14ac:dyDescent="0.3">
      <c r="C233" s="243" t="s">
        <v>194</v>
      </c>
      <c r="D233" s="177" t="s">
        <v>192</v>
      </c>
      <c r="E233" s="244"/>
      <c r="F233" s="245" t="s">
        <v>181</v>
      </c>
      <c r="G233" s="246">
        <v>50000</v>
      </c>
      <c r="H233" s="246">
        <v>50636.65</v>
      </c>
      <c r="I233" s="247" t="s">
        <v>182</v>
      </c>
      <c r="J233" s="248"/>
      <c r="K233" s="248"/>
    </row>
    <row r="234" spans="3:11" x14ac:dyDescent="0.3">
      <c r="C234" s="243" t="s">
        <v>194</v>
      </c>
      <c r="D234" s="177" t="s">
        <v>192</v>
      </c>
      <c r="E234" s="244"/>
      <c r="F234" s="245" t="s">
        <v>181</v>
      </c>
      <c r="G234" s="246">
        <v>50000</v>
      </c>
      <c r="H234" s="246">
        <v>50636.65</v>
      </c>
      <c r="I234" s="247" t="s">
        <v>182</v>
      </c>
      <c r="J234" s="248"/>
      <c r="K234" s="248"/>
    </row>
    <row r="235" spans="3:11" x14ac:dyDescent="0.3">
      <c r="C235" s="243" t="s">
        <v>194</v>
      </c>
      <c r="D235" s="177" t="s">
        <v>192</v>
      </c>
      <c r="E235" s="244"/>
      <c r="F235" s="245" t="s">
        <v>181</v>
      </c>
      <c r="G235" s="246">
        <v>50000</v>
      </c>
      <c r="H235" s="246">
        <v>50636.65</v>
      </c>
      <c r="I235" s="247" t="s">
        <v>182</v>
      </c>
      <c r="J235" s="248"/>
      <c r="K235" s="248"/>
    </row>
    <row r="236" spans="3:11" x14ac:dyDescent="0.3">
      <c r="C236" s="243" t="s">
        <v>194</v>
      </c>
      <c r="D236" s="177" t="s">
        <v>190</v>
      </c>
      <c r="E236" s="244"/>
      <c r="F236" s="245" t="s">
        <v>181</v>
      </c>
      <c r="G236" s="246">
        <v>25000</v>
      </c>
      <c r="H236" s="246">
        <v>25417.87</v>
      </c>
      <c r="I236" s="247" t="s">
        <v>182</v>
      </c>
      <c r="J236" s="248"/>
      <c r="K236" s="248"/>
    </row>
    <row r="237" spans="3:11" x14ac:dyDescent="0.3">
      <c r="C237" s="243" t="s">
        <v>194</v>
      </c>
      <c r="D237" s="177" t="s">
        <v>195</v>
      </c>
      <c r="E237" s="244"/>
      <c r="F237" s="245" t="s">
        <v>181</v>
      </c>
      <c r="G237" s="246">
        <v>50000</v>
      </c>
      <c r="H237" s="246">
        <v>50092.12</v>
      </c>
      <c r="I237" s="247" t="s">
        <v>182</v>
      </c>
      <c r="J237" s="248"/>
      <c r="K237" s="248"/>
    </row>
    <row r="238" spans="3:11" x14ac:dyDescent="0.3">
      <c r="C238" s="243" t="s">
        <v>194</v>
      </c>
      <c r="D238" s="177" t="s">
        <v>199</v>
      </c>
      <c r="E238" s="244"/>
      <c r="F238" s="245" t="s">
        <v>181</v>
      </c>
      <c r="G238" s="246">
        <v>101000</v>
      </c>
      <c r="H238" s="246">
        <v>101151.87</v>
      </c>
      <c r="I238" s="247" t="s">
        <v>182</v>
      </c>
      <c r="J238" s="248"/>
      <c r="K238" s="248"/>
    </row>
    <row r="239" spans="3:11" x14ac:dyDescent="0.3">
      <c r="C239" s="243" t="s">
        <v>194</v>
      </c>
      <c r="D239" s="177" t="s">
        <v>199</v>
      </c>
      <c r="E239" s="244"/>
      <c r="F239" s="245" t="s">
        <v>181</v>
      </c>
      <c r="G239" s="246">
        <v>101000</v>
      </c>
      <c r="H239" s="246">
        <v>101151.87</v>
      </c>
      <c r="I239" s="247" t="s">
        <v>182</v>
      </c>
      <c r="J239" s="248"/>
      <c r="K239" s="248"/>
    </row>
    <row r="240" spans="3:11" x14ac:dyDescent="0.3">
      <c r="C240" s="243" t="s">
        <v>194</v>
      </c>
      <c r="D240" s="177" t="s">
        <v>199</v>
      </c>
      <c r="E240" s="244"/>
      <c r="F240" s="245" t="s">
        <v>181</v>
      </c>
      <c r="G240" s="246">
        <v>101000</v>
      </c>
      <c r="H240" s="246">
        <v>101151.87</v>
      </c>
      <c r="I240" s="247" t="s">
        <v>182</v>
      </c>
      <c r="J240" s="248"/>
      <c r="K240" s="248"/>
    </row>
    <row r="241" spans="3:11" x14ac:dyDescent="0.3">
      <c r="C241" s="243" t="s">
        <v>194</v>
      </c>
      <c r="D241" s="177" t="s">
        <v>199</v>
      </c>
      <c r="E241" s="244"/>
      <c r="F241" s="245" t="s">
        <v>181</v>
      </c>
      <c r="G241" s="246">
        <v>101000</v>
      </c>
      <c r="H241" s="246">
        <v>101151.87</v>
      </c>
      <c r="I241" s="247" t="s">
        <v>182</v>
      </c>
      <c r="J241" s="248"/>
      <c r="K241" s="248"/>
    </row>
    <row r="242" spans="3:11" x14ac:dyDescent="0.3">
      <c r="C242" s="243" t="s">
        <v>194</v>
      </c>
      <c r="D242" s="177" t="s">
        <v>199</v>
      </c>
      <c r="E242" s="244"/>
      <c r="F242" s="245" t="s">
        <v>181</v>
      </c>
      <c r="G242" s="246">
        <v>151000</v>
      </c>
      <c r="H242" s="246">
        <v>151649.29999999999</v>
      </c>
      <c r="I242" s="247" t="s">
        <v>182</v>
      </c>
      <c r="J242" s="248"/>
      <c r="K242" s="248"/>
    </row>
    <row r="243" spans="3:11" x14ac:dyDescent="0.3">
      <c r="C243" s="243" t="s">
        <v>194</v>
      </c>
      <c r="D243" s="177" t="s">
        <v>199</v>
      </c>
      <c r="E243" s="244"/>
      <c r="F243" s="245" t="s">
        <v>181</v>
      </c>
      <c r="G243" s="246">
        <v>151000</v>
      </c>
      <c r="H243" s="246">
        <v>151649.29999999999</v>
      </c>
      <c r="I243" s="247" t="s">
        <v>182</v>
      </c>
      <c r="J243" s="248"/>
      <c r="K243" s="248"/>
    </row>
    <row r="244" spans="3:11" x14ac:dyDescent="0.3">
      <c r="C244" s="243" t="s">
        <v>194</v>
      </c>
      <c r="D244" s="177" t="s">
        <v>199</v>
      </c>
      <c r="E244" s="244"/>
      <c r="F244" s="245" t="s">
        <v>181</v>
      </c>
      <c r="G244" s="246">
        <v>151000</v>
      </c>
      <c r="H244" s="246">
        <v>151649.29999999999</v>
      </c>
      <c r="I244" s="247" t="s">
        <v>182</v>
      </c>
      <c r="J244" s="248"/>
      <c r="K244" s="248"/>
    </row>
    <row r="245" spans="3:11" x14ac:dyDescent="0.3">
      <c r="C245" s="243" t="s">
        <v>194</v>
      </c>
      <c r="D245" s="177" t="s">
        <v>199</v>
      </c>
      <c r="E245" s="244"/>
      <c r="F245" s="245" t="s">
        <v>181</v>
      </c>
      <c r="G245" s="246">
        <v>151000</v>
      </c>
      <c r="H245" s="246">
        <v>151649.29999999999</v>
      </c>
      <c r="I245" s="247" t="s">
        <v>182</v>
      </c>
      <c r="J245" s="248"/>
      <c r="K245" s="248"/>
    </row>
    <row r="246" spans="3:11" x14ac:dyDescent="0.3">
      <c r="C246" s="243" t="s">
        <v>194</v>
      </c>
      <c r="D246" s="177" t="s">
        <v>198</v>
      </c>
      <c r="E246" s="244"/>
      <c r="F246" s="245" t="s">
        <v>181</v>
      </c>
      <c r="G246" s="246">
        <v>100000</v>
      </c>
      <c r="H246" s="246">
        <v>100937.42</v>
      </c>
      <c r="I246" s="247" t="s">
        <v>182</v>
      </c>
      <c r="J246" s="248"/>
      <c r="K246" s="248"/>
    </row>
    <row r="247" spans="3:11" x14ac:dyDescent="0.3">
      <c r="C247" s="243" t="s">
        <v>194</v>
      </c>
      <c r="D247" s="177" t="s">
        <v>198</v>
      </c>
      <c r="E247" s="244"/>
      <c r="F247" s="245" t="s">
        <v>181</v>
      </c>
      <c r="G247" s="246">
        <v>50000</v>
      </c>
      <c r="H247" s="246">
        <v>50892.06</v>
      </c>
      <c r="I247" s="247" t="s">
        <v>182</v>
      </c>
      <c r="J247" s="248"/>
      <c r="K247" s="248"/>
    </row>
    <row r="248" spans="3:11" x14ac:dyDescent="0.3">
      <c r="C248" s="243" t="s">
        <v>194</v>
      </c>
      <c r="D248" s="177" t="s">
        <v>198</v>
      </c>
      <c r="E248" s="244"/>
      <c r="F248" s="245" t="s">
        <v>181</v>
      </c>
      <c r="G248" s="246">
        <v>50000</v>
      </c>
      <c r="H248" s="246">
        <v>50892.06</v>
      </c>
      <c r="I248" s="247" t="s">
        <v>182</v>
      </c>
      <c r="J248" s="248"/>
      <c r="K248" s="248"/>
    </row>
    <row r="249" spans="3:11" x14ac:dyDescent="0.3">
      <c r="C249" s="243" t="s">
        <v>194</v>
      </c>
      <c r="D249" s="177" t="s">
        <v>198</v>
      </c>
      <c r="E249" s="244"/>
      <c r="F249" s="245" t="s">
        <v>181</v>
      </c>
      <c r="G249" s="246">
        <v>50000</v>
      </c>
      <c r="H249" s="246">
        <v>50892.06</v>
      </c>
      <c r="I249" s="247" t="s">
        <v>182</v>
      </c>
      <c r="J249" s="248"/>
      <c r="K249" s="248"/>
    </row>
    <row r="250" spans="3:11" x14ac:dyDescent="0.3">
      <c r="C250" s="243" t="s">
        <v>194</v>
      </c>
      <c r="D250" s="177" t="s">
        <v>201</v>
      </c>
      <c r="E250" s="244"/>
      <c r="F250" s="245" t="s">
        <v>181</v>
      </c>
      <c r="G250" s="246">
        <v>50000</v>
      </c>
      <c r="H250" s="246">
        <v>50841.96</v>
      </c>
      <c r="I250" s="247" t="s">
        <v>182</v>
      </c>
      <c r="J250" s="248"/>
      <c r="K250" s="248"/>
    </row>
    <row r="251" spans="3:11" x14ac:dyDescent="0.3">
      <c r="C251" s="243" t="s">
        <v>194</v>
      </c>
      <c r="D251" s="177" t="s">
        <v>201</v>
      </c>
      <c r="E251" s="244"/>
      <c r="F251" s="245" t="s">
        <v>181</v>
      </c>
      <c r="G251" s="246">
        <v>50000</v>
      </c>
      <c r="H251" s="246">
        <v>50841.96</v>
      </c>
      <c r="I251" s="247" t="s">
        <v>182</v>
      </c>
      <c r="J251" s="248"/>
      <c r="K251" s="248"/>
    </row>
    <row r="252" spans="3:11" x14ac:dyDescent="0.3">
      <c r="C252" s="243" t="s">
        <v>194</v>
      </c>
      <c r="D252" s="177" t="s">
        <v>201</v>
      </c>
      <c r="E252" s="244"/>
      <c r="F252" s="245" t="s">
        <v>181</v>
      </c>
      <c r="G252" s="246">
        <v>50000</v>
      </c>
      <c r="H252" s="246">
        <v>50841.96</v>
      </c>
      <c r="I252" s="247" t="s">
        <v>182</v>
      </c>
      <c r="J252" s="248"/>
      <c r="K252" s="248"/>
    </row>
    <row r="253" spans="3:11" x14ac:dyDescent="0.3">
      <c r="C253" s="243" t="s">
        <v>194</v>
      </c>
      <c r="D253" s="177" t="s">
        <v>202</v>
      </c>
      <c r="E253" s="244"/>
      <c r="F253" s="245" t="s">
        <v>181</v>
      </c>
      <c r="G253" s="246">
        <v>40000</v>
      </c>
      <c r="H253" s="246">
        <v>40656.79</v>
      </c>
      <c r="I253" s="247" t="s">
        <v>182</v>
      </c>
      <c r="J253" s="248"/>
      <c r="K253" s="248"/>
    </row>
    <row r="254" spans="3:11" x14ac:dyDescent="0.3">
      <c r="C254" s="243" t="s">
        <v>194</v>
      </c>
      <c r="D254" s="177" t="s">
        <v>202</v>
      </c>
      <c r="E254" s="244"/>
      <c r="F254" s="245" t="s">
        <v>181</v>
      </c>
      <c r="G254" s="246">
        <v>40000</v>
      </c>
      <c r="H254" s="246">
        <v>40656.79</v>
      </c>
      <c r="I254" s="247" t="s">
        <v>182</v>
      </c>
      <c r="J254" s="248"/>
      <c r="K254" s="248"/>
    </row>
    <row r="255" spans="3:11" x14ac:dyDescent="0.3">
      <c r="C255" s="243" t="s">
        <v>194</v>
      </c>
      <c r="D255" s="177" t="s">
        <v>202</v>
      </c>
      <c r="E255" s="244"/>
      <c r="F255" s="245" t="s">
        <v>181</v>
      </c>
      <c r="G255" s="246">
        <v>40000</v>
      </c>
      <c r="H255" s="246">
        <v>40656.79</v>
      </c>
      <c r="I255" s="247" t="s">
        <v>182</v>
      </c>
      <c r="J255" s="248"/>
      <c r="K255" s="248"/>
    </row>
    <row r="256" spans="3:11" x14ac:dyDescent="0.3">
      <c r="C256" s="243" t="s">
        <v>194</v>
      </c>
      <c r="D256" s="177" t="s">
        <v>202</v>
      </c>
      <c r="E256" s="244"/>
      <c r="F256" s="245" t="s">
        <v>181</v>
      </c>
      <c r="G256" s="246">
        <v>40000</v>
      </c>
      <c r="H256" s="246">
        <v>40656.79</v>
      </c>
      <c r="I256" s="247" t="s">
        <v>182</v>
      </c>
      <c r="J256" s="248"/>
      <c r="K256" s="248"/>
    </row>
    <row r="257" spans="3:11" x14ac:dyDescent="0.3">
      <c r="C257" s="243" t="s">
        <v>194</v>
      </c>
      <c r="D257" s="177" t="s">
        <v>198</v>
      </c>
      <c r="E257" s="244"/>
      <c r="F257" s="245" t="s">
        <v>181</v>
      </c>
      <c r="G257" s="246">
        <v>25000</v>
      </c>
      <c r="H257" s="246">
        <v>25112.71</v>
      </c>
      <c r="I257" s="247" t="s">
        <v>182</v>
      </c>
      <c r="J257" s="248"/>
      <c r="K257" s="248"/>
    </row>
    <row r="258" spans="3:11" x14ac:dyDescent="0.3">
      <c r="C258" s="243" t="s">
        <v>194</v>
      </c>
      <c r="D258" s="177" t="s">
        <v>198</v>
      </c>
      <c r="E258" s="244"/>
      <c r="F258" s="245" t="s">
        <v>181</v>
      </c>
      <c r="G258" s="246">
        <v>25000</v>
      </c>
      <c r="H258" s="246">
        <v>25114.45</v>
      </c>
      <c r="I258" s="247" t="s">
        <v>182</v>
      </c>
      <c r="J258" s="248"/>
      <c r="K258" s="248"/>
    </row>
    <row r="259" spans="3:11" x14ac:dyDescent="0.3">
      <c r="C259" s="243" t="s">
        <v>194</v>
      </c>
      <c r="D259" s="177" t="s">
        <v>198</v>
      </c>
      <c r="E259" s="244"/>
      <c r="F259" s="245" t="s">
        <v>181</v>
      </c>
      <c r="G259" s="246">
        <v>25000</v>
      </c>
      <c r="H259" s="246">
        <v>25112.71</v>
      </c>
      <c r="I259" s="247" t="s">
        <v>182</v>
      </c>
      <c r="J259" s="248"/>
      <c r="K259" s="248"/>
    </row>
    <row r="260" spans="3:11" x14ac:dyDescent="0.3">
      <c r="C260" s="243" t="s">
        <v>194</v>
      </c>
      <c r="D260" s="177" t="s">
        <v>198</v>
      </c>
      <c r="E260" s="244"/>
      <c r="F260" s="245" t="s">
        <v>181</v>
      </c>
      <c r="G260" s="246">
        <v>25000</v>
      </c>
      <c r="H260" s="246">
        <v>25112.71</v>
      </c>
      <c r="I260" s="247" t="s">
        <v>182</v>
      </c>
      <c r="J260" s="248"/>
      <c r="K260" s="248"/>
    </row>
    <row r="261" spans="3:11" x14ac:dyDescent="0.3">
      <c r="C261" s="243" t="s">
        <v>194</v>
      </c>
      <c r="D261" s="177" t="s">
        <v>198</v>
      </c>
      <c r="E261" s="244"/>
      <c r="F261" s="245" t="s">
        <v>181</v>
      </c>
      <c r="G261" s="246">
        <v>25000</v>
      </c>
      <c r="H261" s="246">
        <v>25114.45</v>
      </c>
      <c r="I261" s="247" t="s">
        <v>182</v>
      </c>
      <c r="J261" s="248"/>
      <c r="K261" s="248"/>
    </row>
    <row r="262" spans="3:11" x14ac:dyDescent="0.3">
      <c r="C262" s="243" t="s">
        <v>194</v>
      </c>
      <c r="D262" s="177" t="s">
        <v>198</v>
      </c>
      <c r="E262" s="244"/>
      <c r="F262" s="245" t="s">
        <v>181</v>
      </c>
      <c r="G262" s="246">
        <v>25000</v>
      </c>
      <c r="H262" s="246">
        <v>25114.45</v>
      </c>
      <c r="I262" s="247" t="s">
        <v>182</v>
      </c>
      <c r="J262" s="248"/>
      <c r="K262" s="248"/>
    </row>
    <row r="263" spans="3:11" x14ac:dyDescent="0.3">
      <c r="C263" s="243" t="s">
        <v>194</v>
      </c>
      <c r="D263" s="177" t="s">
        <v>198</v>
      </c>
      <c r="E263" s="244"/>
      <c r="F263" s="245" t="s">
        <v>181</v>
      </c>
      <c r="G263" s="246">
        <v>25000</v>
      </c>
      <c r="H263" s="246">
        <v>25114.45</v>
      </c>
      <c r="I263" s="247" t="s">
        <v>182</v>
      </c>
      <c r="J263" s="248"/>
      <c r="K263" s="248"/>
    </row>
    <row r="264" spans="3:11" x14ac:dyDescent="0.3">
      <c r="C264" s="243" t="s">
        <v>194</v>
      </c>
      <c r="D264" s="177" t="s">
        <v>198</v>
      </c>
      <c r="E264" s="244"/>
      <c r="F264" s="245" t="s">
        <v>181</v>
      </c>
      <c r="G264" s="246">
        <v>25000</v>
      </c>
      <c r="H264" s="246">
        <v>25112.71</v>
      </c>
      <c r="I264" s="247" t="s">
        <v>182</v>
      </c>
      <c r="J264" s="248"/>
      <c r="K264" s="248"/>
    </row>
    <row r="265" spans="3:11" x14ac:dyDescent="0.3">
      <c r="C265" s="243" t="s">
        <v>194</v>
      </c>
      <c r="D265" s="177" t="s">
        <v>198</v>
      </c>
      <c r="E265" s="244"/>
      <c r="F265" s="245" t="s">
        <v>181</v>
      </c>
      <c r="G265" s="246">
        <v>25000</v>
      </c>
      <c r="H265" s="246">
        <v>25112.71</v>
      </c>
      <c r="I265" s="247" t="s">
        <v>182</v>
      </c>
      <c r="J265" s="248"/>
      <c r="K265" s="248"/>
    </row>
    <row r="266" spans="3:11" x14ac:dyDescent="0.3">
      <c r="C266" s="243" t="s">
        <v>194</v>
      </c>
      <c r="D266" s="177" t="s">
        <v>198</v>
      </c>
      <c r="E266" s="244"/>
      <c r="F266" s="245" t="s">
        <v>181</v>
      </c>
      <c r="G266" s="246">
        <v>25000</v>
      </c>
      <c r="H266" s="246">
        <v>25114.45</v>
      </c>
      <c r="I266" s="247" t="s">
        <v>182</v>
      </c>
      <c r="J266" s="248"/>
      <c r="K266" s="248"/>
    </row>
    <row r="267" spans="3:11" x14ac:dyDescent="0.3">
      <c r="C267" s="243" t="s">
        <v>194</v>
      </c>
      <c r="D267" s="177" t="s">
        <v>198</v>
      </c>
      <c r="E267" s="244"/>
      <c r="F267" s="245" t="s">
        <v>181</v>
      </c>
      <c r="G267" s="246">
        <v>25000</v>
      </c>
      <c r="H267" s="246">
        <v>25114.45</v>
      </c>
      <c r="I267" s="247" t="s">
        <v>182</v>
      </c>
      <c r="J267" s="248"/>
      <c r="K267" s="248"/>
    </row>
    <row r="268" spans="3:11" x14ac:dyDescent="0.3">
      <c r="C268" s="243" t="s">
        <v>194</v>
      </c>
      <c r="D268" s="177" t="s">
        <v>198</v>
      </c>
      <c r="E268" s="244"/>
      <c r="F268" s="245" t="s">
        <v>181</v>
      </c>
      <c r="G268" s="246">
        <v>25000</v>
      </c>
      <c r="H268" s="246">
        <v>25114.45</v>
      </c>
      <c r="I268" s="247" t="s">
        <v>182</v>
      </c>
      <c r="J268" s="248"/>
      <c r="K268" s="248"/>
    </row>
    <row r="269" spans="3:11" x14ac:dyDescent="0.3">
      <c r="C269" s="243" t="s">
        <v>194</v>
      </c>
      <c r="D269" s="177" t="s">
        <v>198</v>
      </c>
      <c r="E269" s="244"/>
      <c r="F269" s="245" t="s">
        <v>181</v>
      </c>
      <c r="G269" s="246">
        <v>25000</v>
      </c>
      <c r="H269" s="246">
        <v>25114.45</v>
      </c>
      <c r="I269" s="247" t="s">
        <v>182</v>
      </c>
      <c r="J269" s="248"/>
      <c r="K269" s="248"/>
    </row>
    <row r="270" spans="3:11" x14ac:dyDescent="0.3">
      <c r="C270" s="243" t="s">
        <v>194</v>
      </c>
      <c r="D270" s="177" t="s">
        <v>198</v>
      </c>
      <c r="E270" s="244"/>
      <c r="F270" s="245" t="s">
        <v>181</v>
      </c>
      <c r="G270" s="246">
        <v>25000</v>
      </c>
      <c r="H270" s="246">
        <v>25114.45</v>
      </c>
      <c r="I270" s="247" t="s">
        <v>182</v>
      </c>
      <c r="J270" s="248"/>
      <c r="K270" s="248"/>
    </row>
    <row r="271" spans="3:11" x14ac:dyDescent="0.3">
      <c r="C271" s="243" t="s">
        <v>194</v>
      </c>
      <c r="D271" s="177" t="s">
        <v>198</v>
      </c>
      <c r="E271" s="244"/>
      <c r="F271" s="245" t="s">
        <v>181</v>
      </c>
      <c r="G271" s="246">
        <v>25000</v>
      </c>
      <c r="H271" s="246">
        <v>25112.71</v>
      </c>
      <c r="I271" s="247" t="s">
        <v>182</v>
      </c>
      <c r="J271" s="248"/>
      <c r="K271" s="248"/>
    </row>
    <row r="272" spans="3:11" x14ac:dyDescent="0.3">
      <c r="C272" s="243" t="s">
        <v>194</v>
      </c>
      <c r="D272" s="177" t="s">
        <v>198</v>
      </c>
      <c r="E272" s="244"/>
      <c r="F272" s="245" t="s">
        <v>181</v>
      </c>
      <c r="G272" s="246">
        <v>25000</v>
      </c>
      <c r="H272" s="246">
        <v>25112.71</v>
      </c>
      <c r="I272" s="247" t="s">
        <v>182</v>
      </c>
      <c r="J272" s="248"/>
      <c r="K272" s="248"/>
    </row>
    <row r="273" spans="3:12" x14ac:dyDescent="0.3">
      <c r="C273" s="243" t="s">
        <v>194</v>
      </c>
      <c r="D273" s="177" t="s">
        <v>198</v>
      </c>
      <c r="E273" s="244"/>
      <c r="F273" s="245" t="s">
        <v>181</v>
      </c>
      <c r="G273" s="246">
        <v>25000</v>
      </c>
      <c r="H273" s="246">
        <v>25112.71</v>
      </c>
      <c r="I273" s="247" t="s">
        <v>182</v>
      </c>
      <c r="J273" s="248"/>
      <c r="K273" s="248"/>
      <c r="L273" s="229"/>
    </row>
    <row r="274" spans="3:12" x14ac:dyDescent="0.3">
      <c r="C274" s="243" t="s">
        <v>194</v>
      </c>
      <c r="D274" s="177" t="s">
        <v>198</v>
      </c>
      <c r="E274" s="244"/>
      <c r="F274" s="245" t="s">
        <v>181</v>
      </c>
      <c r="G274" s="246">
        <v>25000</v>
      </c>
      <c r="H274" s="246">
        <v>25112.71</v>
      </c>
      <c r="I274" s="247" t="s">
        <v>182</v>
      </c>
      <c r="J274" s="248"/>
      <c r="K274" s="248"/>
      <c r="L274" s="229"/>
    </row>
    <row r="275" spans="3:12" x14ac:dyDescent="0.3">
      <c r="C275" s="243" t="s">
        <v>194</v>
      </c>
      <c r="D275" s="177" t="s">
        <v>198</v>
      </c>
      <c r="E275" s="244"/>
      <c r="F275" s="245" t="s">
        <v>181</v>
      </c>
      <c r="G275" s="246">
        <v>25000</v>
      </c>
      <c r="H275" s="246">
        <v>25112.71</v>
      </c>
      <c r="I275" s="247" t="s">
        <v>182</v>
      </c>
      <c r="J275" s="248"/>
      <c r="K275" s="248"/>
      <c r="L275" s="229"/>
    </row>
    <row r="276" spans="3:12" x14ac:dyDescent="0.3">
      <c r="C276" s="243" t="s">
        <v>194</v>
      </c>
      <c r="D276" s="177" t="s">
        <v>198</v>
      </c>
      <c r="E276" s="244"/>
      <c r="F276" s="245" t="s">
        <v>181</v>
      </c>
      <c r="G276" s="246">
        <v>25000</v>
      </c>
      <c r="H276" s="246">
        <v>25114.45</v>
      </c>
      <c r="I276" s="247" t="s">
        <v>182</v>
      </c>
      <c r="J276" s="248"/>
      <c r="K276" s="248"/>
      <c r="L276" s="229"/>
    </row>
    <row r="277" spans="3:12" x14ac:dyDescent="0.3">
      <c r="C277" s="243" t="s">
        <v>194</v>
      </c>
      <c r="D277" s="177" t="s">
        <v>200</v>
      </c>
      <c r="E277" s="244"/>
      <c r="F277" s="245" t="s">
        <v>181</v>
      </c>
      <c r="G277" s="246">
        <v>50000</v>
      </c>
      <c r="H277" s="246">
        <v>51506.31</v>
      </c>
      <c r="I277" s="247" t="s">
        <v>182</v>
      </c>
      <c r="J277" s="248"/>
      <c r="K277" s="248"/>
      <c r="L277" s="229"/>
    </row>
    <row r="278" spans="3:12" x14ac:dyDescent="0.3">
      <c r="C278" s="243" t="s">
        <v>194</v>
      </c>
      <c r="D278" s="177" t="s">
        <v>200</v>
      </c>
      <c r="E278" s="244"/>
      <c r="F278" s="245" t="s">
        <v>181</v>
      </c>
      <c r="G278" s="246">
        <v>50000</v>
      </c>
      <c r="H278" s="246">
        <v>51506.31</v>
      </c>
      <c r="I278" s="247" t="s">
        <v>182</v>
      </c>
      <c r="J278" s="248"/>
      <c r="K278" s="248"/>
      <c r="L278" s="229"/>
    </row>
    <row r="279" spans="3:12" x14ac:dyDescent="0.3">
      <c r="C279" s="243" t="s">
        <v>194</v>
      </c>
      <c r="D279" s="177" t="s">
        <v>200</v>
      </c>
      <c r="E279" s="244"/>
      <c r="F279" s="245" t="s">
        <v>181</v>
      </c>
      <c r="G279" s="246">
        <v>50000</v>
      </c>
      <c r="H279" s="246">
        <v>51506.31</v>
      </c>
      <c r="I279" s="247" t="s">
        <v>182</v>
      </c>
      <c r="J279" s="248"/>
      <c r="K279" s="248"/>
      <c r="L279" s="229"/>
    </row>
    <row r="280" spans="3:12" x14ac:dyDescent="0.3">
      <c r="C280" s="243" t="s">
        <v>194</v>
      </c>
      <c r="D280" s="177" t="s">
        <v>200</v>
      </c>
      <c r="E280" s="244"/>
      <c r="F280" s="245" t="s">
        <v>181</v>
      </c>
      <c r="G280" s="246">
        <v>50000</v>
      </c>
      <c r="H280" s="246">
        <v>51506.31</v>
      </c>
      <c r="I280" s="247" t="s">
        <v>182</v>
      </c>
      <c r="J280" s="248"/>
      <c r="K280" s="248"/>
      <c r="L280" s="229"/>
    </row>
    <row r="281" spans="3:12" x14ac:dyDescent="0.3">
      <c r="C281" s="243" t="s">
        <v>194</v>
      </c>
      <c r="D281" s="177" t="s">
        <v>200</v>
      </c>
      <c r="E281" s="244"/>
      <c r="F281" s="245" t="s">
        <v>181</v>
      </c>
      <c r="G281" s="246">
        <v>50000</v>
      </c>
      <c r="H281" s="246">
        <v>51506.31</v>
      </c>
      <c r="I281" s="247" t="s">
        <v>182</v>
      </c>
      <c r="J281" s="248"/>
      <c r="K281" s="248"/>
      <c r="L281" s="229"/>
    </row>
    <row r="282" spans="3:12" x14ac:dyDescent="0.3">
      <c r="C282" s="243" t="s">
        <v>194</v>
      </c>
      <c r="D282" s="177" t="s">
        <v>200</v>
      </c>
      <c r="E282" s="244"/>
      <c r="F282" s="245" t="s">
        <v>181</v>
      </c>
      <c r="G282" s="246">
        <v>50000</v>
      </c>
      <c r="H282" s="246">
        <v>51506.31</v>
      </c>
      <c r="I282" s="247" t="s">
        <v>182</v>
      </c>
      <c r="J282" s="248"/>
      <c r="K282" s="248"/>
      <c r="L282" s="229"/>
    </row>
    <row r="283" spans="3:12" x14ac:dyDescent="0.3">
      <c r="C283" s="243" t="s">
        <v>194</v>
      </c>
      <c r="D283" s="177" t="s">
        <v>200</v>
      </c>
      <c r="E283" s="244"/>
      <c r="F283" s="245" t="s">
        <v>181</v>
      </c>
      <c r="G283" s="246">
        <v>50000</v>
      </c>
      <c r="H283" s="246">
        <v>51506.31</v>
      </c>
      <c r="I283" s="247" t="s">
        <v>182</v>
      </c>
      <c r="J283" s="248"/>
      <c r="K283" s="248"/>
      <c r="L283" s="229"/>
    </row>
    <row r="284" spans="3:12" x14ac:dyDescent="0.3">
      <c r="C284" s="243" t="s">
        <v>194</v>
      </c>
      <c r="D284" s="177" t="s">
        <v>200</v>
      </c>
      <c r="E284" s="244"/>
      <c r="F284" s="245" t="s">
        <v>181</v>
      </c>
      <c r="G284" s="246">
        <v>50000</v>
      </c>
      <c r="H284" s="246">
        <v>51506.31</v>
      </c>
      <c r="I284" s="247" t="s">
        <v>182</v>
      </c>
      <c r="J284" s="248"/>
      <c r="K284" s="248"/>
      <c r="L284" s="229"/>
    </row>
    <row r="285" spans="3:12" x14ac:dyDescent="0.3">
      <c r="C285" s="243" t="s">
        <v>194</v>
      </c>
      <c r="D285" s="177" t="s">
        <v>200</v>
      </c>
      <c r="E285" s="244"/>
      <c r="F285" s="245" t="s">
        <v>181</v>
      </c>
      <c r="G285" s="246">
        <v>50000</v>
      </c>
      <c r="H285" s="246">
        <v>51506.31</v>
      </c>
      <c r="I285" s="247" t="s">
        <v>182</v>
      </c>
      <c r="J285" s="248"/>
      <c r="K285" s="248"/>
      <c r="L285" s="229"/>
    </row>
    <row r="286" spans="3:12" x14ac:dyDescent="0.3">
      <c r="C286" s="243" t="s">
        <v>194</v>
      </c>
      <c r="D286" s="177" t="s">
        <v>201</v>
      </c>
      <c r="E286" s="244"/>
      <c r="F286" s="245" t="s">
        <v>181</v>
      </c>
      <c r="G286" s="246">
        <v>50000</v>
      </c>
      <c r="H286" s="246">
        <v>50815.39</v>
      </c>
      <c r="I286" s="247" t="s">
        <v>182</v>
      </c>
      <c r="J286" s="248"/>
      <c r="K286" s="248"/>
      <c r="L286" s="229"/>
    </row>
    <row r="287" spans="3:12" x14ac:dyDescent="0.3">
      <c r="C287" s="243" t="s">
        <v>194</v>
      </c>
      <c r="D287" s="177" t="s">
        <v>201</v>
      </c>
      <c r="E287" s="244"/>
      <c r="F287" s="245" t="s">
        <v>181</v>
      </c>
      <c r="G287" s="246">
        <v>50000</v>
      </c>
      <c r="H287" s="246">
        <v>50815.39</v>
      </c>
      <c r="I287" s="247" t="s">
        <v>182</v>
      </c>
      <c r="J287" s="248"/>
      <c r="K287" s="248"/>
      <c r="L287" s="229"/>
    </row>
    <row r="288" spans="3:12" x14ac:dyDescent="0.3">
      <c r="C288" s="243" t="s">
        <v>194</v>
      </c>
      <c r="D288" s="177" t="s">
        <v>201</v>
      </c>
      <c r="E288" s="244"/>
      <c r="F288" s="245" t="s">
        <v>181</v>
      </c>
      <c r="G288" s="246">
        <v>50000</v>
      </c>
      <c r="H288" s="246">
        <v>50815.39</v>
      </c>
      <c r="I288" s="247" t="s">
        <v>182</v>
      </c>
      <c r="J288" s="248"/>
      <c r="K288" s="248"/>
      <c r="L288" s="229"/>
    </row>
    <row r="289" spans="3:12" x14ac:dyDescent="0.3">
      <c r="C289" s="243" t="s">
        <v>194</v>
      </c>
      <c r="D289" s="177" t="s">
        <v>191</v>
      </c>
      <c r="E289" s="244"/>
      <c r="F289" s="245" t="s">
        <v>181</v>
      </c>
      <c r="G289" s="246">
        <v>100000</v>
      </c>
      <c r="H289" s="246">
        <v>100939.87</v>
      </c>
      <c r="I289" s="247" t="s">
        <v>182</v>
      </c>
      <c r="J289" s="248"/>
      <c r="K289" s="248"/>
      <c r="L289" s="229"/>
    </row>
    <row r="290" spans="3:12" x14ac:dyDescent="0.3">
      <c r="C290" s="243" t="s">
        <v>194</v>
      </c>
      <c r="D290" s="177" t="s">
        <v>190</v>
      </c>
      <c r="E290" s="244"/>
      <c r="F290" s="245" t="s">
        <v>181</v>
      </c>
      <c r="G290" s="246">
        <v>25000</v>
      </c>
      <c r="H290" s="246">
        <v>25001.66</v>
      </c>
      <c r="I290" s="247" t="s">
        <v>182</v>
      </c>
      <c r="J290" s="248"/>
      <c r="K290" s="248"/>
      <c r="L290" s="229"/>
    </row>
    <row r="291" spans="3:12" x14ac:dyDescent="0.3">
      <c r="C291" s="243" t="s">
        <v>194</v>
      </c>
      <c r="D291" s="177" t="s">
        <v>190</v>
      </c>
      <c r="E291" s="244"/>
      <c r="F291" s="245" t="s">
        <v>181</v>
      </c>
      <c r="G291" s="246">
        <v>25000</v>
      </c>
      <c r="H291" s="246">
        <v>25001.66</v>
      </c>
      <c r="I291" s="247" t="s">
        <v>182</v>
      </c>
      <c r="J291" s="248"/>
      <c r="K291" s="248"/>
      <c r="L291" s="229"/>
    </row>
    <row r="292" spans="3:12" x14ac:dyDescent="0.3">
      <c r="C292" s="243" t="s">
        <v>194</v>
      </c>
      <c r="D292" s="177" t="s">
        <v>190</v>
      </c>
      <c r="E292" s="244"/>
      <c r="F292" s="245" t="s">
        <v>181</v>
      </c>
      <c r="G292" s="246">
        <v>25000</v>
      </c>
      <c r="H292" s="246">
        <v>25001.66</v>
      </c>
      <c r="I292" s="247" t="s">
        <v>182</v>
      </c>
      <c r="J292" s="248"/>
      <c r="K292" s="248"/>
      <c r="L292" s="229"/>
    </row>
    <row r="293" spans="3:12" x14ac:dyDescent="0.3">
      <c r="C293" s="243" t="s">
        <v>194</v>
      </c>
      <c r="D293" s="177" t="s">
        <v>190</v>
      </c>
      <c r="E293" s="244"/>
      <c r="F293" s="245" t="s">
        <v>181</v>
      </c>
      <c r="G293" s="246">
        <v>25000</v>
      </c>
      <c r="H293" s="246">
        <v>25001.66</v>
      </c>
      <c r="I293" s="247" t="s">
        <v>182</v>
      </c>
      <c r="J293" s="248"/>
      <c r="K293" s="248"/>
      <c r="L293" s="229"/>
    </row>
    <row r="294" spans="3:12" x14ac:dyDescent="0.3">
      <c r="C294" s="243" t="s">
        <v>203</v>
      </c>
      <c r="D294" s="177" t="s">
        <v>204</v>
      </c>
      <c r="E294" s="244"/>
      <c r="F294" s="245" t="s">
        <v>181</v>
      </c>
      <c r="G294" s="246">
        <v>550000</v>
      </c>
      <c r="H294" s="246">
        <v>559865.34</v>
      </c>
      <c r="I294" s="247" t="s">
        <v>182</v>
      </c>
      <c r="J294" s="248"/>
      <c r="K294" s="248"/>
      <c r="L294" s="229"/>
    </row>
    <row r="295" spans="3:12" x14ac:dyDescent="0.3">
      <c r="C295" s="243" t="s">
        <v>205</v>
      </c>
      <c r="D295" s="177" t="s">
        <v>206</v>
      </c>
      <c r="E295" s="244"/>
      <c r="F295" s="245" t="s">
        <v>207</v>
      </c>
      <c r="G295" s="246">
        <v>400000</v>
      </c>
      <c r="H295" s="246">
        <v>400463.82</v>
      </c>
      <c r="I295" s="247" t="s">
        <v>182</v>
      </c>
      <c r="J295" s="248"/>
    </row>
    <row r="296" spans="3:12" x14ac:dyDescent="0.3">
      <c r="C296" s="243" t="s">
        <v>205</v>
      </c>
      <c r="D296" s="177" t="s">
        <v>208</v>
      </c>
      <c r="E296" s="244"/>
      <c r="F296" s="245" t="s">
        <v>209</v>
      </c>
      <c r="G296" s="246">
        <v>101000</v>
      </c>
      <c r="H296" s="246">
        <v>101728.35</v>
      </c>
      <c r="I296" s="247" t="s">
        <v>182</v>
      </c>
      <c r="J296" s="248"/>
    </row>
    <row r="297" spans="3:12" x14ac:dyDescent="0.3">
      <c r="C297" s="243" t="s">
        <v>205</v>
      </c>
      <c r="D297" s="177" t="s">
        <v>208</v>
      </c>
      <c r="E297" s="244"/>
      <c r="F297" s="245" t="s">
        <v>209</v>
      </c>
      <c r="G297" s="246">
        <v>101000</v>
      </c>
      <c r="H297" s="246">
        <v>101449.56</v>
      </c>
      <c r="I297" s="247" t="s">
        <v>182</v>
      </c>
      <c r="J297" s="248"/>
    </row>
    <row r="298" spans="3:12" x14ac:dyDescent="0.3">
      <c r="C298" s="243" t="s">
        <v>205</v>
      </c>
      <c r="D298" s="177" t="s">
        <v>210</v>
      </c>
      <c r="E298" s="244"/>
      <c r="F298" s="245" t="s">
        <v>211</v>
      </c>
      <c r="G298" s="246">
        <v>260000</v>
      </c>
      <c r="H298" s="246">
        <v>260287.5</v>
      </c>
      <c r="I298" s="247" t="s">
        <v>182</v>
      </c>
      <c r="J298" s="248"/>
    </row>
    <row r="299" spans="3:12" x14ac:dyDescent="0.3">
      <c r="C299" s="243" t="s">
        <v>205</v>
      </c>
      <c r="D299" s="177" t="s">
        <v>212</v>
      </c>
      <c r="E299" s="244"/>
      <c r="F299" s="245" t="s">
        <v>211</v>
      </c>
      <c r="G299" s="246">
        <v>483000</v>
      </c>
      <c r="H299" s="246">
        <v>483083.49</v>
      </c>
      <c r="I299" s="247" t="s">
        <v>182</v>
      </c>
      <c r="J299" s="248"/>
    </row>
    <row r="300" spans="3:12" x14ac:dyDescent="0.3">
      <c r="C300" s="243" t="s">
        <v>205</v>
      </c>
      <c r="D300" s="177" t="s">
        <v>208</v>
      </c>
      <c r="E300" s="244"/>
      <c r="F300" s="245" t="s">
        <v>209</v>
      </c>
      <c r="G300" s="246">
        <v>83000</v>
      </c>
      <c r="H300" s="246">
        <v>83825.320000000007</v>
      </c>
      <c r="I300" s="247" t="s">
        <v>182</v>
      </c>
      <c r="J300" s="248"/>
    </row>
    <row r="301" spans="3:12" x14ac:dyDescent="0.3">
      <c r="C301" s="243" t="s">
        <v>205</v>
      </c>
      <c r="D301" s="177" t="s">
        <v>208</v>
      </c>
      <c r="E301" s="244"/>
      <c r="F301" s="245" t="s">
        <v>209</v>
      </c>
      <c r="G301" s="246">
        <v>363000</v>
      </c>
      <c r="H301" s="246">
        <v>363115.19</v>
      </c>
      <c r="I301" s="247" t="s">
        <v>182</v>
      </c>
      <c r="J301" s="248"/>
    </row>
    <row r="302" spans="3:12" x14ac:dyDescent="0.3">
      <c r="C302" s="243" t="s">
        <v>205</v>
      </c>
      <c r="D302" s="177" t="s">
        <v>212</v>
      </c>
      <c r="E302" s="244"/>
      <c r="F302" s="245" t="s">
        <v>211</v>
      </c>
      <c r="G302" s="246">
        <v>262000</v>
      </c>
      <c r="H302" s="246">
        <v>262489.03000000003</v>
      </c>
      <c r="I302" s="247" t="s">
        <v>182</v>
      </c>
      <c r="J302" s="248"/>
    </row>
    <row r="303" spans="3:12" x14ac:dyDescent="0.3">
      <c r="C303" s="243" t="s">
        <v>205</v>
      </c>
      <c r="D303" s="177" t="s">
        <v>213</v>
      </c>
      <c r="E303" s="244"/>
      <c r="F303" s="245" t="s">
        <v>209</v>
      </c>
      <c r="G303" s="246">
        <v>216000</v>
      </c>
      <c r="H303" s="246">
        <v>216356.68</v>
      </c>
      <c r="I303" s="247" t="s">
        <v>182</v>
      </c>
      <c r="J303" s="248"/>
    </row>
    <row r="304" spans="3:12" x14ac:dyDescent="0.3">
      <c r="C304" s="243" t="s">
        <v>205</v>
      </c>
      <c r="D304" s="177" t="s">
        <v>214</v>
      </c>
      <c r="E304" s="244"/>
      <c r="F304" s="245" t="s">
        <v>215</v>
      </c>
      <c r="G304" s="246">
        <v>113000</v>
      </c>
      <c r="H304" s="246">
        <v>113031.31</v>
      </c>
      <c r="I304" s="247" t="s">
        <v>182</v>
      </c>
      <c r="J304" s="248"/>
    </row>
    <row r="305" spans="3:15" x14ac:dyDescent="0.3">
      <c r="C305" s="243" t="s">
        <v>205</v>
      </c>
      <c r="D305" s="177" t="s">
        <v>208</v>
      </c>
      <c r="E305" s="244"/>
      <c r="F305" s="245" t="s">
        <v>209</v>
      </c>
      <c r="G305" s="246">
        <v>120000</v>
      </c>
      <c r="H305" s="246">
        <v>120841.85</v>
      </c>
      <c r="I305" s="247" t="s">
        <v>182</v>
      </c>
      <c r="J305" s="248"/>
    </row>
    <row r="306" spans="3:15" ht="14.4" x14ac:dyDescent="0.3">
      <c r="C306" s="243" t="s">
        <v>205</v>
      </c>
      <c r="D306" s="177" t="s">
        <v>216</v>
      </c>
      <c r="E306" s="244"/>
      <c r="F306" s="245" t="s">
        <v>211</v>
      </c>
      <c r="G306" s="246">
        <v>60000</v>
      </c>
      <c r="H306" s="246">
        <v>60215.4</v>
      </c>
      <c r="I306" s="247" t="s">
        <v>182</v>
      </c>
      <c r="J306"/>
      <c r="K306"/>
      <c r="L306"/>
      <c r="M306"/>
      <c r="N306"/>
      <c r="O306"/>
    </row>
    <row r="307" spans="3:15" ht="14.4" x14ac:dyDescent="0.3">
      <c r="C307" s="243" t="s">
        <v>205</v>
      </c>
      <c r="D307" s="177" t="s">
        <v>208</v>
      </c>
      <c r="E307" s="244"/>
      <c r="F307" s="245" t="s">
        <v>209</v>
      </c>
      <c r="G307" s="246">
        <v>50000</v>
      </c>
      <c r="H307" s="246">
        <v>50108.78</v>
      </c>
      <c r="I307" s="247" t="s">
        <v>182</v>
      </c>
      <c r="J307"/>
      <c r="K307"/>
      <c r="L307"/>
      <c r="M307"/>
      <c r="N307"/>
      <c r="O307"/>
    </row>
    <row r="308" spans="3:15" ht="14.4" x14ac:dyDescent="0.3">
      <c r="C308" s="243" t="s">
        <v>205</v>
      </c>
      <c r="D308" s="177" t="s">
        <v>208</v>
      </c>
      <c r="E308" s="244"/>
      <c r="F308" s="245" t="s">
        <v>209</v>
      </c>
      <c r="G308" s="246">
        <v>430000</v>
      </c>
      <c r="H308" s="246">
        <v>430862.52</v>
      </c>
      <c r="I308" s="247" t="s">
        <v>182</v>
      </c>
      <c r="J308"/>
      <c r="K308"/>
      <c r="L308"/>
      <c r="M308"/>
      <c r="N308"/>
      <c r="O308"/>
    </row>
    <row r="309" spans="3:15" ht="14.4" x14ac:dyDescent="0.3">
      <c r="C309" s="243" t="s">
        <v>205</v>
      </c>
      <c r="D309" s="177" t="s">
        <v>208</v>
      </c>
      <c r="E309" s="244"/>
      <c r="F309" s="245" t="s">
        <v>209</v>
      </c>
      <c r="G309" s="246">
        <v>70000</v>
      </c>
      <c r="H309" s="246">
        <v>70121.34</v>
      </c>
      <c r="I309" s="247" t="s">
        <v>182</v>
      </c>
      <c r="J309"/>
      <c r="K309"/>
      <c r="L309"/>
      <c r="M309"/>
      <c r="N309"/>
      <c r="O309"/>
    </row>
    <row r="310" spans="3:15" ht="15" thickBot="1" x14ac:dyDescent="0.35">
      <c r="C310" s="243" t="s">
        <v>205</v>
      </c>
      <c r="D310" s="177" t="s">
        <v>217</v>
      </c>
      <c r="E310" s="244"/>
      <c r="F310" s="245" t="s">
        <v>218</v>
      </c>
      <c r="G310" s="246">
        <v>22000</v>
      </c>
      <c r="H310" s="246">
        <v>22587.13</v>
      </c>
      <c r="I310" s="247" t="s">
        <v>182</v>
      </c>
      <c r="J310" s="249"/>
      <c r="K310"/>
      <c r="L310"/>
      <c r="M310"/>
      <c r="N310"/>
      <c r="O310"/>
    </row>
    <row r="311" spans="3:15" ht="14.4" x14ac:dyDescent="0.3">
      <c r="C311" s="250"/>
      <c r="D311" s="251"/>
      <c r="E311" s="252"/>
      <c r="F311" s="253"/>
      <c r="G311" s="253"/>
      <c r="H311" s="253"/>
      <c r="I311" s="254"/>
      <c r="J311" s="248"/>
      <c r="K311" s="248"/>
    </row>
    <row r="312" spans="3:15" x14ac:dyDescent="0.3">
      <c r="C312" s="255" t="s">
        <v>219</v>
      </c>
      <c r="H312" s="256"/>
      <c r="I312" s="247"/>
    </row>
    <row r="313" spans="3:15" x14ac:dyDescent="0.3">
      <c r="C313" s="243" t="s">
        <v>187</v>
      </c>
      <c r="D313" s="177" t="s">
        <v>190</v>
      </c>
      <c r="E313" s="244"/>
      <c r="F313" s="245" t="s">
        <v>181</v>
      </c>
      <c r="G313" s="246">
        <v>70000</v>
      </c>
      <c r="H313" s="246">
        <v>71630.25</v>
      </c>
      <c r="I313" s="247" t="s">
        <v>182</v>
      </c>
      <c r="J313" s="248"/>
    </row>
    <row r="314" spans="3:15" x14ac:dyDescent="0.3">
      <c r="C314" s="243" t="s">
        <v>187</v>
      </c>
      <c r="D314" s="177" t="s">
        <v>190</v>
      </c>
      <c r="E314" s="244"/>
      <c r="F314" s="245" t="s">
        <v>181</v>
      </c>
      <c r="G314" s="246">
        <v>237000</v>
      </c>
      <c r="H314" s="246">
        <v>237116.93</v>
      </c>
      <c r="I314" s="247" t="s">
        <v>182</v>
      </c>
      <c r="J314" s="248"/>
    </row>
    <row r="315" spans="3:15" x14ac:dyDescent="0.3">
      <c r="C315" s="243" t="s">
        <v>193</v>
      </c>
      <c r="D315" s="177" t="s">
        <v>201</v>
      </c>
      <c r="E315" s="244"/>
      <c r="F315" s="245" t="s">
        <v>181</v>
      </c>
      <c r="G315" s="246">
        <v>182000</v>
      </c>
      <c r="H315" s="246">
        <v>182053.21</v>
      </c>
      <c r="I315" s="247" t="s">
        <v>182</v>
      </c>
      <c r="J315" s="248"/>
    </row>
    <row r="316" spans="3:15" x14ac:dyDescent="0.3">
      <c r="C316" s="243" t="s">
        <v>193</v>
      </c>
      <c r="D316" s="177" t="s">
        <v>192</v>
      </c>
      <c r="E316" s="244"/>
      <c r="F316" s="245" t="s">
        <v>181</v>
      </c>
      <c r="G316" s="246">
        <v>319000</v>
      </c>
      <c r="H316" s="246">
        <v>319433.38</v>
      </c>
      <c r="I316" s="247" t="s">
        <v>182</v>
      </c>
      <c r="J316" s="248"/>
    </row>
    <row r="317" spans="3:15" x14ac:dyDescent="0.3">
      <c r="C317" s="243" t="s">
        <v>193</v>
      </c>
      <c r="D317" s="177" t="s">
        <v>190</v>
      </c>
      <c r="E317" s="244"/>
      <c r="F317" s="245" t="s">
        <v>181</v>
      </c>
      <c r="G317" s="246">
        <v>554000</v>
      </c>
      <c r="H317" s="246">
        <v>554261.67000000004</v>
      </c>
      <c r="I317" s="247" t="s">
        <v>182</v>
      </c>
      <c r="J317" s="248"/>
    </row>
    <row r="318" spans="3:15" x14ac:dyDescent="0.3">
      <c r="C318" s="243" t="s">
        <v>193</v>
      </c>
      <c r="D318" s="177" t="s">
        <v>188</v>
      </c>
      <c r="E318" s="244"/>
      <c r="F318" s="245" t="s">
        <v>181</v>
      </c>
      <c r="G318" s="246">
        <v>31000</v>
      </c>
      <c r="H318" s="246">
        <v>31158.53</v>
      </c>
      <c r="I318" s="247" t="s">
        <v>182</v>
      </c>
      <c r="J318" s="248"/>
    </row>
    <row r="319" spans="3:15" x14ac:dyDescent="0.3">
      <c r="C319" s="243" t="s">
        <v>193</v>
      </c>
      <c r="D319" s="177" t="s">
        <v>198</v>
      </c>
      <c r="E319" s="244"/>
      <c r="F319" s="245" t="s">
        <v>181</v>
      </c>
      <c r="G319" s="246">
        <v>22000</v>
      </c>
      <c r="H319" s="246">
        <v>22026.16</v>
      </c>
      <c r="I319" s="247" t="s">
        <v>182</v>
      </c>
      <c r="J319" s="248"/>
    </row>
    <row r="320" spans="3:15" x14ac:dyDescent="0.3">
      <c r="C320" s="243" t="s">
        <v>194</v>
      </c>
      <c r="D320" s="177" t="s">
        <v>195</v>
      </c>
      <c r="E320" s="244"/>
      <c r="F320" s="245" t="s">
        <v>181</v>
      </c>
      <c r="G320" s="246">
        <v>100000</v>
      </c>
      <c r="H320" s="246">
        <v>100115.07</v>
      </c>
      <c r="I320" s="247" t="s">
        <v>182</v>
      </c>
      <c r="J320" s="248"/>
    </row>
    <row r="321" spans="3:10" x14ac:dyDescent="0.3">
      <c r="C321" s="243" t="s">
        <v>194</v>
      </c>
      <c r="D321" s="177" t="s">
        <v>195</v>
      </c>
      <c r="E321" s="244"/>
      <c r="F321" s="245" t="s">
        <v>181</v>
      </c>
      <c r="G321" s="246">
        <v>100000</v>
      </c>
      <c r="H321" s="246">
        <v>100115.07</v>
      </c>
      <c r="I321" s="247" t="s">
        <v>182</v>
      </c>
      <c r="J321" s="248"/>
    </row>
    <row r="322" spans="3:10" x14ac:dyDescent="0.3">
      <c r="C322" s="243" t="s">
        <v>194</v>
      </c>
      <c r="D322" s="177" t="s">
        <v>195</v>
      </c>
      <c r="E322" s="244"/>
      <c r="F322" s="245" t="s">
        <v>181</v>
      </c>
      <c r="G322" s="246">
        <v>100000</v>
      </c>
      <c r="H322" s="246">
        <v>100115.07</v>
      </c>
      <c r="I322" s="247" t="s">
        <v>182</v>
      </c>
      <c r="J322" s="248"/>
    </row>
    <row r="323" spans="3:10" x14ac:dyDescent="0.3">
      <c r="C323" s="243" t="s">
        <v>194</v>
      </c>
      <c r="D323" s="177" t="s">
        <v>195</v>
      </c>
      <c r="E323" s="244"/>
      <c r="F323" s="245" t="s">
        <v>181</v>
      </c>
      <c r="G323" s="246">
        <v>100000</v>
      </c>
      <c r="H323" s="246">
        <v>100115.07</v>
      </c>
      <c r="I323" s="247" t="s">
        <v>182</v>
      </c>
      <c r="J323" s="248"/>
    </row>
    <row r="324" spans="3:10" x14ac:dyDescent="0.3">
      <c r="C324" s="243" t="s">
        <v>194</v>
      </c>
      <c r="D324" s="177" t="s">
        <v>195</v>
      </c>
      <c r="E324" s="244"/>
      <c r="F324" s="245" t="s">
        <v>181</v>
      </c>
      <c r="G324" s="246">
        <v>100000</v>
      </c>
      <c r="H324" s="246">
        <v>100115.07</v>
      </c>
      <c r="I324" s="247" t="s">
        <v>182</v>
      </c>
      <c r="J324" s="248"/>
    </row>
    <row r="325" spans="3:10" x14ac:dyDescent="0.3">
      <c r="C325" s="243" t="s">
        <v>194</v>
      </c>
      <c r="D325" s="177" t="s">
        <v>195</v>
      </c>
      <c r="E325" s="244"/>
      <c r="F325" s="245" t="s">
        <v>181</v>
      </c>
      <c r="G325" s="246">
        <v>100000</v>
      </c>
      <c r="H325" s="246">
        <v>100115.07</v>
      </c>
      <c r="I325" s="247" t="s">
        <v>182</v>
      </c>
      <c r="J325" s="248"/>
    </row>
    <row r="326" spans="3:10" x14ac:dyDescent="0.3">
      <c r="C326" s="243" t="s">
        <v>194</v>
      </c>
      <c r="D326" s="177" t="s">
        <v>195</v>
      </c>
      <c r="E326" s="244"/>
      <c r="F326" s="245" t="s">
        <v>181</v>
      </c>
      <c r="G326" s="246">
        <v>100000</v>
      </c>
      <c r="H326" s="246">
        <v>100115.07</v>
      </c>
      <c r="I326" s="247" t="s">
        <v>182</v>
      </c>
      <c r="J326" s="248"/>
    </row>
    <row r="327" spans="3:10" x14ac:dyDescent="0.3">
      <c r="C327" s="243" t="s">
        <v>194</v>
      </c>
      <c r="D327" s="177" t="s">
        <v>195</v>
      </c>
      <c r="E327" s="244"/>
      <c r="F327" s="245" t="s">
        <v>181</v>
      </c>
      <c r="G327" s="246">
        <v>100000</v>
      </c>
      <c r="H327" s="246">
        <v>100115.07</v>
      </c>
      <c r="I327" s="247" t="s">
        <v>182</v>
      </c>
      <c r="J327" s="248"/>
    </row>
    <row r="328" spans="3:10" x14ac:dyDescent="0.3">
      <c r="C328" s="243" t="s">
        <v>194</v>
      </c>
      <c r="D328" s="177" t="s">
        <v>195</v>
      </c>
      <c r="E328" s="244"/>
      <c r="F328" s="245" t="s">
        <v>181</v>
      </c>
      <c r="G328" s="246">
        <v>100000</v>
      </c>
      <c r="H328" s="246">
        <v>100100.27</v>
      </c>
      <c r="I328" s="247" t="s">
        <v>182</v>
      </c>
      <c r="J328" s="248"/>
    </row>
    <row r="329" spans="3:10" x14ac:dyDescent="0.3">
      <c r="C329" s="243" t="s">
        <v>194</v>
      </c>
      <c r="D329" s="177" t="s">
        <v>195</v>
      </c>
      <c r="E329" s="244"/>
      <c r="F329" s="245" t="s">
        <v>181</v>
      </c>
      <c r="G329" s="246">
        <v>100000</v>
      </c>
      <c r="H329" s="246">
        <v>100100.27</v>
      </c>
      <c r="I329" s="247" t="s">
        <v>182</v>
      </c>
      <c r="J329" s="248"/>
    </row>
    <row r="330" spans="3:10" x14ac:dyDescent="0.3">
      <c r="C330" s="243" t="s">
        <v>194</v>
      </c>
      <c r="D330" s="177" t="s">
        <v>195</v>
      </c>
      <c r="E330" s="244"/>
      <c r="F330" s="245" t="s">
        <v>181</v>
      </c>
      <c r="G330" s="246">
        <v>100000</v>
      </c>
      <c r="H330" s="246">
        <v>100100.27</v>
      </c>
      <c r="I330" s="247" t="s">
        <v>182</v>
      </c>
      <c r="J330" s="248"/>
    </row>
    <row r="331" spans="3:10" x14ac:dyDescent="0.3">
      <c r="C331" s="243" t="s">
        <v>194</v>
      </c>
      <c r="D331" s="177" t="s">
        <v>220</v>
      </c>
      <c r="E331" s="244"/>
      <c r="F331" s="245" t="s">
        <v>181</v>
      </c>
      <c r="G331" s="246">
        <v>50000</v>
      </c>
      <c r="H331" s="246">
        <v>50041.1</v>
      </c>
      <c r="I331" s="247" t="s">
        <v>182</v>
      </c>
      <c r="J331" s="248"/>
    </row>
    <row r="332" spans="3:10" x14ac:dyDescent="0.3">
      <c r="C332" s="243" t="s">
        <v>194</v>
      </c>
      <c r="D332" s="177" t="s">
        <v>220</v>
      </c>
      <c r="E332" s="244"/>
      <c r="F332" s="245" t="s">
        <v>181</v>
      </c>
      <c r="G332" s="246">
        <v>50000</v>
      </c>
      <c r="H332" s="246">
        <v>50041.1</v>
      </c>
      <c r="I332" s="247" t="s">
        <v>182</v>
      </c>
      <c r="J332" s="248"/>
    </row>
    <row r="333" spans="3:10" x14ac:dyDescent="0.3">
      <c r="C333" s="243" t="s">
        <v>194</v>
      </c>
      <c r="D333" s="177" t="s">
        <v>220</v>
      </c>
      <c r="E333" s="244"/>
      <c r="F333" s="245" t="s">
        <v>181</v>
      </c>
      <c r="G333" s="246">
        <v>50000</v>
      </c>
      <c r="H333" s="246">
        <v>50041.1</v>
      </c>
      <c r="I333" s="247" t="s">
        <v>182</v>
      </c>
      <c r="J333" s="248"/>
    </row>
    <row r="334" spans="3:10" x14ac:dyDescent="0.3">
      <c r="C334" s="243" t="s">
        <v>194</v>
      </c>
      <c r="D334" s="177" t="s">
        <v>220</v>
      </c>
      <c r="E334" s="244"/>
      <c r="F334" s="245" t="s">
        <v>181</v>
      </c>
      <c r="G334" s="246">
        <v>50000</v>
      </c>
      <c r="H334" s="246">
        <v>50041.1</v>
      </c>
      <c r="I334" s="247" t="s">
        <v>182</v>
      </c>
      <c r="J334" s="248"/>
    </row>
    <row r="335" spans="3:10" x14ac:dyDescent="0.3">
      <c r="C335" s="243" t="s">
        <v>194</v>
      </c>
      <c r="D335" s="177" t="s">
        <v>195</v>
      </c>
      <c r="E335" s="244"/>
      <c r="F335" s="245" t="s">
        <v>181</v>
      </c>
      <c r="G335" s="246">
        <v>100000</v>
      </c>
      <c r="H335" s="246">
        <v>100065.75</v>
      </c>
      <c r="I335" s="247" t="s">
        <v>182</v>
      </c>
      <c r="J335" s="248"/>
    </row>
    <row r="336" spans="3:10" x14ac:dyDescent="0.3">
      <c r="C336" s="243" t="s">
        <v>194</v>
      </c>
      <c r="D336" s="177" t="s">
        <v>195</v>
      </c>
      <c r="E336" s="244"/>
      <c r="F336" s="245" t="s">
        <v>181</v>
      </c>
      <c r="G336" s="246">
        <v>100000</v>
      </c>
      <c r="H336" s="246">
        <v>100065.75</v>
      </c>
      <c r="I336" s="247" t="s">
        <v>182</v>
      </c>
      <c r="J336" s="248"/>
    </row>
    <row r="337" spans="3:12" x14ac:dyDescent="0.3">
      <c r="C337" s="243" t="s">
        <v>194</v>
      </c>
      <c r="D337" s="177" t="s">
        <v>195</v>
      </c>
      <c r="E337" s="244"/>
      <c r="F337" s="245" t="s">
        <v>181</v>
      </c>
      <c r="G337" s="246">
        <v>100000</v>
      </c>
      <c r="H337" s="246">
        <v>100065.75</v>
      </c>
      <c r="I337" s="247" t="s">
        <v>182</v>
      </c>
      <c r="J337" s="248"/>
    </row>
    <row r="338" spans="3:12" x14ac:dyDescent="0.3">
      <c r="C338" s="243" t="s">
        <v>194</v>
      </c>
      <c r="D338" s="177" t="s">
        <v>195</v>
      </c>
      <c r="E338" s="244"/>
      <c r="F338" s="245" t="s">
        <v>181</v>
      </c>
      <c r="G338" s="246">
        <v>100000</v>
      </c>
      <c r="H338" s="246">
        <v>100065.75</v>
      </c>
      <c r="I338" s="247" t="s">
        <v>182</v>
      </c>
      <c r="J338" s="248"/>
    </row>
    <row r="339" spans="3:12" x14ac:dyDescent="0.3">
      <c r="C339" s="243" t="s">
        <v>194</v>
      </c>
      <c r="D339" s="177" t="s">
        <v>195</v>
      </c>
      <c r="E339" s="244"/>
      <c r="F339" s="245" t="s">
        <v>181</v>
      </c>
      <c r="G339" s="246">
        <v>100000</v>
      </c>
      <c r="H339" s="246">
        <v>100065.75</v>
      </c>
      <c r="I339" s="247" t="s">
        <v>182</v>
      </c>
      <c r="J339" s="248"/>
    </row>
    <row r="340" spans="3:12" x14ac:dyDescent="0.3">
      <c r="C340" s="243" t="s">
        <v>194</v>
      </c>
      <c r="D340" s="177" t="s">
        <v>195</v>
      </c>
      <c r="E340" s="244"/>
      <c r="F340" s="245" t="s">
        <v>181</v>
      </c>
      <c r="G340" s="246">
        <v>100000</v>
      </c>
      <c r="H340" s="246">
        <v>100065.75</v>
      </c>
      <c r="I340" s="247" t="s">
        <v>182</v>
      </c>
      <c r="J340" s="248"/>
    </row>
    <row r="341" spans="3:12" x14ac:dyDescent="0.3">
      <c r="C341" s="243" t="s">
        <v>194</v>
      </c>
      <c r="D341" s="177" t="s">
        <v>195</v>
      </c>
      <c r="E341" s="244"/>
      <c r="F341" s="245" t="s">
        <v>181</v>
      </c>
      <c r="G341" s="246">
        <v>100000</v>
      </c>
      <c r="H341" s="246">
        <v>100065.75</v>
      </c>
      <c r="I341" s="247" t="s">
        <v>182</v>
      </c>
      <c r="J341" s="248"/>
    </row>
    <row r="342" spans="3:12" x14ac:dyDescent="0.3">
      <c r="C342" s="243" t="s">
        <v>194</v>
      </c>
      <c r="D342" s="177" t="s">
        <v>195</v>
      </c>
      <c r="E342" s="244"/>
      <c r="F342" s="245" t="s">
        <v>181</v>
      </c>
      <c r="G342" s="246">
        <v>100000</v>
      </c>
      <c r="H342" s="246">
        <v>100000</v>
      </c>
      <c r="I342" s="247" t="s">
        <v>182</v>
      </c>
      <c r="J342" s="248"/>
    </row>
    <row r="343" spans="3:12" x14ac:dyDescent="0.3">
      <c r="C343" s="243" t="s">
        <v>194</v>
      </c>
      <c r="D343" s="177" t="s">
        <v>195</v>
      </c>
      <c r="E343" s="244"/>
      <c r="F343" s="245" t="s">
        <v>181</v>
      </c>
      <c r="G343" s="246">
        <v>100000</v>
      </c>
      <c r="H343" s="246">
        <v>100000</v>
      </c>
      <c r="I343" s="247" t="s">
        <v>182</v>
      </c>
      <c r="J343" s="248"/>
    </row>
    <row r="344" spans="3:12" ht="13.8" thickBot="1" x14ac:dyDescent="0.35">
      <c r="C344" s="257"/>
      <c r="D344" s="258"/>
      <c r="E344" s="259"/>
      <c r="F344" s="260"/>
      <c r="G344" s="261"/>
      <c r="H344" s="262">
        <f>+SUM(H162:H343)</f>
        <v>19485371.000000022</v>
      </c>
      <c r="I344" s="263"/>
      <c r="J344" s="248"/>
      <c r="K344" s="248"/>
      <c r="L344" s="229"/>
    </row>
    <row r="345" spans="3:12" x14ac:dyDescent="0.3">
      <c r="H345" s="264"/>
      <c r="I345" s="248"/>
      <c r="J345" s="248"/>
    </row>
    <row r="346" spans="3:12" x14ac:dyDescent="0.3">
      <c r="H346" s="265"/>
      <c r="K346" s="229"/>
    </row>
    <row r="347" spans="3:12" x14ac:dyDescent="0.3">
      <c r="H347" s="266"/>
    </row>
    <row r="348" spans="3:12" x14ac:dyDescent="0.3">
      <c r="C348" s="177" t="s">
        <v>63</v>
      </c>
      <c r="K348" s="267"/>
    </row>
    <row r="356" spans="3:9" s="144" customFormat="1" x14ac:dyDescent="0.3">
      <c r="C356" s="144" t="s">
        <v>66</v>
      </c>
      <c r="F356" s="144" t="s">
        <v>77</v>
      </c>
      <c r="I356" s="144" t="s">
        <v>65</v>
      </c>
    </row>
    <row r="357" spans="3:9" s="178" customFormat="1" x14ac:dyDescent="0.3">
      <c r="C357" s="178" t="s">
        <v>22</v>
      </c>
      <c r="F357" s="178" t="s">
        <v>22</v>
      </c>
      <c r="I357" s="178" t="s">
        <v>23</v>
      </c>
    </row>
    <row r="392" spans="4:4" x14ac:dyDescent="0.3">
      <c r="D392" s="177">
        <f>SUM(D390:D391)</f>
        <v>0</v>
      </c>
    </row>
  </sheetData>
  <mergeCells count="63">
    <mergeCell ref="C17:N17"/>
    <mergeCell ref="C7:N7"/>
    <mergeCell ref="C8:N8"/>
    <mergeCell ref="C14:N14"/>
    <mergeCell ref="C15:N15"/>
    <mergeCell ref="C16:N16"/>
    <mergeCell ref="C21:N21"/>
    <mergeCell ref="C27:N27"/>
    <mergeCell ref="C28:L28"/>
    <mergeCell ref="C30:N30"/>
    <mergeCell ref="C32:H32"/>
    <mergeCell ref="I32:J32"/>
    <mergeCell ref="K32:L32"/>
    <mergeCell ref="C33:H33"/>
    <mergeCell ref="I33:J33"/>
    <mergeCell ref="K33:L33"/>
    <mergeCell ref="C34:H34"/>
    <mergeCell ref="I34:J34"/>
    <mergeCell ref="K34:L34"/>
    <mergeCell ref="C35:H35"/>
    <mergeCell ref="I35:J35"/>
    <mergeCell ref="K35:L35"/>
    <mergeCell ref="C36:H36"/>
    <mergeCell ref="I36:J36"/>
    <mergeCell ref="K36:L36"/>
    <mergeCell ref="C37:H37"/>
    <mergeCell ref="I37:J37"/>
    <mergeCell ref="K37:L37"/>
    <mergeCell ref="C38:H38"/>
    <mergeCell ref="I38:J38"/>
    <mergeCell ref="K38:L38"/>
    <mergeCell ref="C50:N50"/>
    <mergeCell ref="C39:H39"/>
    <mergeCell ref="I39:J39"/>
    <mergeCell ref="K39:L39"/>
    <mergeCell ref="C40:H40"/>
    <mergeCell ref="I40:J40"/>
    <mergeCell ref="K40:L40"/>
    <mergeCell ref="C41:H41"/>
    <mergeCell ref="I41:J41"/>
    <mergeCell ref="K41:L41"/>
    <mergeCell ref="C43:L43"/>
    <mergeCell ref="C46:N46"/>
    <mergeCell ref="C116:D116"/>
    <mergeCell ref="C55:N55"/>
    <mergeCell ref="C58:N58"/>
    <mergeCell ref="C63:N63"/>
    <mergeCell ref="C64:N64"/>
    <mergeCell ref="C66:N66"/>
    <mergeCell ref="C69:N69"/>
    <mergeCell ref="C72:N72"/>
    <mergeCell ref="C74:N74"/>
    <mergeCell ref="C78:D78"/>
    <mergeCell ref="C86:D86"/>
    <mergeCell ref="C105:D105"/>
    <mergeCell ref="C153:J153"/>
    <mergeCell ref="C156:J157"/>
    <mergeCell ref="C124:D124"/>
    <mergeCell ref="C133:D133"/>
    <mergeCell ref="C140:D140"/>
    <mergeCell ref="C142:D142"/>
    <mergeCell ref="C146:L147"/>
    <mergeCell ref="C150:J150"/>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E9hUh/+zjzsEvgebeWmwcPd96zFuXy9EEVbXawU7j1U=</DigestValue>
    </Reference>
    <Reference Type="http://www.w3.org/2000/09/xmldsig#Object" URI="#idOfficeObject">
      <DigestMethod Algorithm="http://www.w3.org/2001/04/xmlenc#sha256"/>
      <DigestValue>63cq8lAPKiICJMn8GC3i5kUNpfslBK6cqVlzjyma7Wk=</DigestValue>
    </Reference>
    <Reference Type="http://uri.etsi.org/01903#SignedProperties" URI="#idSignedProperties">
      <Transforms>
        <Transform Algorithm="http://www.w3.org/TR/2001/REC-xml-c14n-20010315"/>
      </Transforms>
      <DigestMethod Algorithm="http://www.w3.org/2001/04/xmlenc#sha256"/>
      <DigestValue>ePDbj5cHsCJIqyu99CnN9V7zQHv6knLg40YSFtlGwSE=</DigestValue>
    </Reference>
    <Reference Type="http://www.w3.org/2000/09/xmldsig#Object" URI="#idValidSigLnImg">
      <DigestMethod Algorithm="http://www.w3.org/2001/04/xmlenc#sha256"/>
      <DigestValue>jP0ewEosJ9cdjcfag6o/CzihyPBx2jqc/+nOqxoAXSM=</DigestValue>
    </Reference>
    <Reference Type="http://www.w3.org/2000/09/xmldsig#Object" URI="#idInvalidSigLnImg">
      <DigestMethod Algorithm="http://www.w3.org/2001/04/xmlenc#sha256"/>
      <DigestValue>vQxkGBCeKJ17tA8ZKGImA2ApIDrOMDxcGEHVKj8cJc0=</DigestValue>
    </Reference>
  </SignedInfo>
  <SignatureValue>4+6P/56TUH6yfYkaC/XyX4PEyFaTc7TZlFU4iK2c8c7suEsveM7J9bQJEkx2l6KZQaXon16ZNHzN
rXQvfZROU8HZ74RfpQ1EAqKEEHiLPlsBVflEcy0zr+CLV+dOKqUMtPd3VBrilY9bg/hQPqCvSeqj
0dnX+SlGCJRXVtHkeD9yt/kGM+ntrPflnM7MPOF9hc7pj5ojAAyjFFOnfk4HRKfdeVs1xZwoNPt+
jOK6V7WGo4TyeLC+6Wd0t004URCFvohgMsZnkRTNs5p8Ejg4BLcAOflV/SVGf3czvgSb7GLidIpd
LmhmkHjhwcOH2XDRUbcIrngVdAvUzEO9k9RY9g==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2025-11-15T01:19:06Z</mdssi:Value>
        </mdssi:SignatureTime>
      </SignatureProperty>
    </SignatureProperties>
  </Object>
  <Object Id="idOfficeObject">
    <SignatureProperties>
      <SignatureProperty Id="idOfficeV1Details" Target="#idPackageSignature">
        <SignatureInfoV1 xmlns="http://schemas.microsoft.com/office/2006/digsig">
          <SetupID>{E35B0270-E50D-470B-94AE-7265A5C8FCF1}</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2025-11-15T01:19:06Z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Yax3JxAjkyCdf9a5ooPGg1wUvGEI01EN4LTCocgxX98=</DigestValue>
    </Reference>
    <Reference Type="http://www.w3.org/2000/09/xmldsig#Object" URI="#idOfficeObject">
      <DigestMethod Algorithm="http://www.w3.org/2001/04/xmlenc#sha256"/>
      <DigestValue>eSTV0BWeeIgTHTNI1l3xji3sBfn/RNQfibuMH1smLQA=</DigestValue>
    </Reference>
    <Reference Type="http://uri.etsi.org/01903#SignedProperties" URI="#idSignedProperties">
      <Transforms>
        <Transform Algorithm="http://www.w3.org/TR/2001/REC-xml-c14n-20010315"/>
      </Transforms>
      <DigestMethod Algorithm="http://www.w3.org/2001/04/xmlenc#sha256"/>
      <DigestValue>FuAQevorUew/cEzt+VZnR687nqQloYDm8iHkTBBhHow=</DigestValue>
    </Reference>
    <Reference Type="http://www.w3.org/2000/09/xmldsig#Object" URI="#idValidSigLnImg">
      <DigestMethod Algorithm="http://www.w3.org/2001/04/xmlenc#sha256"/>
      <DigestValue>jP0ewEosJ9cdjcfag6o/CzihyPBx2jqc/+nOqxoAXSM=</DigestValue>
    </Reference>
    <Reference Type="http://www.w3.org/2000/09/xmldsig#Object" URI="#idInvalidSigLnImg">
      <DigestMethod Algorithm="http://www.w3.org/2001/04/xmlenc#sha256"/>
      <DigestValue>vQxkGBCeKJ17tA8ZKGImA2ApIDrOMDxcGEHVKj8cJc0=</DigestValue>
    </Reference>
  </SignedInfo>
  <SignatureValue>0uEUKextPflhsKLFZIJ3BOusAoArd/vKjDt+e2xaQFx2eETakgedfw5ukUTnVedXvAgxofzHhgLl
fG1vT8IYaNDzJznbqzpGYdXznFDwYbiy+WcM5B8Gpsz90YXfQ89XSbZDJjNP8Pa/lFXg8l7P7mOe
tmE7LuO0XlDT3RWA5iJ0eDI+ZkydT9Z3Ba0V38Ev2vMXVbChhrQUPMiFJkBbjXtc0Rij5enbEdmM
IVtqQ34rKtK2gWplAt+JDhfxs2xX/glCc/FEBTZSEXzIflS+8USmnP6M8rWuBAsz6YfkuzO14d1p
6Bvg6FrkCE/ALDhADby7G9QapyxCo+XSxBoX8w==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2025-11-15T01:19:25Z</mdssi:Value>
        </mdssi:SignatureTime>
      </SignatureProperty>
    </SignatureProperties>
  </Object>
  <Object Id="idOfficeObject">
    <SignatureProperties>
      <SignatureProperty Id="idOfficeV1Details" Target="#idPackageSignature">
        <SignatureInfoV1 xmlns="http://schemas.microsoft.com/office/2006/digsig">
          <SetupID>{E6839946-2EF3-4218-A8E7-9FA0900F9A16}</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2025-11-15T01:19:25Z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tanaBrrGcoVvc3tsQVeiT6+Y/e1UsRUfkPjduDj9XlY=</DigestValue>
    </Reference>
    <Reference Type="http://www.w3.org/2000/09/xmldsig#Object" URI="#idOfficeObject">
      <DigestMethod Algorithm="http://www.w3.org/2001/04/xmlenc#sha256"/>
      <DigestValue>2N9ReA0mNwZw6gWYJXoBZ3I8XtH/Jw0q0NCpfmU83oQ=</DigestValue>
    </Reference>
    <Reference Type="http://uri.etsi.org/01903#SignedProperties" URI="#idSignedProperties">
      <Transforms>
        <Transform Algorithm="http://www.w3.org/TR/2001/REC-xml-c14n-20010315"/>
      </Transforms>
      <DigestMethod Algorithm="http://www.w3.org/2001/04/xmlenc#sha256"/>
      <DigestValue>i8v6EoolLQ2uxSHo8Bfa9Brsu/oK0kOQv25HP17P48c=</DigestValue>
    </Reference>
    <Reference Type="http://www.w3.org/2000/09/xmldsig#Object" URI="#idValidSigLnImg">
      <DigestMethod Algorithm="http://www.w3.org/2001/04/xmlenc#sha256"/>
      <DigestValue>n6LXD3c5KzXsHLkUR4arXOmRgUdiPOi7GoccnGisWdo=</DigestValue>
    </Reference>
    <Reference Type="http://www.w3.org/2000/09/xmldsig#Object" URI="#idInvalidSigLnImg">
      <DigestMethod Algorithm="http://www.w3.org/2001/04/xmlenc#sha256"/>
      <DigestValue>chy+zZwAX9o+seRJuosGVzKZrH5OkoUotK8R2DJJEXU=</DigestValue>
    </Reference>
  </SignedInfo>
  <SignatureValue>QBoTk/suKAFwShfy+fVNiTXG8FqY1QiihGkeJ7tREi6aIuoDV3Lv0md+XRKLMXSUnKRTetBYZQ2U
tZ9ZeEiScXGp7krcJFGjp6OLRH4Ly4msnVp7GmvzjFRXuYsvNBhhZoJGeOcB6xa79KvpV95WcsEC
5wm2DFO0JaU14I+GBK3yyPvSLvNqQ9TkqrhoKPE85tB5x4/f0Do9qneKCq4XSM1BzVFNoTmhgV+1
ZxWeNXFwEiFipXSxzOpG+ieLGc6hY+IqIbEUUtuJYy9D6p9vBI6CTRl1OaCifvWLgNkhnKUJKN+j
1uFaurklt3Teu4r2bKHEdOQuVHefaCdow1DEnw==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2025-11-15T01:19:34Z</mdssi:Value>
        </mdssi:SignatureTime>
      </SignatureProperty>
    </SignatureProperties>
  </Object>
  <Object Id="idOfficeObject">
    <SignatureProperties>
      <SignatureProperty Id="idOfficeV1Details" Target="#idPackageSignature">
        <SignatureInfoV1 xmlns="http://schemas.microsoft.com/office/2006/digsig">
          <SetupID>{B9FB2223-F773-42AB-846C-412265672554}</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2025-11-15T01:19:34Z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sAGUAcgB5ACAAVgBpAGMAaABpAG4AaQAAAAcAAAAHAAAAAwAAAAMAAAAHAAAABQ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C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bABlAHIAeQAgAFYAaQBjAGgAaQBuAGkAAAAHAAAABwAAAAMAAAADAAAABwAAAAU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OGicGnpjtt5HkWPWDKlQ6GpcGHhWxVxxEp37e11nY84=</DigestValue>
    </Reference>
    <Reference Type="http://www.w3.org/2000/09/xmldsig#Object" URI="#idOfficeObject">
      <DigestMethod Algorithm="http://www.w3.org/2001/04/xmlenc#sha256"/>
      <DigestValue>ZF+MsvxCTxPywSgDecvQQckGzGstBnhsPzsLKnd1KLI=</DigestValue>
    </Reference>
    <Reference Type="http://uri.etsi.org/01903#SignedProperties" URI="#idSignedProperties">
      <Transforms>
        <Transform Algorithm="http://www.w3.org/TR/2001/REC-xml-c14n-20010315"/>
      </Transforms>
      <DigestMethod Algorithm="http://www.w3.org/2001/04/xmlenc#sha256"/>
      <DigestValue>+e/maprqk/kU3b4IX7gpLKLh86elYKuqsxP652te9Hk=</DigestValue>
    </Reference>
    <Reference Type="http://www.w3.org/2000/09/xmldsig#Object" URI="#idValidSigLnImg">
      <DigestMethod Algorithm="http://www.w3.org/2001/04/xmlenc#sha256"/>
      <DigestValue>Y1AlIPDN3uVMWF0APk6N/QVCdteq/AgPdfOCiDfc3qk=</DigestValue>
    </Reference>
    <Reference Type="http://www.w3.org/2000/09/xmldsig#Object" URI="#idInvalidSigLnImg">
      <DigestMethod Algorithm="http://www.w3.org/2001/04/xmlenc#sha256"/>
      <DigestValue>vQxkGBCeKJ17tA8ZKGImA2ApIDrOMDxcGEHVKj8cJc0=</DigestValue>
    </Reference>
  </SignedInfo>
  <SignatureValue>q9cLl3VKAVc/wzBrG15PzslXhylxktEuI96HLkIYUVGDf4yaRvJPXrxXb9PqWawbLh8ihBgDwzBx
CTN35vr0roLkO9Z301eGrGOE68BYMmrBW3rhKNEM+QB7tRS3yBlHtNixzuSJblPDRE0zAKeaPOPF
I4k0w8BxWNyIe7bWcJN4oE3jDE1m1y7wS98e62ng+cHX3usJOlGKnxP/UHnKoOivxHQqg8AZ3FMY
iD/LwSnWCLY/Oad+VwUwgKYppXrHq2n+7tn3LNO0yjpWTfQnAL/C1fwUuDYvUx1Yl1cPXD7cUCX5
V25zTyVWV5sVw9IjOG0OmEN6tIXNi3mXNl5Xqg==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2025-11-15T01:19:43Z</mdssi:Value>
        </mdssi:SignatureTime>
      </SignatureProperty>
    </SignatureProperties>
  </Object>
  <Object Id="idOfficeObject">
    <SignatureProperties>
      <SignatureProperty Id="idOfficeV1Details" Target="#idPackageSignature">
        <SignatureInfoV1 xmlns="http://schemas.microsoft.com/office/2006/digsig">
          <SetupID>{332561BD-0E4D-4559-957F-8B8349B9A5A9}</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2025-11-15T01:19:43Z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C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J660I4GvfJHsYNpab49JlIV0oi6eLGonYzPeoeIr/D8=</DigestValue>
    </Reference>
    <Reference Type="http://www.w3.org/2000/09/xmldsig#Object" URI="#idOfficeObject">
      <DigestMethod Algorithm="http://www.w3.org/2001/04/xmlenc#sha256"/>
      <DigestValue>72cFn6tSObieC8/lXoZSd60yVsp3O6hOb3nph0RIeA4=</DigestValue>
    </Reference>
    <Reference Type="http://uri.etsi.org/01903#SignedProperties" URI="#idSignedProperties">
      <Transforms>
        <Transform Algorithm="http://www.w3.org/TR/2001/REC-xml-c14n-20010315"/>
      </Transforms>
      <DigestMethod Algorithm="http://www.w3.org/2001/04/xmlenc#sha256"/>
      <DigestValue>jXvKT92hlV54z9sy0/mNgp4dHH/ic9qfpzZCgl3nWpY=</DigestValue>
    </Reference>
    <Reference Type="http://www.w3.org/2000/09/xmldsig#Object" URI="#idValidSigLnImg">
      <DigestMethod Algorithm="http://www.w3.org/2001/04/xmlenc#sha256"/>
      <DigestValue>jP0ewEosJ9cdjcfag6o/CzihyPBx2jqc/+nOqxoAXSM=</DigestValue>
    </Reference>
    <Reference Type="http://www.w3.org/2000/09/xmldsig#Object" URI="#idInvalidSigLnImg">
      <DigestMethod Algorithm="http://www.w3.org/2001/04/xmlenc#sha256"/>
      <DigestValue>vQxkGBCeKJ17tA8ZKGImA2ApIDrOMDxcGEHVKj8cJc0=</DigestValue>
    </Reference>
  </SignedInfo>
  <SignatureValue>gkMCTKemFX7ZRrvXdsSbfyPyn2DoQFwYCyOjPvG59NdO6fqBkCq7OWW5+79PlT6wo7s5KPZ5Wfra
WEuAL+kQwsKt38AHEV5grfnNmStwLH2YBcW0c0kdDJ5LaXn6eJAk18GPzcDU++qqAJREjscAcA7Y
RINHez0ihudhC+xPP2v6CnsgMhf8iZBToHjB1NLp/3X0FEB6fORO3z+H9Ya03GHseYaK5lyFKOk2
tIjIlDEaBiPxcMwydaSdyZozObTQ6GfR2ir2DwimkScti2Uq538Rbh7LAEISH9efx3hdE2evnVQH
VPdFAZQa4S9LSWFdMLfwOr8I9p8J9N01G7tiyw==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2025-11-15T01:19:52Z</mdssi:Value>
        </mdssi:SignatureTime>
      </SignatureProperty>
    </SignatureProperties>
  </Object>
  <Object Id="idOfficeObject">
    <SignatureProperties>
      <SignatureProperty Id="idOfficeV1Details" Target="#idPackageSignature">
        <SignatureInfoV1 xmlns="http://schemas.microsoft.com/office/2006/digsig">
          <SetupID>{657141CE-5B3B-40C6-A097-E20E02438B1E}</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2025-11-15T01:19:52Z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VaDtYEYkJLWp9pG+kzYq1oSd1Sz0FbsRgwkBSjZbgUk=</DigestValue>
    </Reference>
    <Reference Type="http://www.w3.org/2000/09/xmldsig#Object" URI="#idOfficeObject">
      <DigestMethod Algorithm="http://www.w3.org/2001/04/xmlenc#sha256"/>
      <DigestValue>94ovntulnMm/lzDxgDVjbz2DyIDWBJCtucQLg2KBfP4=</DigestValue>
    </Reference>
    <Reference Type="http://uri.etsi.org/01903#SignedProperties" URI="#idSignedProperties">
      <Transforms>
        <Transform Algorithm="http://www.w3.org/TR/2001/REC-xml-c14n-20010315"/>
      </Transforms>
      <DigestMethod Algorithm="http://www.w3.org/2001/04/xmlenc#sha256"/>
      <DigestValue>tvb+MfGVrMl10M6ymgkqiT2y1eGUG+/eqy5QCUP+LsA=</DigestValue>
    </Reference>
    <Reference Type="http://www.w3.org/2000/09/xmldsig#Object" URI="#idValidSigLnImg">
      <DigestMethod Algorithm="http://www.w3.org/2001/04/xmlenc#sha256"/>
      <DigestValue>QsVsGJEYjrPoyEcGWqggAPepFgapPDE1pxOWeMOT7AQ=</DigestValue>
    </Reference>
    <Reference Type="http://www.w3.org/2000/09/xmldsig#Object" URI="#idInvalidSigLnImg">
      <DigestMethod Algorithm="http://www.w3.org/2001/04/xmlenc#sha256"/>
      <DigestValue>3ywy+8OFK4XPeXG5huNA0a8MeNTibnJK9LZbwoWJRks=</DigestValue>
    </Reference>
  </SignedInfo>
  <SignatureValue>LC2xL8/+7lAFuioAIEqUnwknPRTGsAeiuitYzksINh1TcHwGhVsdiVPec/ofnd/1R20h4N8pZ3M9
rcONene7Lg470xR5VVm3BlMsB0mDfc5ZhZSLeLOwIM4Ajyn/vRZioNhir2LSZHoi/nkDYj9uviTZ
iUxX1IKhedQggWHsi5gO+T7YA1R78i2RUfa8W82IgLJAcN3KR0ZGFslH632HoJKCnvM67UdYCrU1
Yt9mKCwXfvUKiex2jvQM9yquCQoMa1MpR2e/uuwaW5nw7yaKzWFmCfVhY8rdN38yaS7A4x4zli3q
mwPRyT8aVcysj6qDPfQOIv4FdrbtdDqvFxpWDA==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2025-11-15T01:33:59Z</mdssi:Value>
        </mdssi:SignatureTime>
      </SignatureProperty>
    </SignatureProperties>
  </Object>
  <Object Id="idOfficeObject">
    <SignatureProperties>
      <SignatureProperty Id="idOfficeV1Details" Target="#idPackageSignature">
        <SignatureInfoV1 xmlns="http://schemas.microsoft.com/office/2006/digsig">
          <SetupID>{09AAB5BB-867C-468F-8E35-286CEC8EA41B}</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2025-11-15T01:33:59Z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Kq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DMe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CsJg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D//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RcU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DGVsj3aPbYE1GXSrHpq89rnDM3FV7W6R+0aJH68rE5Y=</DigestValue>
    </Reference>
    <Reference Type="http://www.w3.org/2000/09/xmldsig#Object" URI="#idOfficeObject">
      <DigestMethod Algorithm="http://www.w3.org/2001/04/xmlenc#sha256"/>
      <DigestValue>tuHzxv0BivuSuavYaxFvc9jkYohNgOd9qMmObiN/T6o=</DigestValue>
    </Reference>
    <Reference Type="http://uri.etsi.org/01903#SignedProperties" URI="#idSignedProperties">
      <Transforms>
        <Transform Algorithm="http://www.w3.org/TR/2001/REC-xml-c14n-20010315"/>
      </Transforms>
      <DigestMethod Algorithm="http://www.w3.org/2001/04/xmlenc#sha256"/>
      <DigestValue>TafA0rjjFsTyDgLewKQeGjYWDsMGCmSi0nH5eKHVryk=</DigestValue>
    </Reference>
    <Reference Type="http://www.w3.org/2000/09/xmldsig#Object" URI="#idValidSigLnImg">
      <DigestMethod Algorithm="http://www.w3.org/2001/04/xmlenc#sha256"/>
      <DigestValue>chGY4aiT01cDa+jCU4DdybaGh5B5yx/6fDTnlRoRV34=</DigestValue>
    </Reference>
    <Reference Type="http://www.w3.org/2000/09/xmldsig#Object" URI="#idInvalidSigLnImg">
      <DigestMethod Algorithm="http://www.w3.org/2001/04/xmlenc#sha256"/>
      <DigestValue>rPSQIJMmvCbeyYreNNJBhG2BRhNv8OddMnxNxDni868=</DigestValue>
    </Reference>
  </SignedInfo>
  <SignatureValue>Vx4KKOXSIxgjX+WkHImZwfCmbGcADUvrLzTrg9rPvQNT/VlmpK0SPlz4tch/yjAXOp4Cyx9mOMNr
W07WnIIb5VvhbMfdQlHbxILkfHGZZJiLbJM7HENNKpDWakbuNAR/SIpxvX36DDpANbK3lWBYmeqO
gHmIPlQSrl/SQH58aswUQpCWuojKrGuMRFLTrK25ZFAHQcAryAXeYyvoqKhgMpUNXXbptPQMbheZ
EipQnBfqfxESYy+D7+oBQXQNhOey976oQqbPtgmpcV83B3Rlo3/gC/A2Y4lTgOmXnQbN6kuqNWwu
jJyUHi/Lbsf8phJr2ox8bbJMoK8gP17+2AhhFg==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2025-11-15T01:34:13Z</mdssi:Value>
        </mdssi:SignatureTime>
      </SignatureProperty>
    </SignatureProperties>
  </Object>
  <Object Id="idOfficeObject">
    <SignatureProperties>
      <SignatureProperty Id="idOfficeV1Details" Target="#idPackageSignature">
        <SignatureInfoV1 xmlns="http://schemas.microsoft.com/office/2006/digsig">
          <SetupID>{2540D619-8C97-47CB-A8F7-53C67037C1AC}</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2025-11-15T01:34:13Z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B1A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8y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RnI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Z3U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6NQ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tLeWGqDPoin3EfvpBiUaoKBftW42fR5bv6Req/L0Lt4=</DigestValue>
    </Reference>
    <Reference Type="http://www.w3.org/2000/09/xmldsig#Object" URI="#idOfficeObject">
      <DigestMethod Algorithm="http://www.w3.org/2001/04/xmlenc#sha256"/>
      <DigestValue>2gxkD9owCsQmpX3ruKtXXQkDBY02juS2lpH5fzelIhE=</DigestValue>
    </Reference>
    <Reference Type="http://uri.etsi.org/01903#SignedProperties" URI="#idSignedProperties">
      <Transforms>
        <Transform Algorithm="http://www.w3.org/TR/2001/REC-xml-c14n-20010315"/>
      </Transforms>
      <DigestMethod Algorithm="http://www.w3.org/2001/04/xmlenc#sha256"/>
      <DigestValue>Y60/GWBCb/+ys3HKoJjdAcVbDgRD6lyqHVbaLYr9eL4=</DigestValue>
    </Reference>
    <Reference Type="http://www.w3.org/2000/09/xmldsig#Object" URI="#idValidSigLnImg">
      <DigestMethod Algorithm="http://www.w3.org/2001/04/xmlenc#sha256"/>
      <DigestValue>grXHhXrNOfZudT31Ey7YjnrFOlW2jMD2i/ASYl09/c8=</DigestValue>
    </Reference>
    <Reference Type="http://www.w3.org/2000/09/xmldsig#Object" URI="#idInvalidSigLnImg">
      <DigestMethod Algorithm="http://www.w3.org/2001/04/xmlenc#sha256"/>
      <DigestValue>6vO8L6ZiwQjztlzH9zQ0/8eKqCPowkWRmWE3kWaCzMk=</DigestValue>
    </Reference>
  </SignedInfo>
  <SignatureValue>PZcY//xZe7JAHSoqderfKppFEr1syGz0n6K3NaJv2NxUCiaDuEzlyothfFWdstq2oCE1ruRKgrgv
HGMvAjaaLd+LLXKsNxmUVCeKqS5L1q1U8IsNGSGIr0S9Lb+N8EmQQU3+0v5fqw2S/sLBW9BgGnCn
vOKqroszoT3UVQL8WA7pieDa4mOsWymaKJs0G5D1WH/fKqg6ROkjW76W67Oq8xBEzQyTbk/Bzrw8
BDmhjnVbfPfTPyNVU8pG7WcTEAZ5aE2+X/NDH3q4ehR6QaLDOVAw8DY2HIm2tdxd2b0garLIyghI
DYaw3sqonMKwIOfPW5/KXx9EMv1rrEtoGLc7jw==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2025-11-15T01:34:20Z</mdssi:Value>
        </mdssi:SignatureTime>
      </SignatureProperty>
    </SignatureProperties>
  </Object>
  <Object Id="idOfficeObject">
    <SignatureProperties>
      <SignatureProperty Id="idOfficeV1Details" Target="#idPackageSignature">
        <SignatureInfoV1 xmlns="http://schemas.microsoft.com/office/2006/digsig">
          <SetupID>{6039BCB6-2DC1-49CE-96EC-9DA3C385F5A1}</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2025-11-15T01:34:20Z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h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AAwI9BVVWPQQ8AAABhAAAADgAAAEwAAAAAAAAAAAAAAAAAAAD//////////2gAAABNAGEAdQByAGMAaQBvACAAVgBhAGwAZABlAHoADAAAAAcAAAAHAAAABQ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MD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RnI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QWQ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4LbwZtnK5VuRk096u3csBVQ5eHlqwdmHYWgDdH2QG7g=</DigestValue>
    </Reference>
    <Reference Type="http://www.w3.org/2000/09/xmldsig#Object" URI="#idOfficeObject">
      <DigestMethod Algorithm="http://www.w3.org/2001/04/xmlenc#sha256"/>
      <DigestValue>saUfjn3Ywxnh+RYcfxEvaMJppcNei5Nr13jfmn/uA6A=</DigestValue>
    </Reference>
    <Reference Type="http://uri.etsi.org/01903#SignedProperties" URI="#idSignedProperties">
      <Transforms>
        <Transform Algorithm="http://www.w3.org/TR/2001/REC-xml-c14n-20010315"/>
      </Transforms>
      <DigestMethod Algorithm="http://www.w3.org/2001/04/xmlenc#sha256"/>
      <DigestValue>n3KRJusscgN5VfxCkz6PV1MAOdjbVJYrNty7eOsbOuQ=</DigestValue>
    </Reference>
    <Reference Type="http://www.w3.org/2000/09/xmldsig#Object" URI="#idValidSigLnImg">
      <DigestMethod Algorithm="http://www.w3.org/2001/04/xmlenc#sha256"/>
      <DigestValue>grXHhXrNOfZudT31Ey7YjnrFOlW2jMD2i/ASYl09/c8=</DigestValue>
    </Reference>
    <Reference Type="http://www.w3.org/2000/09/xmldsig#Object" URI="#idInvalidSigLnImg">
      <DigestMethod Algorithm="http://www.w3.org/2001/04/xmlenc#sha256"/>
      <DigestValue>htFii9/9d79tNQgop78+D+citTLevzjuvDV1RsHy6AA=</DigestValue>
    </Reference>
  </SignedInfo>
  <SignatureValue>ktDDXqsqfiRn4KMD1ZUOYc3/dAPx5FTgs8DxYp0bPLxfP5hGI21Y8tl4EX/KIu4wjpXWq3evCpoH
EIJsYGPTL/QLOzKNzvK94yDQGO7i4p3xePKYNhq5SXLgm7pKTTwLxOyCrukpi88gzSwwpVZrBstD
j+d7WDSTGiy38o2F0T45lbls1SLsSZK1DKRjZQ9p+o0au3crUPRSM1faMzyyixBr9zoYQI2XTsu5
MYuQTDTGJTDAqWWKROQHuzqV/hnnvOkC1YXEVNDdCZyr7bcTSqHTsJfuCYEGc8czrV/chUU12qVr
J8l1Vaitv5fkKqwEWW+sDTdF4zzowtMXys+L6g==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2025-11-15T01:34:26Z</mdssi:Value>
        </mdssi:SignatureTime>
      </SignatureProperty>
    </SignatureProperties>
  </Object>
  <Object Id="idOfficeObject">
    <SignatureProperties>
      <SignatureProperty Id="idOfficeV1Details" Target="#idPackageSignature">
        <SignatureInfoV1 xmlns="http://schemas.microsoft.com/office/2006/digsig">
          <SetupID>{DA64AE92-2911-47DF-8AFC-8461870E3E1C}</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2025-11-15T01:34:26Z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h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AAwI9BVVWPQQ8AAABhAAAADgAAAEwAAAAAAAAAAAAAAAAAAAD//////////2gAAABNAGEAdQByAGMAaQBvACAAVgBhAGwAZABlAHoADAAAAAcAAAAHAAAABQ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TFBGE+db60FOu5w8JzShs+wVZaqairGO8RXuFED2seQ=</DigestValue>
    </Reference>
    <Reference Type="http://www.w3.org/2000/09/xmldsig#Object" URI="#idOfficeObject">
      <DigestMethod Algorithm="http://www.w3.org/2001/04/xmlenc#sha256"/>
      <DigestValue>Jo3Jz+L8xupHzvLS6kaE5RpO52uN0dPto8pJaXBUw4Q=</DigestValue>
    </Reference>
    <Reference Type="http://uri.etsi.org/01903#SignedProperties" URI="#idSignedProperties">
      <Transforms>
        <Transform Algorithm="http://www.w3.org/TR/2001/REC-xml-c14n-20010315"/>
      </Transforms>
      <DigestMethod Algorithm="http://www.w3.org/2001/04/xmlenc#sha256"/>
      <DigestValue>fP3WDhHwmtdiUtVMcVqiJge3jHDZBnzodjBBzhYAClo=</DigestValue>
    </Reference>
    <Reference Type="http://www.w3.org/2000/09/xmldsig#Object" URI="#idValidSigLnImg">
      <DigestMethod Algorithm="http://www.w3.org/2001/04/xmlenc#sha256"/>
      <DigestValue>mJdRkrkN+BoWvZ+RCjAvfke1UGBnaQR6ome53cyQCmE=</DigestValue>
    </Reference>
    <Reference Type="http://www.w3.org/2000/09/xmldsig#Object" URI="#idInvalidSigLnImg">
      <DigestMethod Algorithm="http://www.w3.org/2001/04/xmlenc#sha256"/>
      <DigestValue>8KsjfY916piBxu/DwKxbzXxZJJALX9hr1f447CNPB0E=</DigestValue>
    </Reference>
  </SignedInfo>
  <SignatureValue>Pr+PW42bOMZVcqapXWTxd8PRdzeeipPr++XMkmp9t5aOk6fj/3tAQs3wV6nCIAsSi/9P/5VrjB2N
FYJPQ6WDlt4yVhV82R8OUJ0iVp22qcb76XjGULBzeZvQs2eShbg5NkFouvtuO5gYEpjx3BlQj8Nc
ZEyxOXb4CM1mc/ckq25X0bMyoe0lNFBMte9n/XqghApQMAiEhJE5tuLOAP8V3JJp9FfYSs+oZGVc
BOsnecOryEQwbnGmNAbfWWxVuuQ9wH6UmOenahjRLpkRqQAbYb8epc9GofM2aPhZCFgZyzPVDAW8
OBLl37NDx2TIUeSZ/Y5InzCPP4t39pzrlHDoVw==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2025-11-15T01:34:34Z</mdssi:Value>
        </mdssi:SignatureTime>
      </SignatureProperty>
    </SignatureProperties>
  </Object>
  <Object Id="idOfficeObject">
    <SignatureProperties>
      <SignatureProperty Id="idOfficeV1Details" Target="#idPackageSignature">
        <SignatureInfoV1 xmlns="http://schemas.microsoft.com/office/2006/digsig">
          <SetupID>{849DA6E7-10A4-4D61-9EF9-EAC21F1C3AB4}</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2025-11-15T01:34:34Z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AAA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IAAACGAAAAAQAAAADAj0FVVY9BDwAAAHYAAAAHAAAATAAAAAAAAAAAAAAAAAAAAP//////////XAAAAEEAcABvAHIAYQBkAG8AAAAIAAAACAAAAAg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CAAAAhgAAAAEAAAAAwI9BVVWPQQ8AAAB2AAAABwAAAEwAAAAAAAAAAAAAAAAAAAD//////////1wAAABBAHAAbwByAGEAZABvAAAACAAAAAgAAAAI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og5CwkXsmJt9FFcYUVp/yQhSiLbRrVDdIbVWIXj5otY=</DigestValue>
    </Reference>
    <Reference Type="http://www.w3.org/2000/09/xmldsig#Object" URI="#idOfficeObject">
      <DigestMethod Algorithm="http://www.w3.org/2001/04/xmlenc#sha256"/>
      <DigestValue>yV/D9djsOAj6SVUWMkInZNSymnNxACuRoyu1QRhiCtI=</DigestValue>
    </Reference>
    <Reference Type="http://uri.etsi.org/01903#SignedProperties" URI="#idSignedProperties">
      <Transforms>
        <Transform Algorithm="http://www.w3.org/TR/2001/REC-xml-c14n-20010315"/>
      </Transforms>
      <DigestMethod Algorithm="http://www.w3.org/2001/04/xmlenc#sha256"/>
      <DigestValue>NE3aNMLtb4YHlwYoEPZ701jW1KEu2xj3ijHGQ7YNtX4=</DigestValue>
    </Reference>
    <Reference Type="http://www.w3.org/2000/09/xmldsig#Object" URI="#idValidSigLnImg">
      <DigestMethod Algorithm="http://www.w3.org/2001/04/xmlenc#sha256"/>
      <DigestValue>jFhs/icq2Q34wO8BkMvdcVleTWW6K9q1qsdzZlS0iw8=</DigestValue>
    </Reference>
    <Reference Type="http://www.w3.org/2000/09/xmldsig#Object" URI="#idInvalidSigLnImg">
      <DigestMethod Algorithm="http://www.w3.org/2001/04/xmlenc#sha256"/>
      <DigestValue>yE4fjcQc9yXyMGR5LGlJ95gcur0syvpc/RvqhbPXdco=</DigestValue>
    </Reference>
  </SignedInfo>
  <SignatureValue>ikyjrF/fyBo4G5yhd2nxvW1g/EGeXK/7ob1//A1O5AiAQIRwfIKPyKIO1YF88iw/A+6zcOFIoMki
+yp5e7lpaNJIF4knHDS2vFE+3uV9vY/P2jIAp+K6t3/3eL9N69XcGnsJ/9wl6M9TY8WN1JiVqf5k
UNra7mghI61yQPwyProG5iaqB8NjyvkT3+uMBRKMbYM4SKiKtKIjFPzYdEq5qihlaNrX54oyim11
/2pE7ZLAMB94tOyDGcBKM5WN4viLP5vB30nKEiyHlFyr3oi8DB6thKgAqNipuz8CSKmq1sJIstJ9
/xpigNbE96THUuz6YzrmQ0BsilGX6FAd3amPFQ==</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2025-11-15T01:47:22Z</mdssi:Value>
        </mdssi:SignatureTime>
      </SignatureProperty>
    </SignatureProperties>
  </Object>
  <Object Id="idOfficeObject">
    <SignatureProperties>
      <SignatureProperty Id="idOfficeV1Details" Target="#idPackageSignature">
        <SignatureInfoV1 xmlns="http://schemas.microsoft.com/office/2006/digsig">
          <SetupID>{DFEAD5C0-92DB-492C-9DB1-CCA0C4BBAE2E}</SetupID>
          <SignatureText>Alejandra Cordova</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2025-11-15T01:47:22Z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LWk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Z0k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Elu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G5n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Ble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whbnPl7qpPklN2BTZh/QL6YNGjB2ljp4TWzQfstgCBM=</DigestValue>
    </Reference>
    <Reference Type="http://www.w3.org/2000/09/xmldsig#Object" URI="#idOfficeObject">
      <DigestMethod Algorithm="http://www.w3.org/2001/04/xmlenc#sha256"/>
      <DigestValue>t9ACaJlKTy3ItS0fv+0rD0LXqx9iW/3OYbmjYqebdoQ=</DigestValue>
    </Reference>
    <Reference Type="http://uri.etsi.org/01903#SignedProperties" URI="#idSignedProperties">
      <Transforms>
        <Transform Algorithm="http://www.w3.org/TR/2001/REC-xml-c14n-20010315"/>
      </Transforms>
      <DigestMethod Algorithm="http://www.w3.org/2001/04/xmlenc#sha256"/>
      <DigestValue>ULwfq8XvWIk8uSbQtPxbhiuWQDjOC2kbaQGC0dUPYOU=</DigestValue>
    </Reference>
    <Reference Type="http://www.w3.org/2000/09/xmldsig#Object" URI="#idValidSigLnImg">
      <DigestMethod Algorithm="http://www.w3.org/2001/04/xmlenc#sha256"/>
      <DigestValue>TNGA4yJCn/pMfdjwedOr6Q4anm9/GfV92gmzhnL/evI=</DigestValue>
    </Reference>
    <Reference Type="http://www.w3.org/2000/09/xmldsig#Object" URI="#idInvalidSigLnImg">
      <DigestMethod Algorithm="http://www.w3.org/2001/04/xmlenc#sha256"/>
      <DigestValue>APpX2XouONdtDxcP8P6NE1EHlSXr6hGHbCmTT3uD9Z4=</DigestValue>
    </Reference>
  </SignedInfo>
  <SignatureValue>b8TtUYtHcnnVt0aLDHikw+oI8hLb+yOIBcmGEk+mlwbY+HfumlT8Wi1Ez4td14t4OuuIvltb8iVf
KtTnBgQrkOq/PHWVebDAdMQTOSV0i0TGqfYu99NTpY1om2DS9jVLoJz/C93tJrjPRTBrrkjuueAN
C0MRzVFPO12iCRIuxPs9Dlr6vMXNzIW4T7pzfAXlhqAK1SOfABiFrlAUeAf9MfnZVw/yLe7NUfCx
UVnoaD6aJz7/HKT/4Wcu40gl4SYxD59z/N6rnbkhn0Zt1ymzA5d+6ICjt9OYAlOR+RuiBL5rVor+
BbYXzMQD+ny7pIXJU5+SHqeWDvYcYCqVjotOPA==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2025-11-15T01:47:56Z</mdssi:Value>
        </mdssi:SignatureTime>
      </SignatureProperty>
    </SignatureProperties>
  </Object>
  <Object Id="idOfficeObject">
    <SignatureProperties>
      <SignatureProperty Id="idOfficeV1Details" Target="#idPackageSignature">
        <SignatureInfoV1 xmlns="http://schemas.microsoft.com/office/2006/digsig">
          <SetupID>{E55137C0-7630-43D4-B1D5-7292C1F86760}</SetupID>
          <SignatureText>Alejandra Cordova</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2025-11-15T01:47:56Z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T0PTl2oiwagc3pO951a8PTHHq0tURyotQBAnmalAsws=</DigestValue>
    </Reference>
    <Reference Type="http://www.w3.org/2000/09/xmldsig#Object" URI="#idOfficeObject">
      <DigestMethod Algorithm="http://www.w3.org/2001/04/xmlenc#sha256"/>
      <DigestValue>TOV8zVDLz71023mlJa/pcUYoyoWnQkpFVyuCx4pidsc=</DigestValue>
    </Reference>
    <Reference Type="http://uri.etsi.org/01903#SignedProperties" URI="#idSignedProperties">
      <Transforms>
        <Transform Algorithm="http://www.w3.org/TR/2001/REC-xml-c14n-20010315"/>
      </Transforms>
      <DigestMethod Algorithm="http://www.w3.org/2001/04/xmlenc#sha256"/>
      <DigestValue>3Z4m4M/D5l2k+FOTVa+RHGNOoRythnFaGkRL9y/t9Oo=</DigestValue>
    </Reference>
    <Reference Type="http://www.w3.org/2000/09/xmldsig#Object" URI="#idValidSigLnImg">
      <DigestMethod Algorithm="http://www.w3.org/2001/04/xmlenc#sha256"/>
      <DigestValue>TNGA4yJCn/pMfdjwedOr6Q4anm9/GfV92gmzhnL/evI=</DigestValue>
    </Reference>
    <Reference Type="http://www.w3.org/2000/09/xmldsig#Object" URI="#idInvalidSigLnImg">
      <DigestMethod Algorithm="http://www.w3.org/2001/04/xmlenc#sha256"/>
      <DigestValue>APpX2XouONdtDxcP8P6NE1EHlSXr6hGHbCmTT3uD9Z4=</DigestValue>
    </Reference>
  </SignedInfo>
  <SignatureValue>REFzaKJ0Ozhk2xA3LUgh8xCj9rC5QETe4x5WQ9MYbjK6ihHek+cwru1NxkcCM0V7oEcp2RLhwl4E
jwFwlMHBI7R7hJDJZBa+0K1t+3EZRaqxZn52TR/7s+4aevYw7KW9FEHtG4D0GYXoEwFaqWWnm/DU
oUd+wCn7z2AopLAmzrUcNYu52nwacZwi/B/sqFbee5ji6fC472XimoqGuo3NnmCcwVzLRj4CHOlV
/5m0sdSBs0uMFtMQEu/zbSYh7BtWomlRVzTXt5QPhtWrIzPCQA08z1d+lqgLzkr/Bl/bgXTXEPDM
33hjeTc0A7s3NAfCnB317DrVBzNFs+a8gJNTvA==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2025-11-15T01:48:08Z</mdssi:Value>
        </mdssi:SignatureTime>
      </SignatureProperty>
    </SignatureProperties>
  </Object>
  <Object Id="idOfficeObject">
    <SignatureProperties>
      <SignatureProperty Id="idOfficeV1Details" Target="#idPackageSignature">
        <SignatureInfoV1 xmlns="http://schemas.microsoft.com/office/2006/digsig">
          <SetupID>{044BA34B-8BDB-465A-92A6-F97E7691D26B}</SetupID>
          <SignatureText>Alejandra Cordova</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2025-11-15T01:48:08Z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JC+o/+VnpYOwMcR2fGMOxXa7JpMtN6UB86SznbcjG8Q=</DigestValue>
    </Reference>
    <Reference Type="http://www.w3.org/2000/09/xmldsig#Object" URI="#idOfficeObject">
      <DigestMethod Algorithm="http://www.w3.org/2001/04/xmlenc#sha256"/>
      <DigestValue>cGTnS6hqigXmXd6VTXYUWzkxHaEpz8KG+1WLtmlu3Lk=</DigestValue>
    </Reference>
    <Reference Type="http://uri.etsi.org/01903#SignedProperties" URI="#idSignedProperties">
      <Transforms>
        <Transform Algorithm="http://www.w3.org/TR/2001/REC-xml-c14n-20010315"/>
      </Transforms>
      <DigestMethod Algorithm="http://www.w3.org/2001/04/xmlenc#sha256"/>
      <DigestValue>HkOg7U8MODwqm96A5Q10Mzv+GFVamt1jr7DgbOgpFzY=</DigestValue>
    </Reference>
    <Reference Type="http://www.w3.org/2000/09/xmldsig#Object" URI="#idValidSigLnImg">
      <DigestMethod Algorithm="http://www.w3.org/2001/04/xmlenc#sha256"/>
      <DigestValue>TNGA4yJCn/pMfdjwedOr6Q4anm9/GfV92gmzhnL/evI=</DigestValue>
    </Reference>
    <Reference Type="http://www.w3.org/2000/09/xmldsig#Object" URI="#idInvalidSigLnImg">
      <DigestMethod Algorithm="http://www.w3.org/2001/04/xmlenc#sha256"/>
      <DigestValue>APpX2XouONdtDxcP8P6NE1EHlSXr6hGHbCmTT3uD9Z4=</DigestValue>
    </Reference>
  </SignedInfo>
  <SignatureValue>m52IfQLDUmp+PGAOX9ravPyVf2Ub+FmkKfEYusMHTbLNvVUWlzH4LjeHbrI6S/fgPoVpf8kClyKk
oPpQ92xy2T0Qov7a/g561pRPCYT8LEf68b9sKf1gps7QmHC+0JQzsgCrvQgDBoH6N50PfkaVE4nk
WMHhG4RWhs/7NHBTywCv4hBFHR2G/tWlJth+0XbAU7nTOYZTxJ6i1BUmjiHbcZDHlUe7meI2uyAQ
Fg+N1rCAQgrVSE03nnZhVH9/jCC340xg930HU4ICFSS0d7a/wu6crsVojgyXqOkhw6cW875xCdmx
ycukKx1cXL9WQhy8Ll4LPxBQj3OAS6z15Sssdg==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2025-11-15T01:48:23Z</mdssi:Value>
        </mdssi:SignatureTime>
      </SignatureProperty>
    </SignatureProperties>
  </Object>
  <Object Id="idOfficeObject">
    <SignatureProperties>
      <SignatureProperty Id="idOfficeV1Details" Target="#idPackageSignature">
        <SignatureInfoV1 xmlns="http://schemas.microsoft.com/office/2006/digsig">
          <SetupID>{C88F7B3E-BF42-4F66-8757-071CD6F001F4}</SetupID>
          <SignatureText>Alejandra Cordova</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2025-11-15T01:48:23Z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vPbnJ2d0pa95PKTvA5pXebZbuI8NSiY53rCKNcVP+n0=</DigestValue>
    </Reference>
    <Reference Type="http://www.w3.org/2000/09/xmldsig#Object" URI="#idOfficeObject">
      <DigestMethod Algorithm="http://www.w3.org/2001/04/xmlenc#sha256"/>
      <DigestValue>sdUh4N4lLUIORipF23U9SLt6ipjLHs8SrQyra5cZxH0=</DigestValue>
    </Reference>
    <Reference Type="http://uri.etsi.org/01903#SignedProperties" URI="#idSignedProperties">
      <Transforms>
        <Transform Algorithm="http://www.w3.org/TR/2001/REC-xml-c14n-20010315"/>
      </Transforms>
      <DigestMethod Algorithm="http://www.w3.org/2001/04/xmlenc#sha256"/>
      <DigestValue>LHwEhFzV9GLoAzniZrjbBasq31lshQinfx7l84o0k3w=</DigestValue>
    </Reference>
    <Reference Type="http://www.w3.org/2000/09/xmldsig#Object" URI="#idValidSigLnImg">
      <DigestMethod Algorithm="http://www.w3.org/2001/04/xmlenc#sha256"/>
      <DigestValue>TNGA4yJCn/pMfdjwedOr6Q4anm9/GfV92gmzhnL/evI=</DigestValue>
    </Reference>
    <Reference Type="http://www.w3.org/2000/09/xmldsig#Object" URI="#idInvalidSigLnImg">
      <DigestMethod Algorithm="http://www.w3.org/2001/04/xmlenc#sha256"/>
      <DigestValue>APpX2XouONdtDxcP8P6NE1EHlSXr6hGHbCmTT3uD9Z4=</DigestValue>
    </Reference>
  </SignedInfo>
  <SignatureValue>b53CD6vmY+PLBjhDwwCBrNR2whl51rlSxAodvB7vg6aXEg8WLAdNuXn4DrBC6my4F/SexnrHwUtJ
l63rARQqyvB+PVTE7bJblpFHltctWWWdTRDXEErc50VygkI9BkcbGYrrcNr3bEtjYaZJU7cjZZJW
kY9bD9KIuMqGZkWDiPsJ+34A6NirN6J9eYHtuBlsNqcIJdNNPlXhe67R/++uwMxkLcOeBnMUwPGB
z/hzu1kLaQUKEHiJs1FerG7XBo12pDN2Ll2qKrvU9m4SXXTWU8zRi/37RNJZy8XCYZMdt0CCgMMt
IZmzPyPQW970KAQAvafikbJ2CUnYnF5KDZTaRg==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HRRotueOXh1gx9zwmmCu6hzZ6BjEEPCtXi5BCx7w3p4=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JutpTCGUnDx2r4j1nwQ4/jTtuKygJSFWSBohaaTZwhU=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bz2RJSGjDHwRmkWw+jXj/didwdoojR/O9ciTDG+R8pY=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Q58/Of8s+J3kuj2kmjxmxQPnWl9n39u0OsXQl5dv/H8=</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RIlNnUfV2jz/G5Uc3VNqDIvsB7emC1AtCRz6zMYVhCM=</DigestValue>
      </Reference>
      <Reference URI="/xl/drawings/vmlDrawing1.vml?ContentType=application/vnd.openxmlformats-officedocument.vmlDrawing">
        <DigestMethod Algorithm="http://www.w3.org/2001/04/xmlenc#sha256"/>
        <DigestValue>eEZuQI8oqX+c80vgukMpQivn8YXsHOMhlfX2NtlAI/k=</DigestValue>
      </Reference>
      <Reference URI="/xl/drawings/vmlDrawing2.vml?ContentType=application/vnd.openxmlformats-officedocument.vmlDrawing">
        <DigestMethod Algorithm="http://www.w3.org/2001/04/xmlenc#sha256"/>
        <DigestValue>JeMMUkpE/bX6saUxT58Ch/ERBEXn1YBjVOjKGBuFj/0=</DigestValue>
      </Reference>
      <Reference URI="/xl/drawings/vmlDrawing3.vml?ContentType=application/vnd.openxmlformats-officedocument.vmlDrawing">
        <DigestMethod Algorithm="http://www.w3.org/2001/04/xmlenc#sha256"/>
        <DigestValue>uPmqgk+Q2u983mKpni+okaBmvMElWQy9vbaGktHWuB8=</DigestValue>
      </Reference>
      <Reference URI="/xl/drawings/vmlDrawing4.vml?ContentType=application/vnd.openxmlformats-officedocument.vmlDrawing">
        <DigestMethod Algorithm="http://www.w3.org/2001/04/xmlenc#sha256"/>
        <DigestValue>HXC1pcnxEYzT4/lvk60gMfTZTRfOin/gu7Wp+eQIUmk=</DigestValue>
      </Reference>
      <Reference URI="/xl/drawings/vmlDrawing5.vml?ContentType=application/vnd.openxmlformats-officedocument.vmlDrawing">
        <DigestMethod Algorithm="http://www.w3.org/2001/04/xmlenc#sha256"/>
        <DigestValue>cgd52TPV8vhelbAxuZ7sx8K6kLCpYcEkNGGi9kMCbnM=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7R0E+Q94rlwNT8khlTzNHQde+VYoJQEXiFgSqVhxQQc=</DigestValue>
      </Reference>
      <Reference URI="/xl/externalLinks/externalLink1.xml?ContentType=application/vnd.openxmlformats-officedocument.spreadsheetml.externalLink+xml">
        <DigestMethod Algorithm="http://www.w3.org/2001/04/xmlenc#sha256"/>
        <DigestValue>KHuho43ERUcr73K6msSLdvBIh3sePrB0EJtqphspB7w=</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tSfF7TOK3E92y6dtkEB6NF9226QFAECCqnOW4/L1RF8=</DigestValue>
      </Reference>
      <Reference URI="/xl/media/image11.emf?ContentType=image/x-emf">
        <DigestMethod Algorithm="http://www.w3.org/2001/04/xmlenc#sha256"/>
        <DigestValue>xUsGkKsw9kL3NqU3AfJZHFoLa6LJ5B5q+5gfmMsWLHw=</DigestValue>
      </Reference>
      <Reference URI="/xl/media/image2.emf?ContentType=image/x-emf">
        <DigestMethod Algorithm="http://www.w3.org/2001/04/xmlenc#sha256"/>
        <DigestValue>YQDl88rAow5O5IGg38VCpEya+i3twxQWIGpsD1lezoY=</DigestValue>
      </Reference>
      <Reference URI="/xl/media/image3.emf?ContentType=image/x-emf">
        <DigestMethod Algorithm="http://www.w3.org/2001/04/xmlenc#sha256"/>
        <DigestValue>fwDkb9hYSuteZskREhze0EK5Xb2LmZdHZvbsR8aW0gw=</DigestValue>
      </Reference>
      <Reference URI="/xl/media/image4.emf?ContentType=image/x-emf">
        <DigestMethod Algorithm="http://www.w3.org/2001/04/xmlenc#sha256"/>
        <DigestValue>Q6LQvGqusf/SfWtKOSaeM8plJm0UpnLorVrqTFYbtq4=</DigestValue>
      </Reference>
      <Reference URI="/xl/media/image5.emf?ContentType=image/x-emf">
        <DigestMethod Algorithm="http://www.w3.org/2001/04/xmlenc#sha256"/>
        <DigestValue>dqJzYcHNHZ8Cgu1yuxunIAyZ8AVvgANcdJr9GYwURVs=</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uv6RyXkUhWYf3LxUaDa/S2bBAZZwhXZUJHodmN/mLi8=</DigestValue>
      </Reference>
      <Reference URI="/xl/media/image8.emf?ContentType=image/x-emf">
        <DigestMethod Algorithm="http://www.w3.org/2001/04/xmlenc#sha256"/>
        <DigestValue>E6OfgSGW7fJMgiMZNg/Ws6eoJxVE/pLkmdL6OhsjQXg=</DigestValue>
      </Reference>
      <Reference URI="/xl/media/image9.emf?ContentType=image/x-emf">
        <DigestMethod Algorithm="http://www.w3.org/2001/04/xmlenc#sha256"/>
        <DigestValue>jKW99n6lZzVMsICxMcsyjckpIIBNgqWTkT8HGMpKOjY=</DigestValue>
      </Reference>
      <Reference URI="/xl/sharedStrings.xml?ContentType=application/vnd.openxmlformats-officedocument.spreadsheetml.sharedStrings+xml">
        <DigestMethod Algorithm="http://www.w3.org/2001/04/xmlenc#sha256"/>
        <DigestValue>eT14DMux88pCEPD0FS2brfk5/aRQgPSTCoebubHvij8=</DigestValue>
      </Reference>
      <Reference URI="/xl/styles.xml?ContentType=application/vnd.openxmlformats-officedocument.spreadsheetml.styles+xml">
        <DigestMethod Algorithm="http://www.w3.org/2001/04/xmlenc#sha256"/>
        <DigestValue>hyAO4Xw2e7PRRv3OFXaAlUHIIifHfKrYChkTUQHGkyw=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he8BEoY/ZfzVnz7I1/On05eMcIl8JLmFix/7wDtvAkw=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X5vkqsSqo9Bv9h6i8MDrgEDZMOHoFtjINcKfMwLzDy8=</DigestValue>
      </Reference>
      <Reference URI="/xl/worksheets/sheet2.xml?ContentType=application/vnd.openxmlformats-officedocument.spreadsheetml.worksheet+xml">
        <DigestMethod Algorithm="http://www.w3.org/2001/04/xmlenc#sha256"/>
        <DigestValue>sj1dSnsUPPNLZ1vs9zOKIscGkvmTX/Se9oOOTlREPdw=</DigestValue>
      </Reference>
      <Reference URI="/xl/worksheets/sheet3.xml?ContentType=application/vnd.openxmlformats-officedocument.spreadsheetml.worksheet+xml">
        <DigestMethod Algorithm="http://www.w3.org/2001/04/xmlenc#sha256"/>
        <DigestValue>cgDo85DwtpDn3cPWiKaEiQxsIqQTOjYz8gCei9dps9Q=</DigestValue>
      </Reference>
      <Reference URI="/xl/worksheets/sheet4.xml?ContentType=application/vnd.openxmlformats-officedocument.spreadsheetml.worksheet+xml">
        <DigestMethod Algorithm="http://www.w3.org/2001/04/xmlenc#sha256"/>
        <DigestValue>hr0MyIims2Wd++6SOgn1qP2Ttyn7cLR7oyCO1qZ4pho=</DigestValue>
      </Reference>
      <Reference URI="/xl/worksheets/sheet5.xml?ContentType=application/vnd.openxmlformats-officedocument.spreadsheetml.worksheet+xml">
        <DigestMethod Algorithm="http://www.w3.org/2001/04/xmlenc#sha256"/>
        <DigestValue>Y514kCGHuij0mIMSEff9CGGVmzd4vICajqnnco3M9Us=</DigestValue>
      </Reference>
    </Manifest>
    <SignatureProperties>
      <SignatureProperty Id="idSignatureTime" Target="#idPackageSignature">
        <mdssi:SignatureTime xmlns:mdssi="http://schemas.openxmlformats.org/package/2006/digital-signature">
          <mdssi:Format>YYYY-MM-DDThh:mm:ssTZD</mdssi:Format>
          <mdssi:Value>2025-11-15T01:48:38Z</mdssi:Value>
        </mdssi:SignatureTime>
      </SignatureProperty>
    </SignatureProperties>
  </Object>
  <Object Id="idOfficeObject">
    <SignatureProperties>
      <SignatureProperty Id="idOfficeV1Details" Target="#idPackageSignature">
        <SignatureInfoV1 xmlns="http://schemas.microsoft.com/office/2006/digsig">
          <SetupID>{CDB09916-1EE2-4B21-B6E2-78A6E0259F6E}</SetupID>
          <SignatureText>Alejandra Cordova</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2025-11-15T01:48:38Z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01. Estado del Activo Neto</vt:lpstr>
      <vt:lpstr>02. Estado Ingresos y Egresos</vt:lpstr>
      <vt:lpstr>03. Estado de Variac Activo </vt:lpstr>
      <vt:lpstr>04. Estado de Flujo de Efectivo</vt:lpstr>
      <vt:lpstr>05. Notas Estados Financieros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Dario Gomez Caceres</dc:creator>
  <cp:lastModifiedBy>Shirley Raquel Vichini Franco</cp:lastModifiedBy>
  <dcterms:created xsi:type="dcterms:W3CDTF">2025-05-16T12:48:41Z</dcterms:created>
  <dcterms:modified xsi:type="dcterms:W3CDTF">2025-11-15T01:19:01Z</dcterms:modified>
</cp:coreProperties>
</file>