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mc:AlternateContent xmlns:mc="http://schemas.openxmlformats.org/markup-compatibility/2006">
    <mc:Choice Requires="x15">
      <x15ac:absPath xmlns:x15ac="http://schemas.microsoft.com/office/spreadsheetml/2010/11/ac" url="\\171.10.10.56\Atlas Inversiones\Contabilidad\02. CNV - SIV\00. Informes 2025\04. DICIEMBRE 2025\03. Version Final\"/>
    </mc:Choice>
  </mc:AlternateContent>
  <xr:revisionPtr revIDLastSave="0" documentId="13_ncr:1_{70AB491F-1525-4461-A7E6-9F931337A94A}" xr6:coauthVersionLast="47" xr6:coauthVersionMax="47" xr10:uidLastSave="{00000000-0000-0000-0000-000000000000}"/>
  <bookViews>
    <workbookView xWindow="28692" yWindow="-108" windowWidth="29016" windowHeight="15696" tabRatio="909" xr2:uid="{00000000-000D-0000-FFFF-FFFF00000000}"/>
  </bookViews>
  <sheets>
    <sheet name="Portada" sheetId="12" r:id="rId1"/>
    <sheet name="BG 2024" sheetId="13" state="hidden" r:id="rId2"/>
    <sheet name="BG062024" sheetId="19" state="hidden" r:id="rId3"/>
    <sheet name="Activo Neto" sheetId="3" r:id="rId4"/>
    <sheet name="Estado de Ingresos y Egresos" sheetId="4" r:id="rId5"/>
    <sheet name="Variación del Activo Neto" sheetId="7" r:id="rId6"/>
    <sheet name="CA" sheetId="15" state="hidden" r:id="rId7"/>
    <sheet name="Flujos de Efectivo" sheetId="5" r:id="rId8"/>
    <sheet name="Notas Contables" sheetId="8" r:id="rId9"/>
    <sheet name="Diferencial Pasivo" sheetId="20" state="hidden" r:id="rId10"/>
  </sheets>
  <definedNames>
    <definedName name="\a" localSheetId="8">#REF!</definedName>
    <definedName name="\a">#REF!</definedName>
    <definedName name="_____DAT23" localSheetId="8">#REF!</definedName>
    <definedName name="_____DAT23">#REF!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1" hidden="1">'BG 2024'!$A$4:$E$145</definedName>
    <definedName name="_xlnm._FilterDatabase" localSheetId="6" hidden="1">CA!$A$3:$WVV$3</definedName>
    <definedName name="_xlnm._FilterDatabase" localSheetId="9" hidden="1">'Diferencial Pasivo'!$B$4:$J$108</definedName>
    <definedName name="_xlnm._FilterDatabase" localSheetId="8" hidden="1">'Notas Contables'!$A$166:$AA$498</definedName>
    <definedName name="_Key1" localSheetId="6"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'Activo Neto'!$A$6:$F$49</definedName>
    <definedName name="_xlnm.Print_Area" localSheetId="4">'Estado de Ingresos y Egresos'!$A$6:$G$40</definedName>
    <definedName name="_xlnm.Print_Area" localSheetId="7">'Flujos de Efectivo'!$A$7:$F$41</definedName>
    <definedName name="_xlnm.Print_Area" localSheetId="8">'Notas Contables'!$C$8:$N$112</definedName>
    <definedName name="_xlnm.Print_Area" localSheetId="5">'Variación del Activo Neto'!$B$7:$K$33</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4"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hidden="1">#REF!</definedName>
    <definedName name="njkhoikh" localSheetId="8" hidden="1">#REF!</definedName>
    <definedName name="njkhoikh" hidden="1">#REF!</definedName>
    <definedName name="nmm" localSheetId="6" hidden="1">{#N/A,#N/A,FALSE,"VOL"}</definedName>
    <definedName name="nmm" localSheetId="4"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6" hidden="1">{#N/A,#N/A,FALSE,"VOL"}</definedName>
    <definedName name="NO" localSheetId="4"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8">#REF!</definedName>
    <definedName name="ñfdsl">#REF!</definedName>
    <definedName name="ññ" localSheetId="8">#REF!</definedName>
    <definedName name="ññ">#REF!</definedName>
    <definedName name="OPPROD" localSheetId="8">#REF!</definedName>
    <definedName name="OPPROD" localSheetId="5">#REF!</definedName>
    <definedName name="OPPROD">#REF!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del Activo Neto'!#REF!</definedName>
    <definedName name="XREF_COLUMN_12" localSheetId="6" hidden="1">#REF!</definedName>
    <definedName name="XREF_COLUMN_12" localSheetId="5" hidden="1">'Variación del Activo Neto'!#REF!</definedName>
    <definedName name="XREF_COLUMN_12" hidden="1">#REF!</definedName>
    <definedName name="XREF_COLUMN_13" localSheetId="6" hidden="1">#REF!</definedName>
    <definedName name="XREF_COLUMN_13" localSheetId="5" hidden="1">'Variación del Activo Neto'!#REF!</definedName>
    <definedName name="XREF_COLUMN_13" hidden="1">#REF!</definedName>
    <definedName name="XREF_COLUMN_14" localSheetId="6" hidden="1">#REF!</definedName>
    <definedName name="XREF_COLUMN_14" localSheetId="5" hidden="1">'Variación del Activo Neto'!$P:$P</definedName>
    <definedName name="XREF_COLUMN_14" hidden="1">#REF!</definedName>
    <definedName name="XREF_COLUMN_15" localSheetId="6"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del Activo Neto'!$D:$D</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del Activo Neto'!#REF!</definedName>
    <definedName name="XRefCopy70" localSheetId="6" hidden="1">#REF!</definedName>
    <definedName name="XRefCopy70" hidden="1">#REF!</definedName>
    <definedName name="XRefCopy70Row" localSheetId="6"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6" hidden="1">#REF!</definedName>
    <definedName name="XRefCopy75" localSheetId="5" hidden="1">'Variación del Activo Neto'!#REF!</definedName>
    <definedName name="XRefCopy75" hidden="1">#REF!</definedName>
    <definedName name="XRefCopy75Row" localSheetId="6" hidden="1">#REF!</definedName>
    <definedName name="XRefCopy75Row" localSheetId="5" hidden="1">#REF!</definedName>
    <definedName name="XRefCopy75Row" hidden="1">#REF!</definedName>
    <definedName name="XRefCopy76" localSheetId="6" hidden="1">#REF!</definedName>
    <definedName name="XRefCopy76" localSheetId="5" hidden="1">'Variación del Activo Neto'!#REF!</definedName>
    <definedName name="XRefCopy76" hidden="1">#REF!</definedName>
    <definedName name="XRefCopy76Row" localSheetId="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del Activo Neto'!#REF!</definedName>
    <definedName name="XRefCopy80Row" localSheetId="6"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del Activo Neto'!#REF!</definedName>
    <definedName name="XRefCopy90" localSheetId="6" hidden="1">#REF!</definedName>
    <definedName name="XRefCopy90" hidden="1">#REF!</definedName>
    <definedName name="XRefCopy90Row" localSheetId="6"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6" hidden="1">#REF!</definedName>
    <definedName name="XRefPaste18" localSheetId="5" hidden="1">'Variación del Activo Neto'!#REF!</definedName>
    <definedName name="XRefPaste18" hidden="1">#REF!</definedName>
    <definedName name="XRefPaste18Row" localSheetId="6"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del Activo Neto'!#REF!</definedName>
    <definedName name="XRefPaste50" localSheetId="6"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3" hidden="1">'Activo Neto'!$A$6:$F$49</definedName>
    <definedName name="Z_5FCC9217_B3E9_4B91_A943_5F21728EBEE9_.wvu.PrintArea" localSheetId="4" hidden="1">'Estado de Ingresos y Egresos'!$A$6:$G$40</definedName>
    <definedName name="Z_5FCC9217_B3E9_4B91_A943_5F21728EBEE9_.wvu.PrintArea" localSheetId="7" hidden="1">'Flujos de Efectivo'!$A$7:$F$41</definedName>
    <definedName name="Z_5FCC9217_B3E9_4B91_A943_5F21728EBEE9_.wvu.PrintArea" localSheetId="8" hidden="1">'Notas Contables'!$C$8:$N$112</definedName>
    <definedName name="Z_5FCC9217_B3E9_4B91_A943_5F21728EBEE9_.wvu.PrintArea" localSheetId="5" hidden="1">'Variación del Activo Neto'!$B$7:$K$33</definedName>
    <definedName name="Z_5FCC9217_B3E9_4B91_A943_5F21728EBEE9_.wvu.Rows" localSheetId="7" hidden="1">'Flujos de Efectivo'!#REF!</definedName>
    <definedName name="Z_7015FC6D_0680_4B00_AA0E_B83DA1D0B666_.wvu.PrintArea" localSheetId="3" hidden="1">'Activo Neto'!$A$6:$F$49</definedName>
    <definedName name="Z_7015FC6D_0680_4B00_AA0E_B83DA1D0B666_.wvu.PrintArea" localSheetId="4" hidden="1">'Estado de Ingresos y Egresos'!$A$6:$G$40</definedName>
    <definedName name="Z_7015FC6D_0680_4B00_AA0E_B83DA1D0B666_.wvu.PrintArea" localSheetId="7" hidden="1">'Flujos de Efectivo'!$A$7:$F$41</definedName>
    <definedName name="Z_7015FC6D_0680_4B00_AA0E_B83DA1D0B666_.wvu.PrintArea" localSheetId="8" hidden="1">'Notas Contables'!$C$8:$N$112</definedName>
    <definedName name="Z_7015FC6D_0680_4B00_AA0E_B83DA1D0B666_.wvu.PrintArea" localSheetId="5" hidden="1">'Variación del Activo Neto'!$B$7:$K$33</definedName>
    <definedName name="Z_7015FC6D_0680_4B00_AA0E_B83DA1D0B666_.wvu.Rows" localSheetId="7" hidden="1">'Flujos de Efectivo'!#REF!</definedName>
    <definedName name="Z_970CBB53_F4B3_462F_AEFE_2BC403F5F0AD_.wvu.PrintArea" localSheetId="8" hidden="1">'Notas Contables'!$C$8:$N$112</definedName>
    <definedName name="Z_B9F63820_5C32_455A_BC9D_0BE84D6B0867_.wvu.PrintArea" localSheetId="3" hidden="1">'Activo Neto'!$A$6:$F$49</definedName>
    <definedName name="Z_B9F63820_5C32_455A_BC9D_0BE84D6B0867_.wvu.PrintArea" localSheetId="4" hidden="1">'Estado de Ingresos y Egresos'!$A$6:$G$40</definedName>
    <definedName name="Z_B9F63820_5C32_455A_BC9D_0BE84D6B0867_.wvu.PrintArea" localSheetId="7" hidden="1">'Flujos de Efectivo'!$A$7:$F$41</definedName>
    <definedName name="Z_B9F63820_5C32_455A_BC9D_0BE84D6B0867_.wvu.PrintArea" localSheetId="5" hidden="1">'Variación del Activo Neto'!$B$7:$K$33</definedName>
    <definedName name="Z_B9F63820_5C32_455A_BC9D_0BE84D6B0867_.wvu.Rows" localSheetId="7" hidden="1">'Flujos de Efectivo'!#REF!</definedName>
    <definedName name="Z_F3648BCD_1CED_4BBB_AE63_37BDB925883F_.wvu.PrintArea" localSheetId="3" hidden="1">'Activo Neto'!$A$6:$F$49</definedName>
    <definedName name="Z_F3648BCD_1CED_4BBB_AE63_37BDB925883F_.wvu.PrintArea" localSheetId="4" hidden="1">'Estado de Ingresos y Egresos'!$A$6:$G$40</definedName>
    <definedName name="Z_F3648BCD_1CED_4BBB_AE63_37BDB925883F_.wvu.PrintArea" localSheetId="7" hidden="1">'Flujos de Efectivo'!$A$7:$F$41</definedName>
    <definedName name="Z_F3648BCD_1CED_4BBB_AE63_37BDB925883F_.wvu.PrintArea" localSheetId="8" hidden="1">'Notas Contables'!$C$8:$N$112</definedName>
    <definedName name="Z_F3648BCD_1CED_4BBB_AE63_37BDB925883F_.wvu.PrintArea" localSheetId="5" hidden="1">'Variación del Activo Neto'!$B$7:$K$33</definedName>
    <definedName name="Z_F3648BCD_1CED_4BBB_AE63_37BDB925883F_.wvu.Rows" localSheetId="7" hidden="1">'Flujos de Efectivo'!#REF!</definedName>
    <definedName name="zdfd" localSheetId="6" hidden="1">#REF!</definedName>
    <definedName name="zdfd" localSheetId="8"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3" i="20" l="1"/>
  <c r="C112" i="20"/>
  <c r="M211" i="15" l="1"/>
  <c r="M208" i="15"/>
  <c r="M207" i="15"/>
  <c r="M206" i="15"/>
  <c r="M204" i="15"/>
  <c r="M199" i="15"/>
  <c r="M195" i="15"/>
  <c r="M190" i="15"/>
  <c r="M187" i="15"/>
  <c r="M186" i="15"/>
  <c r="M185" i="15"/>
  <c r="M180" i="15"/>
  <c r="M179" i="15"/>
  <c r="M177" i="15"/>
  <c r="M174" i="15"/>
  <c r="M173" i="15"/>
  <c r="M172" i="15"/>
  <c r="M167" i="15"/>
  <c r="M164" i="15"/>
  <c r="M163" i="15"/>
  <c r="M32" i="15"/>
  <c r="M29" i="15"/>
  <c r="M22" i="15"/>
  <c r="M20" i="15"/>
  <c r="M19" i="15"/>
  <c r="M18" i="15"/>
  <c r="B214" i="15"/>
  <c r="B213" i="15"/>
  <c r="B183" i="15"/>
  <c r="B165" i="15" l="1"/>
  <c r="F165" i="15" s="1"/>
  <c r="B161" i="15"/>
  <c r="F161" i="15" s="1"/>
  <c r="B212" i="15"/>
  <c r="G161" i="15" l="1"/>
  <c r="M161" i="15"/>
  <c r="G165" i="15"/>
  <c r="M165" i="15" s="1"/>
  <c r="B170" i="15" l="1"/>
  <c r="F170" i="15" s="1"/>
  <c r="B144" i="15"/>
  <c r="F144" i="15" s="1"/>
  <c r="B143" i="15"/>
  <c r="F143" i="15" s="1"/>
  <c r="B142" i="15"/>
  <c r="F142" i="15" s="1"/>
  <c r="B141" i="15"/>
  <c r="F141" i="15" s="1"/>
  <c r="B140" i="15"/>
  <c r="F140" i="15" s="1"/>
  <c r="B139" i="15"/>
  <c r="F139" i="15" s="1"/>
  <c r="B138" i="15"/>
  <c r="F138" i="15" s="1"/>
  <c r="B137" i="15"/>
  <c r="F137" i="15" s="1"/>
  <c r="B136" i="15"/>
  <c r="F136" i="15" s="1"/>
  <c r="B135" i="15"/>
  <c r="F135" i="15" s="1"/>
  <c r="B134" i="15"/>
  <c r="F134" i="15" s="1"/>
  <c r="B133" i="15"/>
  <c r="F133" i="15" s="1"/>
  <c r="B132" i="15"/>
  <c r="F132" i="15" s="1"/>
  <c r="B131" i="15"/>
  <c r="F131" i="15" s="1"/>
  <c r="B130" i="15"/>
  <c r="F130" i="15" s="1"/>
  <c r="B129" i="15"/>
  <c r="F129" i="15" s="1"/>
  <c r="B128" i="15"/>
  <c r="F128" i="15" s="1"/>
  <c r="B127" i="15"/>
  <c r="F127" i="15" s="1"/>
  <c r="B126" i="15"/>
  <c r="F126" i="15" s="1"/>
  <c r="B125" i="15"/>
  <c r="F125" i="15" s="1"/>
  <c r="B124" i="15"/>
  <c r="F124" i="15" s="1"/>
  <c r="B123" i="15"/>
  <c r="F123" i="15" s="1"/>
  <c r="B122" i="15"/>
  <c r="F122" i="15" s="1"/>
  <c r="B121" i="15"/>
  <c r="F121" i="15" s="1"/>
  <c r="B120" i="15"/>
  <c r="F120" i="15" s="1"/>
  <c r="B119" i="15"/>
  <c r="F119" i="15" s="1"/>
  <c r="B118" i="15"/>
  <c r="F118" i="15" s="1"/>
  <c r="B117" i="15"/>
  <c r="F117" i="15" s="1"/>
  <c r="B116" i="15"/>
  <c r="F116" i="15" s="1"/>
  <c r="B115" i="15"/>
  <c r="F115" i="15" s="1"/>
  <c r="B114" i="15"/>
  <c r="F114" i="15" s="1"/>
  <c r="B113" i="15"/>
  <c r="F113" i="15" s="1"/>
  <c r="B160" i="15"/>
  <c r="F160" i="15" s="1"/>
  <c r="B159" i="15"/>
  <c r="F159" i="15" s="1"/>
  <c r="B158" i="15"/>
  <c r="F158" i="15" s="1"/>
  <c r="B157" i="15"/>
  <c r="F157" i="15" s="1"/>
  <c r="B156" i="15"/>
  <c r="F156" i="15" s="1"/>
  <c r="B155" i="15"/>
  <c r="F155" i="15" s="1"/>
  <c r="B154" i="15"/>
  <c r="F154" i="15" s="1"/>
  <c r="B153" i="15"/>
  <c r="F153" i="15" s="1"/>
  <c r="B152" i="15"/>
  <c r="F152" i="15" s="1"/>
  <c r="B151" i="15"/>
  <c r="F151" i="15" s="1"/>
  <c r="B150" i="15"/>
  <c r="F150" i="15" s="1"/>
  <c r="B149" i="15"/>
  <c r="F149" i="15" s="1"/>
  <c r="B148" i="15"/>
  <c r="F148" i="15" s="1"/>
  <c r="B147" i="15"/>
  <c r="F147" i="15" s="1"/>
  <c r="B146" i="15"/>
  <c r="F146" i="15" s="1"/>
  <c r="B145" i="15"/>
  <c r="F145" i="15" s="1"/>
  <c r="B162" i="15"/>
  <c r="F162" i="15" s="1"/>
  <c r="B112" i="15"/>
  <c r="F112" i="15" s="1"/>
  <c r="B27" i="15"/>
  <c r="F27" i="15" s="1"/>
  <c r="B30" i="15"/>
  <c r="F30" i="15" s="1"/>
  <c r="G154" i="15" l="1"/>
  <c r="M154" i="15"/>
  <c r="G114" i="15"/>
  <c r="M114" i="15"/>
  <c r="G122" i="15"/>
  <c r="M122" i="15" s="1"/>
  <c r="G130" i="15"/>
  <c r="M130" i="15" s="1"/>
  <c r="G138" i="15"/>
  <c r="M138" i="15"/>
  <c r="G115" i="15"/>
  <c r="M115" i="15"/>
  <c r="G148" i="15"/>
  <c r="M148" i="15"/>
  <c r="G116" i="15"/>
  <c r="M116" i="15" s="1"/>
  <c r="G124" i="15"/>
  <c r="M124" i="15"/>
  <c r="G132" i="15"/>
  <c r="M132" i="15" s="1"/>
  <c r="G140" i="15"/>
  <c r="M140" i="15"/>
  <c r="G155" i="15"/>
  <c r="M155" i="15"/>
  <c r="G156" i="15"/>
  <c r="M156" i="15" s="1"/>
  <c r="G149" i="15"/>
  <c r="M149" i="15" s="1"/>
  <c r="G157" i="15"/>
  <c r="M157" i="15" s="1"/>
  <c r="G117" i="15"/>
  <c r="M117" i="15" s="1"/>
  <c r="G125" i="15"/>
  <c r="M125" i="15" s="1"/>
  <c r="G133" i="15"/>
  <c r="M133" i="15" s="1"/>
  <c r="G141" i="15"/>
  <c r="M141" i="15"/>
  <c r="G146" i="15"/>
  <c r="M146" i="15" s="1"/>
  <c r="G131" i="15"/>
  <c r="M131" i="15" s="1"/>
  <c r="G158" i="15"/>
  <c r="M158" i="15" s="1"/>
  <c r="G118" i="15"/>
  <c r="M118" i="15"/>
  <c r="G126" i="15"/>
  <c r="M126" i="15" s="1"/>
  <c r="G134" i="15"/>
  <c r="M134" i="15" s="1"/>
  <c r="G142" i="15"/>
  <c r="M142" i="15"/>
  <c r="G123" i="15"/>
  <c r="M123" i="15" s="1"/>
  <c r="G150" i="15"/>
  <c r="M150" i="15" s="1"/>
  <c r="G112" i="15"/>
  <c r="M112" i="15" s="1"/>
  <c r="G151" i="15"/>
  <c r="M151" i="15"/>
  <c r="G159" i="15"/>
  <c r="M159" i="15"/>
  <c r="G119" i="15"/>
  <c r="M119" i="15" s="1"/>
  <c r="G127" i="15"/>
  <c r="M127" i="15" s="1"/>
  <c r="G135" i="15"/>
  <c r="M135" i="15" s="1"/>
  <c r="G143" i="15"/>
  <c r="M143" i="15" s="1"/>
  <c r="G147" i="15"/>
  <c r="M147" i="15" s="1"/>
  <c r="G162" i="15"/>
  <c r="M162" i="15" s="1"/>
  <c r="G152" i="15"/>
  <c r="M152" i="15" s="1"/>
  <c r="G160" i="15"/>
  <c r="M160" i="15" s="1"/>
  <c r="G120" i="15"/>
  <c r="M120" i="15" s="1"/>
  <c r="G128" i="15"/>
  <c r="M128" i="15" s="1"/>
  <c r="G136" i="15"/>
  <c r="M136" i="15" s="1"/>
  <c r="G144" i="15"/>
  <c r="M144" i="15"/>
  <c r="G139" i="15"/>
  <c r="M139" i="15" s="1"/>
  <c r="M27" i="15"/>
  <c r="G145" i="15"/>
  <c r="M145" i="15" s="1"/>
  <c r="G153" i="15"/>
  <c r="M153" i="15" s="1"/>
  <c r="G113" i="15"/>
  <c r="M113" i="15" s="1"/>
  <c r="G121" i="15"/>
  <c r="M121" i="15" s="1"/>
  <c r="G129" i="15"/>
  <c r="M129" i="15"/>
  <c r="G137" i="15"/>
  <c r="M137" i="15"/>
  <c r="G27" i="15"/>
  <c r="M170" i="15"/>
  <c r="G30" i="15"/>
  <c r="M30" i="15" s="1"/>
  <c r="B182" i="15" l="1"/>
  <c r="B184" i="15"/>
  <c r="D184" i="15" l="1"/>
  <c r="D183" i="15"/>
  <c r="B181" i="15"/>
  <c r="B111" i="15"/>
  <c r="F111" i="15" s="1"/>
  <c r="B110" i="15"/>
  <c r="F110" i="15" s="1"/>
  <c r="B109" i="15"/>
  <c r="B15" i="15"/>
  <c r="B14" i="15"/>
  <c r="B13" i="15"/>
  <c r="B12" i="15"/>
  <c r="B11" i="15"/>
  <c r="B10" i="15"/>
  <c r="B9" i="15"/>
  <c r="B8" i="15"/>
  <c r="E126" i="19"/>
  <c r="E123" i="19"/>
  <c r="E121" i="19"/>
  <c r="E120" i="19"/>
  <c r="E116" i="19"/>
  <c r="E114" i="19"/>
  <c r="E113" i="19"/>
  <c r="E112" i="19"/>
  <c r="E111" i="19"/>
  <c r="E109" i="19"/>
  <c r="D107" i="19"/>
  <c r="E107" i="19" s="1"/>
  <c r="E105" i="19"/>
  <c r="E104" i="19"/>
  <c r="E103" i="19"/>
  <c r="E101" i="19"/>
  <c r="E100" i="19"/>
  <c r="E95" i="19"/>
  <c r="E93" i="19"/>
  <c r="E92" i="19"/>
  <c r="E89" i="19"/>
  <c r="E85" i="19"/>
  <c r="E84" i="19"/>
  <c r="E81" i="19"/>
  <c r="E80" i="19"/>
  <c r="E79" i="19"/>
  <c r="E78" i="19"/>
  <c r="E77" i="19"/>
  <c r="E76" i="19"/>
  <c r="E75" i="19"/>
  <c r="E74" i="19"/>
  <c r="E73" i="19"/>
  <c r="E72" i="19"/>
  <c r="E71" i="19"/>
  <c r="E70" i="19"/>
  <c r="E69" i="19"/>
  <c r="E68" i="19"/>
  <c r="E67" i="19"/>
  <c r="E66" i="19"/>
  <c r="E65" i="19"/>
  <c r="E64" i="19"/>
  <c r="E63" i="19"/>
  <c r="E62" i="19"/>
  <c r="E61" i="19"/>
  <c r="E60" i="19"/>
  <c r="E59" i="19"/>
  <c r="E58" i="19"/>
  <c r="E57" i="19"/>
  <c r="E56" i="19"/>
  <c r="E55" i="19"/>
  <c r="E54" i="19"/>
  <c r="E53" i="19"/>
  <c r="E52" i="19"/>
  <c r="E51" i="19"/>
  <c r="E50" i="19"/>
  <c r="E49" i="19"/>
  <c r="E48" i="19"/>
  <c r="E47" i="19"/>
  <c r="E46" i="19"/>
  <c r="E45" i="19"/>
  <c r="E44" i="19"/>
  <c r="E43" i="19"/>
  <c r="E42" i="19"/>
  <c r="E41" i="19"/>
  <c r="E40" i="19"/>
  <c r="E39" i="19"/>
  <c r="E38" i="19"/>
  <c r="E37" i="19"/>
  <c r="E36" i="19"/>
  <c r="E35" i="19"/>
  <c r="E34" i="19"/>
  <c r="E33" i="19"/>
  <c r="E32" i="19"/>
  <c r="E31" i="19"/>
  <c r="E30" i="19"/>
  <c r="E29" i="19"/>
  <c r="E28" i="19"/>
  <c r="E27" i="19"/>
  <c r="E26" i="19"/>
  <c r="E25" i="19"/>
  <c r="E24" i="19"/>
  <c r="E23" i="19"/>
  <c r="E22" i="19"/>
  <c r="E20" i="19"/>
  <c r="D18" i="19"/>
  <c r="E18" i="19" s="1"/>
  <c r="E14" i="19"/>
  <c r="E13" i="19"/>
  <c r="E12" i="19"/>
  <c r="E11" i="19"/>
  <c r="E96" i="19" s="1"/>
  <c r="E128" i="19" s="1"/>
  <c r="G110" i="15" l="1"/>
  <c r="M110" i="15" s="1"/>
  <c r="G111" i="15"/>
  <c r="M111" i="15" s="1"/>
  <c r="D124" i="19"/>
  <c r="F14" i="15" l="1"/>
  <c r="M14" i="15" s="1"/>
  <c r="B210" i="15"/>
  <c r="B209" i="15"/>
  <c r="B205" i="15"/>
  <c r="B203" i="15"/>
  <c r="B202" i="15"/>
  <c r="B201" i="15"/>
  <c r="B200" i="15"/>
  <c r="B198" i="15"/>
  <c r="B197" i="15"/>
  <c r="B196" i="15"/>
  <c r="B194" i="15"/>
  <c r="B193" i="15"/>
  <c r="B192" i="15"/>
  <c r="B191" i="15"/>
  <c r="B189" i="15"/>
  <c r="B188" i="15"/>
  <c r="C183" i="15"/>
  <c r="D11" i="13"/>
  <c r="E21" i="15"/>
  <c r="B178" i="15"/>
  <c r="B176" i="15"/>
  <c r="B175" i="15"/>
  <c r="B171" i="15"/>
  <c r="B169" i="15"/>
  <c r="B168" i="15"/>
  <c r="B166" i="15"/>
  <c r="B108" i="15"/>
  <c r="F108" i="15" s="1"/>
  <c r="B107" i="15"/>
  <c r="F107" i="15" s="1"/>
  <c r="B106" i="15"/>
  <c r="F106" i="15" s="1"/>
  <c r="B105" i="15"/>
  <c r="F105" i="15" s="1"/>
  <c r="B104" i="15"/>
  <c r="F104" i="15" s="1"/>
  <c r="B103" i="15"/>
  <c r="F103" i="15" s="1"/>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1" i="15"/>
  <c r="B28" i="15"/>
  <c r="B26" i="15"/>
  <c r="B25" i="15"/>
  <c r="B24" i="15"/>
  <c r="B23" i="15"/>
  <c r="B21" i="15"/>
  <c r="B17" i="15"/>
  <c r="C150" i="13"/>
  <c r="F183" i="15" l="1"/>
  <c r="M183" i="15" s="1"/>
  <c r="B215" i="15"/>
  <c r="B216" i="15"/>
  <c r="F21" i="15"/>
  <c r="F17" i="15"/>
  <c r="M17" i="15" s="1"/>
  <c r="G103" i="15"/>
  <c r="M103" i="15" s="1"/>
  <c r="G104" i="15"/>
  <c r="M104" i="15" s="1"/>
  <c r="G105" i="15"/>
  <c r="M105" i="15" s="1"/>
  <c r="G108" i="15"/>
  <c r="M108" i="15" s="1"/>
  <c r="G106" i="15"/>
  <c r="M106" i="15" s="1"/>
  <c r="G107" i="15"/>
  <c r="M107" i="15" s="1"/>
  <c r="G21" i="15" l="1"/>
  <c r="M21" i="15"/>
  <c r="F175" i="15" l="1"/>
  <c r="F171" i="15"/>
  <c r="M171" i="15" s="1"/>
  <c r="F12" i="15"/>
  <c r="M12" i="15" s="1"/>
  <c r="F13" i="15"/>
  <c r="M13" i="15" s="1"/>
  <c r="J175" i="15" l="1"/>
  <c r="M175" i="15" s="1"/>
  <c r="F16" i="15"/>
  <c r="M16" i="15" s="1"/>
  <c r="F214" i="15"/>
  <c r="F196" i="15"/>
  <c r="F191" i="15"/>
  <c r="F166" i="15"/>
  <c r="F164" i="15"/>
  <c r="F211" i="15"/>
  <c r="F208" i="15"/>
  <c r="F207" i="15"/>
  <c r="F206" i="15"/>
  <c r="F204" i="15"/>
  <c r="F199" i="15"/>
  <c r="F195" i="15"/>
  <c r="F190" i="15"/>
  <c r="F187" i="15"/>
  <c r="F186" i="15"/>
  <c r="F185" i="15"/>
  <c r="F180" i="15"/>
  <c r="F179" i="15"/>
  <c r="F177" i="15"/>
  <c r="F174" i="15"/>
  <c r="F173" i="15"/>
  <c r="F172" i="15"/>
  <c r="F167" i="15"/>
  <c r="F163" i="15"/>
  <c r="F109" i="15"/>
  <c r="F102" i="15"/>
  <c r="F101" i="15"/>
  <c r="F100" i="15"/>
  <c r="F99" i="15"/>
  <c r="F98" i="15"/>
  <c r="F97" i="15"/>
  <c r="F96" i="15"/>
  <c r="F95" i="15"/>
  <c r="F94" i="15"/>
  <c r="F28" i="15"/>
  <c r="F212" i="15"/>
  <c r="F210" i="15"/>
  <c r="F209" i="15"/>
  <c r="F205" i="15"/>
  <c r="M205" i="15" s="1"/>
  <c r="F203" i="15"/>
  <c r="F202" i="15"/>
  <c r="F201" i="15"/>
  <c r="F200" i="15"/>
  <c r="F198" i="15"/>
  <c r="F197" i="15"/>
  <c r="F194" i="15"/>
  <c r="F193" i="15"/>
  <c r="F192" i="15"/>
  <c r="F189" i="15"/>
  <c r="F188" i="15"/>
  <c r="F182" i="15"/>
  <c r="F181" i="15"/>
  <c r="F176" i="15"/>
  <c r="F169" i="15"/>
  <c r="F168" i="15"/>
  <c r="F15" i="15"/>
  <c r="M15" i="15" s="1"/>
  <c r="E216" i="15"/>
  <c r="G28" i="15" l="1"/>
  <c r="M28" i="15" s="1"/>
  <c r="D215" i="15"/>
  <c r="G96" i="15"/>
  <c r="M96" i="15" s="1"/>
  <c r="H168" i="15"/>
  <c r="M168" i="15" s="1"/>
  <c r="G102" i="15"/>
  <c r="M102" i="15" s="1"/>
  <c r="G95" i="15"/>
  <c r="M95" i="15" s="1"/>
  <c r="G109" i="15"/>
  <c r="M109" i="15" s="1"/>
  <c r="G203" i="15"/>
  <c r="M203" i="15" s="1"/>
  <c r="H169" i="15"/>
  <c r="M169" i="15" s="1"/>
  <c r="G99" i="15"/>
  <c r="M99" i="15" s="1"/>
  <c r="G100" i="15"/>
  <c r="M100" i="15" s="1"/>
  <c r="G101" i="15"/>
  <c r="M101" i="15" s="1"/>
  <c r="H196" i="15"/>
  <c r="M196" i="15" s="1"/>
  <c r="G191" i="15"/>
  <c r="M191" i="15" s="1"/>
  <c r="G166" i="15"/>
  <c r="M166" i="15" s="1"/>
  <c r="G98" i="15"/>
  <c r="M98" i="15" s="1"/>
  <c r="G97" i="15"/>
  <c r="M97" i="15" s="1"/>
  <c r="G94" i="15"/>
  <c r="M94" i="15" s="1"/>
  <c r="F76" i="15"/>
  <c r="F29" i="15"/>
  <c r="F11" i="15"/>
  <c r="M11" i="15" s="1"/>
  <c r="F82" i="15"/>
  <c r="F83" i="15"/>
  <c r="F81" i="15"/>
  <c r="F80" i="15"/>
  <c r="F79" i="15"/>
  <c r="F78" i="15"/>
  <c r="F75" i="15"/>
  <c r="F74" i="15"/>
  <c r="F73" i="15"/>
  <c r="F72" i="15"/>
  <c r="F71" i="15"/>
  <c r="F69" i="15"/>
  <c r="F68" i="15"/>
  <c r="F67" i="15"/>
  <c r="F66" i="15"/>
  <c r="F65" i="15"/>
  <c r="F64" i="15"/>
  <c r="F63" i="15"/>
  <c r="F62" i="15"/>
  <c r="F61" i="15"/>
  <c r="F60" i="15"/>
  <c r="F59" i="15"/>
  <c r="F58" i="15"/>
  <c r="F57" i="15"/>
  <c r="F52" i="15"/>
  <c r="G188" i="15"/>
  <c r="M188" i="15" s="1"/>
  <c r="F10" i="15"/>
  <c r="M10" i="15" s="1"/>
  <c r="F9" i="15"/>
  <c r="M9" i="15" s="1"/>
  <c r="G209" i="15"/>
  <c r="M209" i="15" s="1"/>
  <c r="G57" i="15" l="1"/>
  <c r="M57" i="15" s="1"/>
  <c r="G52" i="15"/>
  <c r="M52" i="15" s="1"/>
  <c r="F84" i="15"/>
  <c r="F70" i="15"/>
  <c r="F53" i="15"/>
  <c r="F77" i="15"/>
  <c r="F85" i="15"/>
  <c r="F54" i="15"/>
  <c r="F31" i="15"/>
  <c r="F86" i="15"/>
  <c r="F55" i="15"/>
  <c r="F8" i="15"/>
  <c r="M8" i="15" s="1"/>
  <c r="F56" i="15"/>
  <c r="G200" i="15"/>
  <c r="M200" i="15" s="1"/>
  <c r="H198" i="15"/>
  <c r="M198" i="15" s="1"/>
  <c r="G58" i="15"/>
  <c r="M58" i="15" s="1"/>
  <c r="G59" i="15"/>
  <c r="M59" i="15" s="1"/>
  <c r="G60" i="15"/>
  <c r="M60" i="15" s="1"/>
  <c r="G61" i="15"/>
  <c r="M61" i="15" s="1"/>
  <c r="G62" i="15"/>
  <c r="M62" i="15" s="1"/>
  <c r="G63" i="15"/>
  <c r="M63" i="15" s="1"/>
  <c r="G64" i="15"/>
  <c r="M64" i="15" s="1"/>
  <c r="G65" i="15"/>
  <c r="M65" i="15" s="1"/>
  <c r="G66" i="15"/>
  <c r="M66" i="15" s="1"/>
  <c r="G67" i="15"/>
  <c r="M67" i="15" s="1"/>
  <c r="G68" i="15"/>
  <c r="M68" i="15" s="1"/>
  <c r="G69" i="15"/>
  <c r="M69" i="15" s="1"/>
  <c r="G71" i="15"/>
  <c r="M71" i="15" s="1"/>
  <c r="G72" i="15"/>
  <c r="M72" i="15" s="1"/>
  <c r="G74" i="15"/>
  <c r="M74" i="15" s="1"/>
  <c r="G76" i="15"/>
  <c r="M76" i="15" s="1"/>
  <c r="G73" i="15"/>
  <c r="M73" i="15" s="1"/>
  <c r="G75" i="15"/>
  <c r="M75" i="15" s="1"/>
  <c r="G78" i="15"/>
  <c r="M78" i="15" s="1"/>
  <c r="G79" i="15"/>
  <c r="M79" i="15" s="1"/>
  <c r="G80" i="15"/>
  <c r="M80" i="15" s="1"/>
  <c r="G81" i="15"/>
  <c r="M81" i="15" s="1"/>
  <c r="G82" i="15"/>
  <c r="M82" i="15" s="1"/>
  <c r="G83" i="15"/>
  <c r="M83" i="15" s="1"/>
  <c r="G86" i="15" l="1"/>
  <c r="M86" i="15" s="1"/>
  <c r="G31" i="15"/>
  <c r="M31" i="15" s="1"/>
  <c r="G54" i="15"/>
  <c r="M54" i="15" s="1"/>
  <c r="G70" i="15"/>
  <c r="M70" i="15" s="1"/>
  <c r="G84" i="15"/>
  <c r="M84" i="15" s="1"/>
  <c r="G55" i="15"/>
  <c r="M55" i="15" s="1"/>
  <c r="G85" i="15"/>
  <c r="M85" i="15" s="1"/>
  <c r="G77" i="15"/>
  <c r="M77" i="15" s="1"/>
  <c r="G56" i="15"/>
  <c r="M56" i="15" s="1"/>
  <c r="G53" i="15"/>
  <c r="M53" i="15" s="1"/>
  <c r="F93" i="15" l="1"/>
  <c r="F92" i="15"/>
  <c r="F91" i="15"/>
  <c r="F90" i="15"/>
  <c r="F89" i="15"/>
  <c r="F88" i="15"/>
  <c r="F87" i="15"/>
  <c r="F51" i="15"/>
  <c r="F50" i="15"/>
  <c r="F49" i="15"/>
  <c r="F48" i="15"/>
  <c r="F47" i="15"/>
  <c r="F46" i="15"/>
  <c r="F45" i="15"/>
  <c r="F44" i="15"/>
  <c r="F43" i="15"/>
  <c r="G193" i="15"/>
  <c r="M193" i="15" s="1"/>
  <c r="K182" i="15"/>
  <c r="M182" i="15" s="1"/>
  <c r="L181" i="15"/>
  <c r="M181" i="15" s="1"/>
  <c r="F42" i="15"/>
  <c r="F41" i="15"/>
  <c r="F40" i="15"/>
  <c r="F39" i="15"/>
  <c r="F38" i="15"/>
  <c r="F37" i="15"/>
  <c r="F36" i="15"/>
  <c r="F35" i="15"/>
  <c r="F34" i="15"/>
  <c r="F33" i="15"/>
  <c r="F26" i="15"/>
  <c r="F25" i="15"/>
  <c r="F24" i="15"/>
  <c r="F23" i="15"/>
  <c r="G199" i="15"/>
  <c r="D178" i="15"/>
  <c r="F32" i="15"/>
  <c r="F22" i="15"/>
  <c r="F20" i="15"/>
  <c r="F19" i="15"/>
  <c r="F18" i="15"/>
  <c r="F7" i="15"/>
  <c r="M7" i="15" s="1"/>
  <c r="F6" i="15"/>
  <c r="M6" i="15" s="1"/>
  <c r="F5" i="15"/>
  <c r="M5" i="15" s="1"/>
  <c r="F4" i="15"/>
  <c r="M4" i="15" s="1"/>
  <c r="D216" i="15" l="1"/>
  <c r="F178" i="15"/>
  <c r="F213" i="15"/>
  <c r="M213" i="15" s="1"/>
  <c r="G51" i="15"/>
  <c r="M51" i="15" s="1"/>
  <c r="G44" i="15"/>
  <c r="M44" i="15" s="1"/>
  <c r="G87" i="15"/>
  <c r="M87" i="15" s="1"/>
  <c r="G45" i="15"/>
  <c r="M45" i="15" s="1"/>
  <c r="G88" i="15"/>
  <c r="M88" i="15" s="1"/>
  <c r="G93" i="15"/>
  <c r="M93" i="15" s="1"/>
  <c r="G46" i="15"/>
  <c r="M46" i="15" s="1"/>
  <c r="G89" i="15"/>
  <c r="M89" i="15" s="1"/>
  <c r="G91" i="15"/>
  <c r="M91" i="15" s="1"/>
  <c r="G50" i="15"/>
  <c r="M50" i="15" s="1"/>
  <c r="G43" i="15"/>
  <c r="M43" i="15" s="1"/>
  <c r="G47" i="15"/>
  <c r="M47" i="15" s="1"/>
  <c r="G90" i="15"/>
  <c r="M90" i="15" s="1"/>
  <c r="G48" i="15"/>
  <c r="M48" i="15" s="1"/>
  <c r="G49" i="15"/>
  <c r="M49" i="15" s="1"/>
  <c r="G92" i="15"/>
  <c r="M92" i="15" s="1"/>
  <c r="G40" i="15"/>
  <c r="M40" i="15" s="1"/>
  <c r="G194" i="15"/>
  <c r="M194" i="15" s="1"/>
  <c r="G42" i="15"/>
  <c r="M42" i="15" s="1"/>
  <c r="G35" i="15"/>
  <c r="M35" i="15" s="1"/>
  <c r="G23" i="15"/>
  <c r="M23" i="15" s="1"/>
  <c r="G36" i="15"/>
  <c r="M36" i="15" s="1"/>
  <c r="G214" i="15"/>
  <c r="M214" i="15" s="1"/>
  <c r="G33" i="15"/>
  <c r="M33" i="15" s="1"/>
  <c r="I212" i="15"/>
  <c r="M212" i="15" s="1"/>
  <c r="G37" i="15"/>
  <c r="M37" i="15" s="1"/>
  <c r="L216" i="15"/>
  <c r="G41" i="15"/>
  <c r="M41" i="15" s="1"/>
  <c r="G34" i="15"/>
  <c r="M34" i="15" s="1"/>
  <c r="G24" i="15"/>
  <c r="M24" i="15" s="1"/>
  <c r="J176" i="15"/>
  <c r="M176" i="15" s="1"/>
  <c r="G192" i="15"/>
  <c r="M192" i="15" s="1"/>
  <c r="G25" i="15"/>
  <c r="M25" i="15" s="1"/>
  <c r="G38" i="15"/>
  <c r="M38" i="15" s="1"/>
  <c r="G210" i="15"/>
  <c r="M210" i="15" s="1"/>
  <c r="G202" i="15"/>
  <c r="M202" i="15" s="1"/>
  <c r="G26" i="15"/>
  <c r="M26" i="15" s="1"/>
  <c r="G39" i="15"/>
  <c r="M39" i="15" s="1"/>
  <c r="K216" i="15"/>
  <c r="G201" i="15"/>
  <c r="M201" i="15" s="1"/>
  <c r="G189" i="15"/>
  <c r="M189" i="15" s="1"/>
  <c r="J216" i="15" l="1"/>
  <c r="I178" i="15"/>
  <c r="M178" i="15" s="1"/>
  <c r="L217" i="15"/>
  <c r="G216" i="15"/>
  <c r="I216" i="15" l="1"/>
  <c r="F215" i="15" l="1"/>
  <c r="M215" i="15" s="1"/>
  <c r="C184" i="15" l="1"/>
  <c r="H197" i="15"/>
  <c r="M197" i="15" s="1"/>
  <c r="F184" i="15" l="1"/>
  <c r="M184" i="15" s="1"/>
  <c r="C216" i="15"/>
  <c r="D217" i="15" s="1"/>
  <c r="H216" i="15"/>
  <c r="M216" i="15"/>
  <c r="J217" i="15" l="1"/>
  <c r="F216" i="15"/>
  <c r="M217" i="15" l="1"/>
  <c r="N217" i="15" s="1"/>
</calcChain>
</file>

<file path=xl/sharedStrings.xml><?xml version="1.0" encoding="utf-8"?>
<sst xmlns="http://schemas.openxmlformats.org/spreadsheetml/2006/main" count="3445" uniqueCount="785">
  <si>
    <t>ACTIVO</t>
  </si>
  <si>
    <t>Disponibilidades</t>
  </si>
  <si>
    <t>Inversiones</t>
  </si>
  <si>
    <t>PASIVO</t>
  </si>
  <si>
    <t>Comisiones a pagar a la Administradora</t>
  </si>
  <si>
    <t>Acreedores por Operaciones</t>
  </si>
  <si>
    <t>Suscripciones</t>
  </si>
  <si>
    <t>Rescates</t>
  </si>
  <si>
    <t>Otros Egresos</t>
  </si>
  <si>
    <t>Intereses</t>
  </si>
  <si>
    <t>ESTADO DEL ACTIVO NETO</t>
  </si>
  <si>
    <t>TOTAL ACTIVO BRUTO</t>
  </si>
  <si>
    <t>TOTAL ACTIVO NETO</t>
  </si>
  <si>
    <t>CUOTAS PARTES EN CIRCULACION</t>
  </si>
  <si>
    <t>VALOR CUOTA PARTE AL CIERRE</t>
  </si>
  <si>
    <t>ESTADOS DE INGRESOS Y EGRESOS</t>
  </si>
  <si>
    <t>INGRESOS</t>
  </si>
  <si>
    <t>Resultados por tenencia de inversiones</t>
  </si>
  <si>
    <t>TOTAL INGRESOS</t>
  </si>
  <si>
    <t>EGRESOS</t>
  </si>
  <si>
    <t>TOTAL EGRESOS</t>
  </si>
  <si>
    <t>RESULTADO DEL EJERCICIO</t>
  </si>
  <si>
    <t>CUENTAS</t>
  </si>
  <si>
    <t>APORTANTES</t>
  </si>
  <si>
    <t>RESULTADOS</t>
  </si>
  <si>
    <t>Movimientos del Período</t>
  </si>
  <si>
    <t>Resultado del período</t>
  </si>
  <si>
    <t>Totales</t>
  </si>
  <si>
    <t>ESTADO DE FLUJOS DE EFECTIVO</t>
  </si>
  <si>
    <t>Actividades Operativas</t>
  </si>
  <si>
    <t>Cambios en activos y pasivos operativos</t>
  </si>
  <si>
    <t>Flujo neto de efectivo generado por actividades operativas</t>
  </si>
  <si>
    <t>Actividades de Financiación</t>
  </si>
  <si>
    <t>Efectivo al comienzo del período</t>
  </si>
  <si>
    <t>Saldo final de efectivo al final del período</t>
  </si>
  <si>
    <t>Políticas de Inversión</t>
  </si>
  <si>
    <t>Diversificación de las Inversiones</t>
  </si>
  <si>
    <t>Políticas de liquidez</t>
  </si>
  <si>
    <t>Políticas de endeudamiento</t>
  </si>
  <si>
    <t>2.1) Razón social de la Administradora</t>
  </si>
  <si>
    <t>3.2) Período</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</si>
  <si>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</si>
  <si>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</si>
  <si>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</si>
  <si>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</si>
  <si>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</si>
  <si>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</si>
  <si>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</si>
  <si>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</si>
  <si>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</si>
  <si>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</si>
  <si>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</si>
  <si>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</si>
  <si>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</si>
  <si>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</si>
  <si>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</si>
  <si>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</si>
  <si>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</si>
  <si>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</si>
  <si>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</si>
  <si>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</si>
  <si>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4.1) Disponibilidades</t>
  </si>
  <si>
    <t>4.2 ) Inversiones</t>
  </si>
  <si>
    <t>Administrado por: Atlas Administradora de Fondos Patrimoniales de Inversión S.A.</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</si>
  <si>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</si>
  <si>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</si>
  <si>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</si>
  <si>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</si>
  <si>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</si>
  <si>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A(-) y superiores.</t>
  </si>
  <si>
    <t>Políticas de reparto</t>
  </si>
  <si>
    <t>CUENTA</t>
  </si>
  <si>
    <t>FONDO MUTUO DÍA DÓLARES AMERICANOS</t>
  </si>
  <si>
    <t>N° DE PARTICIPES</t>
  </si>
  <si>
    <t>USD</t>
  </si>
  <si>
    <t>Aumento de Inversiones</t>
  </si>
  <si>
    <t>Instrumento</t>
  </si>
  <si>
    <t>Emisor</t>
  </si>
  <si>
    <t>Sector</t>
  </si>
  <si>
    <t>País</t>
  </si>
  <si>
    <t>Fecha de Compra</t>
  </si>
  <si>
    <t>Fecha de Vencimiento</t>
  </si>
  <si>
    <t>Moneda</t>
  </si>
  <si>
    <t>Monto</t>
  </si>
  <si>
    <t>Valor de Compra</t>
  </si>
  <si>
    <t>Valor nominal</t>
  </si>
  <si>
    <t>Tasa de Interés</t>
  </si>
  <si>
    <t>% De las Inversiones con relación al Activo del Fondo</t>
  </si>
  <si>
    <t>% De las Inversiones por Grupo Económico</t>
  </si>
  <si>
    <t>Financiero</t>
  </si>
  <si>
    <t>Paraguay</t>
  </si>
  <si>
    <t>% De las Inversiones según Reglam. Interno</t>
  </si>
  <si>
    <t>Comisión por Administración a Pagar - Atlas A.F.P.I.S.A.</t>
  </si>
  <si>
    <t>-</t>
  </si>
  <si>
    <t>Resultado por Tenencia Bonos Financieros</t>
  </si>
  <si>
    <t>Ingreso por venta de inversiones</t>
  </si>
  <si>
    <t>Banco Atlas Cta. Cte. N° 1437854</t>
  </si>
  <si>
    <t>Banco Continental Caja Ahorro N° 01-27-00661283-05</t>
  </si>
  <si>
    <t>Banco GNB Paraguay Ahorro a la Vista N° 13225769</t>
  </si>
  <si>
    <t>Banco Atlas Cta. Cte. N° 1437855</t>
  </si>
  <si>
    <t>Banco Atlas Caja Ahorro N° 1439885</t>
  </si>
  <si>
    <t>BANCO NACIONAL DE FOMENTO</t>
  </si>
  <si>
    <t>Nota 4.1</t>
  </si>
  <si>
    <t>Nota 4.2</t>
  </si>
  <si>
    <t>Nota 4.3</t>
  </si>
  <si>
    <t>Nota 4.4</t>
  </si>
  <si>
    <t>Nota 4.5</t>
  </si>
  <si>
    <t>Nota 4.6</t>
  </si>
  <si>
    <t>Comision por Administración</t>
  </si>
  <si>
    <t>Renta Bonos Financieros</t>
  </si>
  <si>
    <t>Renta Certificado Depósito de Ahorro</t>
  </si>
  <si>
    <t>Resultado por Tenencia Certificado Depósito de Ahorro</t>
  </si>
  <si>
    <t>3.1) Bases de Preparación de los Estados Financieros</t>
  </si>
  <si>
    <t>Saldo al inicio del ejercicio</t>
  </si>
  <si>
    <t>Saldo al final del ejercicio</t>
  </si>
  <si>
    <t>(Cifras expresadas en Dólares Americanos)</t>
  </si>
  <si>
    <t>Las 8 Notas que se acompañan forman parte integrante de los Estados Financieros</t>
  </si>
  <si>
    <t>Comisión por Administración</t>
  </si>
  <si>
    <t>ESTADO DE VARIACIÓN DEL ACTIVO NETO</t>
  </si>
  <si>
    <t>Flujo neto de efectivo generado por las actividades de financiación</t>
  </si>
  <si>
    <t>NOTAS A LOS ESTADOS FINANCIEROS</t>
  </si>
  <si>
    <t xml:space="preserve">NOTA 1. </t>
  </si>
  <si>
    <t>INFORMACIÓN BÁSICA DEL FONDO</t>
  </si>
  <si>
    <t>INFORMACIÓN SOBRE LA ADMINISTRADORA</t>
  </si>
  <si>
    <t xml:space="preserve">NOTA 2. </t>
  </si>
  <si>
    <t>NOTA 3.</t>
  </si>
  <si>
    <t>PRINCIPALES POLÍTICAS Y PRÁCTICAS CONTABLES APLICADAS</t>
  </si>
  <si>
    <t>3.3) Uso de estimaciones</t>
  </si>
  <si>
    <t>3.4) Base para la preparación del Estado de Flujos de Efectivo</t>
  </si>
  <si>
    <t>3.5) Valorización de Inversiones</t>
  </si>
  <si>
    <r>
      <rPr>
        <b/>
        <sz val="10"/>
        <rFont val="Arial Nova"/>
        <family val="2"/>
      </rPr>
      <t xml:space="preserve">a. Títulos de deudas: </t>
    </r>
    <r>
      <rPr>
        <sz val="10"/>
        <rFont val="Arial Nova"/>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de precio es devengada durante la vida residual del titulo y en caso de venta, se cargan al resultado del ejercicio correspondiente . Los intereses generados por estos títulos son registrados en resultados conforme se devengan.</t>
    </r>
  </si>
  <si>
    <t>Asimismo, la Entidad evalúa regularmente los riesgos asociados a la calidad del emisor a fin de identificar indicadores de deterioro.</t>
  </si>
  <si>
    <t>3.6) Reconocimiento de los Ingresos y de los Gastos</t>
  </si>
  <si>
    <r>
      <rPr>
        <b/>
        <sz val="10"/>
        <rFont val="Arial Nova"/>
        <family val="2"/>
      </rPr>
      <t>a. Ingresos:</t>
    </r>
    <r>
      <rPr>
        <sz val="10"/>
        <rFont val="Arial Nova"/>
        <family val="2"/>
      </rPr>
      <t xml:space="preserve"> los intereses sobre títulos y otros valores, así como las primas por diferencia de precios  generados durante el ejercicio son registrados como conforme se devengan.</t>
    </r>
  </si>
  <si>
    <t>3.7) Tipos de cambio utilizado para convertir a moneda nacional los saldos en moneda extranjera</t>
  </si>
  <si>
    <t>3.8) Gastos Operacionales y Comisión de la Sociedad Administradora</t>
  </si>
  <si>
    <t>Comisiones por Administracion</t>
  </si>
  <si>
    <t>3.9) Información Estadística</t>
  </si>
  <si>
    <t>NOTA 4.</t>
  </si>
  <si>
    <t>COMPOSICION DE CUENTAS</t>
  </si>
  <si>
    <t>Sub Total - Resultados por tenencia de inversiones</t>
  </si>
  <si>
    <t>Sub Total - Intereses</t>
  </si>
  <si>
    <t>Sub Total - Ingreso por venta de inversiones</t>
  </si>
  <si>
    <t>Sub Total - Comision por Administración</t>
  </si>
  <si>
    <t>Sub Total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</si>
  <si>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</si>
  <si>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NOTA 5.</t>
  </si>
  <si>
    <t>IMPUESTO A LA RENTA</t>
  </si>
  <si>
    <t>CONTINGENCIA</t>
  </si>
  <si>
    <t>NOTA 6.</t>
  </si>
  <si>
    <t>OTROS ASUNTOS RELEVANTES</t>
  </si>
  <si>
    <t>NOTA 7.</t>
  </si>
  <si>
    <t xml:space="preserve">NOTA 8. </t>
  </si>
  <si>
    <t>HECHOS POSTERIORES</t>
  </si>
  <si>
    <t>Miguel Ángel Zaldívar Silvera</t>
  </si>
  <si>
    <t>Gustavo Adolfo Rivas Masi</t>
  </si>
  <si>
    <t>Dahiana Fabiana Sánchez Chaparro</t>
  </si>
  <si>
    <t>Presidente</t>
  </si>
  <si>
    <t>Director Titular</t>
  </si>
  <si>
    <t>Contadora</t>
  </si>
  <si>
    <t xml:space="preserve">Fondo </t>
  </si>
  <si>
    <t xml:space="preserve">No / FMD / 2 </t>
  </si>
  <si>
    <t xml:space="preserve">Moneda de Exposición </t>
  </si>
  <si>
    <t xml:space="preserve">Dólares / USD </t>
  </si>
  <si>
    <t>Cuenta Contable</t>
  </si>
  <si>
    <t>Saldo</t>
  </si>
  <si>
    <t>Descripción</t>
  </si>
  <si>
    <t>Código</t>
  </si>
  <si>
    <t>. ACTIVO</t>
  </si>
  <si>
    <t>1000000000000000000</t>
  </si>
  <si>
    <t>.   DISPONIBILIDADES</t>
  </si>
  <si>
    <t>1001000000000000000</t>
  </si>
  <si>
    <t>.     Disponibilidades en Dólares</t>
  </si>
  <si>
    <t>1001001000000000000</t>
  </si>
  <si>
    <t>.       Bancos</t>
  </si>
  <si>
    <t>1001001001000000000</t>
  </si>
  <si>
    <t>.         Banco Atlas Cta. Cte. N° 1437854</t>
  </si>
  <si>
    <t>1001001001001000000</t>
  </si>
  <si>
    <t>.         Banco Continental C.A. N° 01-27-00661283-05</t>
  </si>
  <si>
    <t>1001001001002000000</t>
  </si>
  <si>
    <t>1001001001003000000</t>
  </si>
  <si>
    <t>.   INVERSIONES</t>
  </si>
  <si>
    <t>1002000000000000000</t>
  </si>
  <si>
    <t>.     Inversiones en Dólares</t>
  </si>
  <si>
    <t>1002001000000000000</t>
  </si>
  <si>
    <t>.       Repo Colocador</t>
  </si>
  <si>
    <t>1002001014000000000</t>
  </si>
  <si>
    <t>1002001014001000000</t>
  </si>
  <si>
    <t>.     Bonos Financieros</t>
  </si>
  <si>
    <t>.       Banco Regional S.A.E.C.A. - PYREG02F9305 - 6,25% - 10/05/2024</t>
  </si>
  <si>
    <t>.       Banco Regional S.A.E.C.A. - PYREG01F9215 - 6,25% - 04/04/2024</t>
  </si>
  <si>
    <t>.       Banco Regional S.A.E.C.A. - PYREG04F9493 - 6,25% - 27/06/2024</t>
  </si>
  <si>
    <t>.       Banco Regional S.A.E.C.A. - PYREG03F9312 - 6,25% - 30/05/2024</t>
  </si>
  <si>
    <t>.     Certificados Depósito de Ahorro</t>
  </si>
  <si>
    <t>1002001007000000000</t>
  </si>
  <si>
    <t>.       Banco Familiar S.A.E.C.A. - EA 5150 - 6,00% - 20/01/2025</t>
  </si>
  <si>
    <t>.       Banco Sudameris S.A.E.C.A. - EC 0488 - 6,25% - 21/11/2024</t>
  </si>
  <si>
    <t>.       Banco GNB S.A. - FA 4102 - 6,00% - 17/02/2025</t>
  </si>
  <si>
    <t>1002001007004000000</t>
  </si>
  <si>
    <t>.       Banco Nacional de Fomento - BB 0866 - 6,43% - 01/09/2026</t>
  </si>
  <si>
    <t>1002001007005000000</t>
  </si>
  <si>
    <t>.       Banco Nacional de Fomento - BB 0867 - 6,43% - 01/09/2026</t>
  </si>
  <si>
    <t>1002001007006000000</t>
  </si>
  <si>
    <t>.       Banco Nacional de Fomento - BB 0868 - 6,43% - 01/09/2026</t>
  </si>
  <si>
    <t>1002001007007000000</t>
  </si>
  <si>
    <t>.       Banco Nacional de Fomento - BB 0869 - 6,43% - 01/09/2026</t>
  </si>
  <si>
    <t>1002001007008000000</t>
  </si>
  <si>
    <t>.       Banco Nacional de Fomento - BB 0870 - 6,43% - 01/09/2026</t>
  </si>
  <si>
    <t>1002001007009000000</t>
  </si>
  <si>
    <t>.       Banco Nacional de Fomento - BB 0871 - 6,43% - 01/09/2026</t>
  </si>
  <si>
    <t>1002001007010000000</t>
  </si>
  <si>
    <t>.       Banco Nacional de Fomento - BB 0872 - 6,43% - 01/09/2026</t>
  </si>
  <si>
    <t>.       Banco Nacional de Fomento - BB 1075 - 6,45% - 30/11/2026</t>
  </si>
  <si>
    <t>1002001007024000000</t>
  </si>
  <si>
    <t>.       Banco Nacional de Fomento - BB 1076 - 6,45% - 30/11/2026</t>
  </si>
  <si>
    <t>1002001007025000000</t>
  </si>
  <si>
    <t>.       Banco Nacional de Fomento - BB 1077 - 6,45% - 30/11/2026</t>
  </si>
  <si>
    <t>1002001007026000000</t>
  </si>
  <si>
    <t>.       BANCOP S.A. - AA 2254 - 4,25% - 16/12/2024</t>
  </si>
  <si>
    <t>.       BANCOP S.A. - AA 2255 - 4,25% - 16/12/2024</t>
  </si>
  <si>
    <t>.       BANCOP S.A. - AA 2258 - 4,25% - 16/12/2024</t>
  </si>
  <si>
    <t>.       Banco Nacional de Fomento - GD 0042 - 6,50% - 04/08/2026</t>
  </si>
  <si>
    <t>1002001007030000000</t>
  </si>
  <si>
    <t>.       Banco Nacional de Fomento - GD 0043 - 6,50% - 04/08/2026</t>
  </si>
  <si>
    <t>1002001007031000000</t>
  </si>
  <si>
    <t>.       Banco Nacional de Fomento - GD 0045 - 6,50% - 04/08/2026</t>
  </si>
  <si>
    <t>1002001007032000000</t>
  </si>
  <si>
    <t>.   CRÉDITOS</t>
  </si>
  <si>
    <t>1003000000000000000</t>
  </si>
  <si>
    <t>.     Intereses a Cobrar</t>
  </si>
  <si>
    <t>1003002000000000000</t>
  </si>
  <si>
    <t>.       Intereses a cobrar - Pase</t>
  </si>
  <si>
    <t>1003002000000000002</t>
  </si>
  <si>
    <t>.       Intereses no Devengados - Pase</t>
  </si>
  <si>
    <t>1003002000000000005</t>
  </si>
  <si>
    <t>. PASIVO</t>
  </si>
  <si>
    <t>2000000000000000000</t>
  </si>
  <si>
    <t>.   DEUDAS</t>
  </si>
  <si>
    <t>2001000000000000000</t>
  </si>
  <si>
    <t>.     Provisiones</t>
  </si>
  <si>
    <t>2001007000000000000</t>
  </si>
  <si>
    <t>.       Provisión Honorarios de Administración Sociedad Gerente (Clase A)</t>
  </si>
  <si>
    <t>2001007000000000003</t>
  </si>
  <si>
    <t>. PATRIMONIO NETO</t>
  </si>
  <si>
    <t>3000000000000000000</t>
  </si>
  <si>
    <t>.   Capital</t>
  </si>
  <si>
    <t>3001000000000000000</t>
  </si>
  <si>
    <t>.     Suscripciones</t>
  </si>
  <si>
    <t>3001000000000000001</t>
  </si>
  <si>
    <t>.     Rescates</t>
  </si>
  <si>
    <t>3001000000000000002</t>
  </si>
  <si>
    <t>. INGRESOS</t>
  </si>
  <si>
    <t>4001000000000000000</t>
  </si>
  <si>
    <t>.   Ingresos en Dólares</t>
  </si>
  <si>
    <t>4001001000000000000</t>
  </si>
  <si>
    <t>.     Venta de Instrumentos Financieros</t>
  </si>
  <si>
    <t>4001001001000000000</t>
  </si>
  <si>
    <t>.       Ventas Certificado Depósito de Ahorro</t>
  </si>
  <si>
    <t>4001001001000000007</t>
  </si>
  <si>
    <t>.     Rentas</t>
  </si>
  <si>
    <t>4001001002000000000</t>
  </si>
  <si>
    <t>.       Renta Bonos Financieros</t>
  </si>
  <si>
    <t>4001001002000000005</t>
  </si>
  <si>
    <t>.       Renta Certificado Depósito de Ahorro</t>
  </si>
  <si>
    <t>4001001002000000007</t>
  </si>
  <si>
    <t>.       Renta Bonos Financieros (2)</t>
  </si>
  <si>
    <t>4001001002000000008</t>
  </si>
  <si>
    <t>.     Intereses</t>
  </si>
  <si>
    <t>4001001003000000000</t>
  </si>
  <si>
    <t>4001001003000000002</t>
  </si>
  <si>
    <t>.     Resultado por Tenencia de Inversiones</t>
  </si>
  <si>
    <t>4001001005000000000</t>
  </si>
  <si>
    <t>.       Resultado por Tenencia Bonos Financieros</t>
  </si>
  <si>
    <t>4001001005000000006</t>
  </si>
  <si>
    <t>.       Resultado por Tenencia Bonos Financieros (2)</t>
  </si>
  <si>
    <t>4001001005000000007</t>
  </si>
  <si>
    <t>.       Resultado por Tenencia Certificado Depósito de Ahorro</t>
  </si>
  <si>
    <t>4001001005000000008</t>
  </si>
  <si>
    <t>.     Ingresos Varios</t>
  </si>
  <si>
    <t>4001001006000000000</t>
  </si>
  <si>
    <t>.       Ajuste por redondeo Resultado</t>
  </si>
  <si>
    <t>4001001006000000002</t>
  </si>
  <si>
    <t>. EGRESOS</t>
  </si>
  <si>
    <t>4002000000000000000</t>
  </si>
  <si>
    <t>.   Egresos en Dólares</t>
  </si>
  <si>
    <t>4002001000000000000</t>
  </si>
  <si>
    <t>.     Costo de Instrumentos Financieros</t>
  </si>
  <si>
    <t>4002001001000000000</t>
  </si>
  <si>
    <t>.       Costo Certificado Depósito de Ahorro</t>
  </si>
  <si>
    <t>4002001001000000007</t>
  </si>
  <si>
    <t>.     Honorarios de Administración</t>
  </si>
  <si>
    <t>4002001002000000000</t>
  </si>
  <si>
    <t>.       Honorarios Administración Sociedad Gerente Clase A</t>
  </si>
  <si>
    <t>4002001002000000001</t>
  </si>
  <si>
    <t>.     Resultado del Ejercicio</t>
  </si>
  <si>
    <t>PARA EEFF</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</si>
  <si>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</si>
  <si>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</si>
  <si>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</si>
  <si>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</si>
  <si>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</si>
  <si>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</si>
  <si>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</si>
  <si>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</si>
  <si>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</si>
  <si>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</si>
  <si>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</si>
  <si>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</si>
  <si>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Comision por Administracion</t>
  </si>
  <si>
    <t>Aumento (Disminución) Otros Pasivos</t>
  </si>
  <si>
    <t>RESCATES</t>
  </si>
  <si>
    <t>SUSCRIPCIONES</t>
  </si>
  <si>
    <t>.     Deudas por Operaciones</t>
  </si>
  <si>
    <t>.       Acreedores por Operaciones a Liquidar</t>
  </si>
  <si>
    <t>.     Otros Egresos</t>
  </si>
  <si>
    <t>.       Ajuste por Redondeo</t>
  </si>
  <si>
    <t>Resultado del Ejercicio</t>
  </si>
  <si>
    <t>.     Bonos Subordinados</t>
  </si>
  <si>
    <t>.       Sudameris Bank S.A.E.C.A. - PYSUD06F6721 - 6,75% - 20/11/2030</t>
  </si>
  <si>
    <t>.       Banco Familiar S.A.E.C.A. - EA4669 - 3,15% - 04/04/2025</t>
  </si>
  <si>
    <t>.       Banco Familiar S.A.E.C.A. - EA5289 - 5,00% - 16/12/2026</t>
  </si>
  <si>
    <t>.       Banco Familiar S.A.E.C.A. - EA5014 - 4,90% - 18/03/2026</t>
  </si>
  <si>
    <t>.       BANCO GNB S.A - FA4481 - 6,00% - 19/5/2025</t>
  </si>
  <si>
    <t>.       Banco Nacional de Fomento - GD 0024 - 6,50% - 4/8/2026</t>
  </si>
  <si>
    <t>.       Banco Nacional de Fomento - GD 0025 - 6,50% - 4/8/2026</t>
  </si>
  <si>
    <t>.       Banco Nacional de Fomento - GD 0026 - 6,50% - 4/8/2026</t>
  </si>
  <si>
    <t>.       Banco Nacional de Fomento - GD 0027 - 6,50% - 4/8/2026</t>
  </si>
  <si>
    <t>.       Banco Nacional de Fomento - GD 0029 - 6,50% - 4/8/2026</t>
  </si>
  <si>
    <t>.       Banco Itau Paraguay S.A. - DB 1816 - 3,30% - 31/10/2024</t>
  </si>
  <si>
    <t>.       Banco para la Comercialización y la Producción S.A.-AA 2633-6,75%-12/1/2026</t>
  </si>
  <si>
    <t>.       Banco para la Comercialización y la Producción S.A.-AA 2634-6,75%-12/1/2026</t>
  </si>
  <si>
    <t>.       Banco para la Comercialización y la Producción S.A.-AA 2635-6,75%-12/1/2026</t>
  </si>
  <si>
    <t>.       Banco para la Comercialización y la Producción S.A.-AA 2636-6,75%-12/1/2026</t>
  </si>
  <si>
    <t>.       Banco para la Comercialización y la Producción S.A.-AA 2637-6,75%-12/1/2026</t>
  </si>
  <si>
    <t>.       Banco Continental S.A.E.C.A. - AA 7862 - 6,30% - 28/7/2025</t>
  </si>
  <si>
    <t>.       Banco Continental S.A.E.C.A. - AA 7863 - 6,30% - 28/7/2025</t>
  </si>
  <si>
    <t>.       Banco Continental S.A.E.C.A - AA 7919 - 6,20% - 21/7/2025</t>
  </si>
  <si>
    <t>.       Banco Continental S.A.E.C.A - AA 7920 - 6,20% - 21/7/2025</t>
  </si>
  <si>
    <t>.       Banco Continental S.A.E.C.A - AA 7921 - 6,20% - 21/7/2025</t>
  </si>
  <si>
    <t>.       Banco Continental S.A.E.C.A - AA 7922 - 6,20% - 21/7/2025</t>
  </si>
  <si>
    <t>.       Banco Continental S.A.E.C.A - AA 7923 - 6,20% - 21/7/2025</t>
  </si>
  <si>
    <t>.       Banco Continental S.A.E.C.A - AA 7924 - 6,20% - 21/7/2025</t>
  </si>
  <si>
    <t>.       Banco Continental S.A.E.C.A - AA 7925 - 6,20% - 21/7/2025</t>
  </si>
  <si>
    <t>.       Banco Continental S.A.E.C.A - AA 7926 - 6,20% - 21/7/2025</t>
  </si>
  <si>
    <t>.       Banco Continental S.A.E.C.A - AA 7927 - 6,20% - 21/7/2025</t>
  </si>
  <si>
    <t>.       Banco Continental S.A.E.C.A - AA 7928 - 6,20% - 21/7/2025</t>
  </si>
  <si>
    <t>.       Banco Familiar S.A.E.C.A. - EA4771 - 4,25% - 11/08/2025</t>
  </si>
  <si>
    <t>.       Banco Familiar S.A.E.C.A. - EA4985 - 4,75% - 24/01/2025</t>
  </si>
  <si>
    <t>.       Banco Familiar S.A.E.C.A. - EA4832 - 4,25% - 15/09/2025</t>
  </si>
  <si>
    <t>.       Banco GNB S.A - FA 4542 - 6,20% - 15/1/2026</t>
  </si>
  <si>
    <t>.       Banco GNB S.A. - FA 4543 - 6,20% - 15/1/2026</t>
  </si>
  <si>
    <t>.       Banco GNB S.A. - FA 4544 - 6,20% - 15/1/2026</t>
  </si>
  <si>
    <t>.       Banco GNB S.A. - FA 4545 - 6,20% - 15/1/2026</t>
  </si>
  <si>
    <t>.       Banco GNB S.A. - FA 4552 - 6,20% - 15/1/2026</t>
  </si>
  <si>
    <t>.       Banco GNB S.A. - FA 4553 - 6,20% - 15/1/2026</t>
  </si>
  <si>
    <t>.       Banco Continental S.A.E.C.A. - AA 7929 - 6,20% - 21/7/2025</t>
  </si>
  <si>
    <t>.       Banco Continental S.A.E.C.A. - AA 7930 - 6,20% - 21/7/2025</t>
  </si>
  <si>
    <t>.       Banco Familiar S.A.E.C.A. - EA4937 - 4,90% - 12/01/2026</t>
  </si>
  <si>
    <t>.       Banco Familiar S.A.E.C.A. - EA5143 - 4,90% - 20/07/2026</t>
  </si>
  <si>
    <t>.       Banco GNB S.A - FA 4944 - 6,50% - 13/10/2025</t>
  </si>
  <si>
    <t>.       Banco Nacional de Fomento - GD 0023 - 6,50% - 4/8/2026</t>
  </si>
  <si>
    <t>.   Resultados</t>
  </si>
  <si>
    <t>.       Ventas Bonos Financieros</t>
  </si>
  <si>
    <t>.       Resultado por Tenencia Bonos Subordinados</t>
  </si>
  <si>
    <t>.       Costo Bonos Financieros</t>
  </si>
  <si>
    <t xml:space="preserve">Total Deudor </t>
  </si>
  <si>
    <t xml:space="preserve">Total Acreedor </t>
  </si>
  <si>
    <t>1002001004000000000</t>
  </si>
  <si>
    <t>1002001004001000000</t>
  </si>
  <si>
    <t>1002001007091000000</t>
  </si>
  <si>
    <t>1002001007095000000</t>
  </si>
  <si>
    <t>1002001007096000000</t>
  </si>
  <si>
    <t>1002001007046000000</t>
  </si>
  <si>
    <t>1002001007062000000</t>
  </si>
  <si>
    <t>1002001007063000000</t>
  </si>
  <si>
    <t>1002001007064000000</t>
  </si>
  <si>
    <t>1002001007065000000</t>
  </si>
  <si>
    <t>1002001007066000000</t>
  </si>
  <si>
    <t>1002001007072000000</t>
  </si>
  <si>
    <t>1002001007073000000</t>
  </si>
  <si>
    <t>1002001007074000000</t>
  </si>
  <si>
    <t>1002001007075000000</t>
  </si>
  <si>
    <t>1002001007076000000</t>
  </si>
  <si>
    <t>1002001007077000000</t>
  </si>
  <si>
    <t>1002001007078000000</t>
  </si>
  <si>
    <t>1002001007079000000</t>
  </si>
  <si>
    <t>1002001007080000000</t>
  </si>
  <si>
    <t>1002001007081000000</t>
  </si>
  <si>
    <t>1002001007082000000</t>
  </si>
  <si>
    <t>1002001007083000000</t>
  </si>
  <si>
    <t>1002001007084000000</t>
  </si>
  <si>
    <t>1002001007085000000</t>
  </si>
  <si>
    <t>1002001007086000000</t>
  </si>
  <si>
    <t>1002001007087000000</t>
  </si>
  <si>
    <t>1002001007088000000</t>
  </si>
  <si>
    <t>1002001007090000000</t>
  </si>
  <si>
    <t>1002001007092000000</t>
  </si>
  <si>
    <t>1002001007097000000</t>
  </si>
  <si>
    <t>1002001007098000000</t>
  </si>
  <si>
    <t>1002001007099000000</t>
  </si>
  <si>
    <t>1002001007100000000</t>
  </si>
  <si>
    <t>1002001007101000000</t>
  </si>
  <si>
    <t>1002001007102000000</t>
  </si>
  <si>
    <t>1002001007103000000</t>
  </si>
  <si>
    <t>1002001007104000000</t>
  </si>
  <si>
    <t>1002001007093000000</t>
  </si>
  <si>
    <t>1002001007094000000</t>
  </si>
  <si>
    <t>1002001007050000000</t>
  </si>
  <si>
    <t>1002001007061000000</t>
  </si>
  <si>
    <t>3002000000000000000</t>
  </si>
  <si>
    <t>3002000000000000002</t>
  </si>
  <si>
    <t>4001001001000000005</t>
  </si>
  <si>
    <t>4001001005000000005</t>
  </si>
  <si>
    <t>4002001001000000005</t>
  </si>
  <si>
    <t>ok</t>
  </si>
  <si>
    <t>Resultados Acumulados</t>
  </si>
  <si>
    <t>BANCO ITAU PARAGUAY S.A</t>
  </si>
  <si>
    <t>Resultado por Tenencia Bonos Subordinados</t>
  </si>
  <si>
    <t>.         Banco GNB Caja de Ahorro N° 13225769001</t>
  </si>
  <si>
    <t>.         Banco Río Caja de Ahorro N° 08-00176990-0</t>
  </si>
  <si>
    <t>1001001001004000000</t>
  </si>
  <si>
    <t>.         Banco Atlas Caja Ahorro N° 1439885</t>
  </si>
  <si>
    <t>1001001001006000000</t>
  </si>
  <si>
    <t>.       Partidas Conciliatorias</t>
  </si>
  <si>
    <t>1001001002000000000</t>
  </si>
  <si>
    <t>.         Diferencias Temporarias</t>
  </si>
  <si>
    <t>1001001002001000000</t>
  </si>
  <si>
    <t>.         Repo Colocador</t>
  </si>
  <si>
    <t>1002001005000000000</t>
  </si>
  <si>
    <t>.       Banco Río S.A.E.C.A. - PYBRO01F8301 - 6,65% - 2/8/2027</t>
  </si>
  <si>
    <t>1002001005005000000</t>
  </si>
  <si>
    <t>.     Bonos de Inversión</t>
  </si>
  <si>
    <t>1002001006000000000</t>
  </si>
  <si>
    <t>.       Banco Continental S.A.E.C.A. - AA 8196 - 6,05% - 02/01/2026</t>
  </si>
  <si>
    <t>1002001007111000000</t>
  </si>
  <si>
    <t>.       Banco GNB S.A. - FA 4918 - 6,50% - 7/10/2025</t>
  </si>
  <si>
    <t>1002001007105000000</t>
  </si>
  <si>
    <t>.       Sudameris Bank S.A.E.C.A - BQ 0767 - 6,15% - 19/3/2026</t>
  </si>
  <si>
    <t>1002001007106000000</t>
  </si>
  <si>
    <t>.       Banco Continental S.A.E.C.A. - BI 0261 - 5,75% - 2/6/2028</t>
  </si>
  <si>
    <t>1002001007107000000</t>
  </si>
  <si>
    <t>.       Banco GNB S.A - FA 3581 - 5,75% - 9/2/2026</t>
  </si>
  <si>
    <t>1002001007109000000</t>
  </si>
  <si>
    <t>.       Banco GNB S.A - FA 3582 - 5,75% - 9/2/2026</t>
  </si>
  <si>
    <t>1002001007110000000</t>
  </si>
  <si>
    <t>.       Banco Continental S.A.E.C.A. - AA 8198 - 6,05% - 02/01/2026</t>
  </si>
  <si>
    <t>1002001007112000000</t>
  </si>
  <si>
    <t>.       Banco Continental S.A.E.C.A. - AA 8199 - 6,05% - 02/01/2026</t>
  </si>
  <si>
    <t>1002001007113000000</t>
  </si>
  <si>
    <t>.       Banco Continental S.A.E.C.A. - AA 8200 - 6,05% - 02/01/2026</t>
  </si>
  <si>
    <t>1002001007114000000</t>
  </si>
  <si>
    <t>.     Resultado por Tenencia a Generar</t>
  </si>
  <si>
    <t>1002001016000000000</t>
  </si>
  <si>
    <t>.       Resultado por Tenencia - Titulos en Cartera</t>
  </si>
  <si>
    <t>1002001016001000000</t>
  </si>
  <si>
    <t>.       Operaciones a Liquidar</t>
  </si>
  <si>
    <t>.       Intereses a Cobrar - Caja Ahorro</t>
  </si>
  <si>
    <t>1003002000000000007</t>
  </si>
  <si>
    <t>.       Renta Bonos Subordinados</t>
  </si>
  <si>
    <t>4001001002000000004</t>
  </si>
  <si>
    <t>.       Intereses Caja de Ahorro</t>
  </si>
  <si>
    <t>4001001003000000003</t>
  </si>
  <si>
    <t>Créditos</t>
  </si>
  <si>
    <t>.     Deudores por operaciones</t>
  </si>
  <si>
    <t>.       Intereses Pase Colocador</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</si>
  <si>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tres meses.</t>
  </si>
  <si>
    <t>CERTIFICADO DE DEPOSITO DE AHORRO</t>
  </si>
  <si>
    <t>Renta Bonos Subordinados</t>
  </si>
  <si>
    <t>Balance desde 1/1/2024 al 31/12/2024</t>
  </si>
  <si>
    <t>.         Banco Atlas Cta. Cte. N° 1437855</t>
  </si>
  <si>
    <t>1001001001005000000</t>
  </si>
  <si>
    <t>.         Solar Banco Caja de Ahorro N° 0195388</t>
  </si>
  <si>
    <t>1001001001008000000</t>
  </si>
  <si>
    <t>.     Plazos Fijos</t>
  </si>
  <si>
    <t>1002001008000000000</t>
  </si>
  <si>
    <t>.     Pases</t>
  </si>
  <si>
    <t>1002001011000000000</t>
  </si>
  <si>
    <t>.     Acciones</t>
  </si>
  <si>
    <t>1002001012000000000</t>
  </si>
  <si>
    <t>2001001000000000000</t>
  </si>
  <si>
    <t>.       Acreedores por operaciones a Liquidar</t>
  </si>
  <si>
    <t>2001001000000000001</t>
  </si>
  <si>
    <t>.     Otras Deudas</t>
  </si>
  <si>
    <t>2001006000000000000</t>
  </si>
  <si>
    <t>.       Cuotapartistas a Suscribir</t>
  </si>
  <si>
    <t>2001006000000000003</t>
  </si>
  <si>
    <t>.       Intereses Ganados - Pase Colocador</t>
  </si>
  <si>
    <t>x</t>
  </si>
  <si>
    <t>TOTAL ACTIVO NETO
AL 31/12/2024</t>
  </si>
  <si>
    <t>Solar Banco Caja de Ahorro N° 0195388</t>
  </si>
  <si>
    <t>BONOS FINANCIEROS</t>
  </si>
  <si>
    <t>BONOS SUBORDINADOS</t>
  </si>
  <si>
    <t>Títulos de deuda que sean de oferta pública emitidos o garantizados a través de Negocios Fiduciarios regidos por la Ley 921/96 con una calificación en escala local de A(-) y superiores.</t>
  </si>
  <si>
    <t>Bonos del tesoro de los Estados Unidos, T-bills y notas del gobierno americano.</t>
  </si>
  <si>
    <t>Otros valores de inversión que determine la SIV por normas de carácter general, siempre que tengan calificación A(-), similar o superior y A(-)cp o superior para los Bonos Bursátiles de Corto Plazo.</t>
  </si>
  <si>
    <t>Instrumentos de renta fija inscritos en la Superintendencia de Valores, emitidos por sociedades nacionales, privadas con una calificación en escala local de A(-) y superiores y A(-)cp o superior para Bonos Bursátiles de Corto Plazo.</t>
  </si>
  <si>
    <t>Instrumentos de renta fija inscritos en la Superintendencia de Valores, emitidos por entidades públicas autónomas y descentralizadas (Gobernaciones, Municipalidades y Empresas Públicas) con una calificación en escala local de A(-) y superiores.</t>
  </si>
  <si>
    <t>Títulos emitidos por una emisora extranjera con calificación A-, similar o superior.</t>
  </si>
  <si>
    <t>Otros fondos mutuos locales o internacionales con calificación de riesgo A- similar o superior.</t>
  </si>
  <si>
    <r>
      <rPr>
        <b/>
        <sz val="10"/>
        <color theme="1"/>
        <rFont val="Arial Nova"/>
        <family val="2"/>
      </rPr>
      <t>Alcance de las operaciones que realizara la Sociedad Administradora:</t>
    </r>
    <r>
      <rPr>
        <sz val="10"/>
        <color theme="1"/>
        <rFont val="Arial Nova"/>
        <family val="2"/>
      </rPr>
      <t xml:space="preserve">
</t>
    </r>
    <r>
      <rPr>
        <b/>
        <sz val="10"/>
        <color theme="1"/>
        <rFont val="Arial Nova"/>
        <family val="2"/>
      </rPr>
      <t xml:space="preserve"> </t>
    </r>
  </si>
  <si>
    <t>De la disposición de los valores</t>
  </si>
  <si>
    <t>Banco Rio Caja de Ahorro N° 08-00176990-01</t>
  </si>
  <si>
    <t>Junio</t>
  </si>
  <si>
    <t>.         Intereses vencidos a Cobrar - Repos Vigentes</t>
  </si>
  <si>
    <t>Aumento de Intereses a Cobrar</t>
  </si>
  <si>
    <r>
      <t xml:space="preserve">Los aportes o cuotapartes son esencialmente rescatables, es decir, el </t>
    </r>
    <r>
      <rPr>
        <b/>
        <sz val="10"/>
        <color theme="1"/>
        <rFont val="Arial Nova"/>
        <family val="2"/>
      </rPr>
      <t>Participe</t>
    </r>
    <r>
      <rPr>
        <sz val="10"/>
        <color theme="1"/>
        <rFont val="Arial Nova"/>
        <family val="2"/>
      </rPr>
      <t xml:space="preserve"> puede solicitar a la</t>
    </r>
    <r>
      <rPr>
        <b/>
        <sz val="10"/>
        <color theme="1"/>
        <rFont val="Arial Nova"/>
        <family val="2"/>
      </rPr>
      <t xml:space="preserve"> Administradora</t>
    </r>
    <r>
      <rPr>
        <sz val="10"/>
        <color theme="1"/>
        <rFont val="Arial Nova"/>
        <family val="2"/>
      </rPr>
      <t xml:space="preserve"> recuperar la cuota de participación, que le confiere el derecho de recibir la parte proporcional de los activos netos del </t>
    </r>
    <r>
      <rPr>
        <b/>
        <sz val="10"/>
        <color theme="1"/>
        <rFont val="Arial Nova"/>
        <family val="2"/>
      </rPr>
      <t>Fondo Mutuo</t>
    </r>
    <r>
      <rPr>
        <sz val="10"/>
        <color theme="1"/>
        <rFont val="Arial Nova"/>
        <family val="2"/>
      </rPr>
      <t xml:space="preserve"> que este aporta o cuota representa, en las condiciones establecidas en el Reglamento Interno.</t>
    </r>
  </si>
  <si>
    <r>
      <t xml:space="preserve">Las inversiones y operaciones que realiza </t>
    </r>
    <r>
      <rPr>
        <b/>
        <sz val="10"/>
        <color theme="1"/>
        <rFont val="Arial Nova"/>
        <family val="2"/>
      </rPr>
      <t>ATLAS A.F.P.I.S.A.</t>
    </r>
    <r>
      <rPr>
        <sz val="10"/>
        <color theme="1"/>
        <rFont val="Arial Nova"/>
        <family val="2"/>
      </rPr>
      <t xml:space="preserve"> en beneficio y por cuenta, orden y riesgo de los </t>
    </r>
    <r>
      <rPr>
        <b/>
        <sz val="10"/>
        <color theme="1"/>
        <rFont val="Arial Nova"/>
        <family val="2"/>
      </rPr>
      <t xml:space="preserve">Partícipes </t>
    </r>
    <r>
      <rPr>
        <sz val="10"/>
        <color theme="1"/>
        <rFont val="Arial Nova"/>
        <family val="2"/>
      </rPr>
      <t xml:space="preserve">se aplican en aquellos activos que, al leal saber y entender de </t>
    </r>
    <r>
      <rPr>
        <b/>
        <sz val="10"/>
        <color theme="1"/>
        <rFont val="Arial Nova"/>
        <family val="2"/>
      </rPr>
      <t>ATLAS A.F.P.I.S.A</t>
    </r>
    <r>
      <rPr>
        <sz val="10"/>
        <color theme="1"/>
        <rFont val="Arial Nova"/>
        <family val="2"/>
      </rPr>
      <t xml:space="preserve">., constituyen las alternativas que combinan mayor seguridad y el mejor rendimiento disponible, que se ajustan a los requerimientos de la autoridad competente y que permiten una proporción razonable de liquidez dentro de las características particulares de los títulos de inversión definidos en la política de inversión. Para ello </t>
    </r>
    <r>
      <rPr>
        <b/>
        <sz val="10"/>
        <color theme="1"/>
        <rFont val="Arial Nova"/>
        <family val="2"/>
      </rPr>
      <t>ATLAS A.F.P.I.S.A</t>
    </r>
    <r>
      <rPr>
        <sz val="10"/>
        <color theme="1"/>
        <rFont val="Arial Nova"/>
        <family val="2"/>
      </rPr>
      <t xml:space="preserve">. utiliza sus mejores esfuerzos sin que por dicho motivo surja obligación alguna por el resultado o la rentabilidad de las inversiones a cargo de </t>
    </r>
    <r>
      <rPr>
        <b/>
        <sz val="10"/>
        <color theme="1"/>
        <rFont val="Arial Nova"/>
        <family val="2"/>
      </rPr>
      <t>ATLAS A.F.P.I.S.A.</t>
    </r>
  </si>
  <si>
    <r>
      <t xml:space="preserve">El </t>
    </r>
    <r>
      <rPr>
        <b/>
        <sz val="10"/>
        <color theme="1"/>
        <rFont val="Arial Nova"/>
        <family val="2"/>
      </rPr>
      <t>Fondo Mutuo</t>
    </r>
    <r>
      <rPr>
        <sz val="10"/>
        <color theme="1"/>
        <rFont val="Arial Nova"/>
        <family val="2"/>
      </rPr>
      <t xml:space="preserve"> es un fondo que se define como aquel que establece en su política de inversiones como porcentaje mínimo de inversión en instrumentos de deuda o pasivos el 100% del patrimonio, y cuya duración promedio es mayor a noventa (90) días y hasta el plazo que </t>
    </r>
    <r>
      <rPr>
        <b/>
        <sz val="10"/>
        <color theme="1"/>
        <rFont val="Arial Nova"/>
        <family val="2"/>
      </rPr>
      <t>ATLAS A.F.P.I.S.A</t>
    </r>
    <r>
      <rPr>
        <sz val="10"/>
        <color theme="1"/>
        <rFont val="Arial Nova"/>
        <family val="2"/>
      </rPr>
      <t>. así considere de acuerdo con criterios de liquidez del instrumento.</t>
    </r>
  </si>
  <si>
    <r>
      <rPr>
        <b/>
        <sz val="10"/>
        <color theme="1"/>
        <rFont val="Arial Nova"/>
        <family val="2"/>
      </rPr>
      <t>FONDO MUTUO DÍA DÓLARES AMERICANOS</t>
    </r>
    <r>
      <rPr>
        <sz val="10"/>
        <color theme="1"/>
        <rFont val="Arial Nova"/>
        <family val="2"/>
      </rPr>
      <t xml:space="preserve"> invierte sus activos en títulos valores de renta fija sin perjuicio de las sumas mantenidas en entidades financieras, de acuerdo con los límites establecidos a continuación:</t>
    </r>
  </si>
  <si>
    <r>
      <rPr>
        <b/>
        <sz val="10"/>
        <color theme="1"/>
        <rFont val="Arial Nova"/>
        <family val="2"/>
      </rPr>
      <t>ATLAS A.F.P.I.S.A</t>
    </r>
    <r>
      <rPr>
        <sz val="10"/>
        <color theme="1"/>
        <rFont val="Arial Nova"/>
        <family val="2"/>
      </rPr>
      <t>. está facultada a realizar operaciones de compra con compromiso de venta con los títulos que correspondan a las categorías descriptas en el párrafo anterior, según lo establecido en la Resolución CG N° 35/23 Titulo 19 Capitulo 6 Artículo 1° inc. l). Estas operaciones tendrán como plazo máximo 365 días y hasta el 100% del patrimonio del fondo.</t>
    </r>
  </si>
  <si>
    <r>
      <t xml:space="preserve">El </t>
    </r>
    <r>
      <rPr>
        <b/>
        <sz val="10"/>
        <color theme="1"/>
        <rFont val="Arial Nova"/>
        <family val="2"/>
      </rPr>
      <t>FONDO MUTUO DÍA DÓLARES AMERICANOS</t>
    </r>
    <r>
      <rPr>
        <sz val="10"/>
        <color theme="1"/>
        <rFont val="Arial Nova"/>
        <family val="2"/>
      </rPr>
      <t xml:space="preserve"> mantiene un nivel de liquidez mínimo para hacer frente a las necesidades de inversión y a sus requerimientos de disponibilidades. Esta liquidez se invierte en depósitos a la vista en entidades financieras de plaza o en entidades financieras internacionales con grado de inversión.</t>
    </r>
  </si>
  <si>
    <r>
      <t xml:space="preserve">Con el objeto de pagar rescates de cuotas y de poder realizar las demás operaciones que la Superintendencia de Valores expresamente autorice, </t>
    </r>
    <r>
      <rPr>
        <b/>
        <sz val="10"/>
        <color theme="1"/>
        <rFont val="Arial Nova"/>
        <family val="2"/>
      </rPr>
      <t>ATLAS A.F.P.I.S.A</t>
    </r>
    <r>
      <rPr>
        <sz val="10"/>
        <color theme="1"/>
        <rFont val="Arial Nova"/>
        <family val="2"/>
      </rPr>
      <t xml:space="preserve">. puede solicitar por cuenta del </t>
    </r>
    <r>
      <rPr>
        <b/>
        <sz val="10"/>
        <color theme="1"/>
        <rFont val="Arial Nova"/>
        <family val="2"/>
      </rPr>
      <t>Fondo Mutuo</t>
    </r>
    <r>
      <rPr>
        <sz val="10"/>
        <color theme="1"/>
        <rFont val="Arial Nova"/>
        <family val="2"/>
      </rPr>
      <t xml:space="preserve">, operaciones de venta con compromiso de compra a corto plazo, con vencimiento hasta 365 días y hasta por una cantidad equivalente al 50% del patrimonio del </t>
    </r>
    <r>
      <rPr>
        <b/>
        <sz val="10"/>
        <color theme="1"/>
        <rFont val="Arial Nova"/>
        <family val="2"/>
      </rPr>
      <t xml:space="preserve"> Fondo Mutuo</t>
    </r>
    <r>
      <rPr>
        <sz val="10"/>
        <color theme="1"/>
        <rFont val="Arial Nova"/>
        <family val="2"/>
      </rPr>
      <t>.</t>
    </r>
  </si>
  <si>
    <r>
      <t xml:space="preserve">El beneficio que la inversión en el </t>
    </r>
    <r>
      <rPr>
        <b/>
        <sz val="10"/>
        <color theme="1"/>
        <rFont val="Arial Nova"/>
        <family val="2"/>
      </rPr>
      <t>Fondo Mutuo</t>
    </r>
    <r>
      <rPr>
        <sz val="10"/>
        <color theme="1"/>
        <rFont val="Arial Nova"/>
        <family val="2"/>
      </rPr>
      <t xml:space="preserve"> reporta a los Partícipes es el incremento que se produce en el valor de la Cuota de Participación, como consecuencia de las variaciones experimentadas por el patrimonio del </t>
    </r>
    <r>
      <rPr>
        <b/>
        <sz val="10"/>
        <color theme="1"/>
        <rFont val="Arial Nova"/>
        <family val="2"/>
      </rPr>
      <t>Fondo Mutuo.</t>
    </r>
    <r>
      <rPr>
        <sz val="10"/>
        <color theme="1"/>
        <rFont val="Arial Nova"/>
        <family val="2"/>
      </rPr>
      <t xml:space="preserve">
Los beneficios obtenidos de las inversiones del</t>
    </r>
    <r>
      <rPr>
        <b/>
        <sz val="10"/>
        <color theme="1"/>
        <rFont val="Arial Nova"/>
        <family val="2"/>
      </rPr>
      <t xml:space="preserve"> Fondo Mutuo</t>
    </r>
    <r>
      <rPr>
        <sz val="10"/>
        <color theme="1"/>
        <rFont val="Arial Nova"/>
        <family val="2"/>
      </rPr>
      <t xml:space="preserve"> son totalmente reinvertidos salvo la redención parcial o total de derechos en el </t>
    </r>
    <r>
      <rPr>
        <b/>
        <sz val="10"/>
        <color theme="1"/>
        <rFont val="Arial Nova"/>
        <family val="2"/>
      </rPr>
      <t>Fondo Mutuo</t>
    </r>
    <r>
      <rPr>
        <sz val="10"/>
        <color theme="1"/>
        <rFont val="Arial Nova"/>
        <family val="2"/>
      </rPr>
      <t xml:space="preserve"> efectuada por uno o más Partícipes y los importes que la Sociedad Administradora deba debitar en concepto de comisiones, cargos, tributos y gastos.</t>
    </r>
  </si>
  <si>
    <r>
      <rPr>
        <b/>
        <sz val="10"/>
        <color theme="1"/>
        <rFont val="Arial Nova"/>
        <family val="2"/>
      </rPr>
      <t>ATLAS A.F.P.I.S.A.</t>
    </r>
    <r>
      <rPr>
        <sz val="10"/>
        <color theme="1"/>
        <rFont val="Arial Nova"/>
        <family val="2"/>
      </rPr>
      <t xml:space="preserve"> dispone de los valores aportados y los rendimientos del </t>
    </r>
    <r>
      <rPr>
        <b/>
        <sz val="10"/>
        <color theme="1"/>
        <rFont val="Arial Nova"/>
        <family val="2"/>
      </rPr>
      <t>Fondo Mutuo</t>
    </r>
    <r>
      <rPr>
        <sz val="10"/>
        <color theme="1"/>
        <rFont val="Arial Nova"/>
        <family val="2"/>
      </rPr>
      <t xml:space="preserve"> en la forma y condiciones establecidas en el Reglamento Interno, especialmente conforme a las normas establecidas en el Artículo 11° de la Diversificación de las Inversiones, pudiendo enajenarlas total o parcialmente y realizar inversiones que estime conveniente dentro de marco establecido en este Reglamento.</t>
    </r>
  </si>
  <si>
    <r>
      <t xml:space="preserve">ATLAS Administradora de Fondos Patrimoniales de Inversión S.A. (ATLAS A.F.P.I.S.A.), con domicilio en Avda. Mariscal López c/ Dr. Morra, edificio Mariscal Center, piso 6 de la Ciudad de Asunción, en adelante </t>
    </r>
    <r>
      <rPr>
        <b/>
        <sz val="10"/>
        <color theme="1"/>
        <rFont val="Arial Nova"/>
        <family val="2"/>
      </rPr>
      <t>ATLAS A.F.P.I.S.A.</t>
    </r>
    <r>
      <rPr>
        <sz val="10"/>
        <color theme="1"/>
        <rFont val="Arial Nova"/>
        <family val="2"/>
      </rPr>
      <t>, es una sociedad anónima constituida por Escritura Pública N° 26 de fecha 13 de abril de 2023 ante el escribano Edison Arnaldo Cáceres Ortigoza, autorizada a operar por la Superintendencia de Valores por Certificado de Registro N° 108 de fecha 29 de junio de 2023, cuyo objeto social exclusivo es la administración de fondos patrimoniales de inversión conforme a la Ley N° 5452/15 Que regula los Fondos Patrimoniales de Inversión”, y la Resolución de la CG N° 35/23, Acta de Directorio N° 020/2023 de fecha 9 de febrero de 2023 que “Aprueba el Reglamento General de Mercado de Valores, y sus eventuales modificaciones”.</t>
    </r>
  </si>
  <si>
    <t xml:space="preserve">2.2) 	Entidad encargada de la custodia   </t>
  </si>
  <si>
    <t>2.3) Aprobación del reglamento</t>
  </si>
  <si>
    <r>
      <t xml:space="preserve">El reglamento del </t>
    </r>
    <r>
      <rPr>
        <b/>
        <sz val="10"/>
        <color theme="1"/>
        <rFont val="Arial Nova"/>
        <family val="2"/>
      </rPr>
      <t>Fondo Mutuo</t>
    </r>
    <r>
      <rPr>
        <sz val="10"/>
        <color theme="1"/>
        <rFont val="Arial Nova"/>
        <family val="2"/>
      </rPr>
      <t xml:space="preserve"> fue aprobado por Resolución N° 24E/23 de fecha 30 de junio de 2023 y el Certificado de Registro N° 114 de la Superintendencia de Valores en fecha 30 de junio de 2023 y aprobada por Acta de Directorio N° 01/2023 de Atlas Administradora de Fondos Patrimoniales de Inversión S.A., de fecha 15 de junio de 2023 y sus modificaciones según Res. N° 24E/23 de fecha 30 de junio de 2023 por Acta de Directorio N° 07/2023 de fecha 30 de junio de 2023, Res. N° 0014/2024 de fecha 18 de abril de 2024 por Acta de Directorio N° 19/2024 de fecha 14 de febrero del 2024 y Res. N° 0042/2024 de fecha 03 de octubre de 2024 por Acta de Directorio N° 26/2024 de fecha 20 de junio de 2024.</t>
    </r>
  </si>
  <si>
    <r>
      <rPr>
        <b/>
        <sz val="10"/>
        <rFont val="Arial Nova"/>
        <family val="2"/>
      </rPr>
      <t>b. Operaciones de Reporto:</t>
    </r>
    <r>
      <rPr>
        <sz val="10"/>
        <rFont val="Arial Nova"/>
        <family val="2"/>
      </rPr>
      <t xml:space="preserve"> las operaciones de reporto son registradas a su costo de adquisición más las primas por diferencia de precios devengadas a cobrar. Las primas generadas por estas operaciones son registradas en resultados conforme se devengan.</t>
    </r>
  </si>
  <si>
    <r>
      <rPr>
        <b/>
        <sz val="10"/>
        <rFont val="Arial Nova"/>
        <family val="2"/>
      </rPr>
      <t>b. Egresos:</t>
    </r>
    <r>
      <rPr>
        <sz val="10"/>
        <rFont val="Arial Nova"/>
        <family val="2"/>
      </rPr>
      <t xml:space="preserve"> los gastos se reconocen en el estado de ingresos y egresos de acuerdo con el criterio de lo devengado, cuando ha surgido un decremento en los beneficios económicos futuros, relacionados con una disminución en los activos o un incremento en los pasivos. </t>
    </r>
  </si>
  <si>
    <t>.         Bancop Caja de Ahorro N° 0310153980</t>
  </si>
  <si>
    <t>.       Banco Rio S.A.E.C.A. - UH1650 - 7,00% - 04/01/2027</t>
  </si>
  <si>
    <t>.       Banco Continental S.A.E.C.A. - BI0262 - 5,75% -02/06/2028</t>
  </si>
  <si>
    <t>.       Banco Continental S.A.E.C.A. - AA8808 - 5,85% -19/01/2026</t>
  </si>
  <si>
    <t>.       Banco Continental S.A.E.C.A. - AA8809 - 5,85% -19/01/2026</t>
  </si>
  <si>
    <t>.       Banco Continental S.A.E.C.A. - AA8810 - 5,85% -19/01/2026</t>
  </si>
  <si>
    <t>.       Banco Continental S.A.E.C.A. - AA8811 - 5,85% -19/01/2026</t>
  </si>
  <si>
    <t>.     Resultados Acumulados</t>
  </si>
  <si>
    <t>.         Banco GNB Caja de Ahorro N°</t>
  </si>
  <si>
    <t>.         Banco Atlas Cta. Cte. N° 1437854 Reclasificado</t>
  </si>
  <si>
    <t>.         Liquidez (USD)</t>
  </si>
  <si>
    <t>1002001007002000000</t>
  </si>
  <si>
    <t>1002001007011000000</t>
  </si>
  <si>
    <t>1002001007027000000</t>
  </si>
  <si>
    <t>1002001007028000000</t>
  </si>
  <si>
    <t>1002001007029000000</t>
  </si>
  <si>
    <t>Ajuste</t>
  </si>
  <si>
    <t>Saldo Final</t>
  </si>
  <si>
    <t>Disminución de Acreedores por Operaciones</t>
  </si>
  <si>
    <t>Pago de Comisiones por Administración</t>
  </si>
  <si>
    <r>
      <t xml:space="preserve">Títulos desmaterializados: son custodiados por la </t>
    </r>
    <r>
      <rPr>
        <b/>
        <sz val="10"/>
        <color theme="1"/>
        <rFont val="Arial Nova"/>
        <family val="2"/>
      </rPr>
      <t>Bolsa de Valores y Productos de Asunción S.A.</t>
    </r>
    <r>
      <rPr>
        <sz val="10"/>
        <color theme="1"/>
        <rFont val="Arial Nova"/>
        <family val="2"/>
      </rPr>
      <t xml:space="preserve"> ("BVPASA") bajo la cuenta corriente creada en dicha entidad y en el </t>
    </r>
    <r>
      <rPr>
        <b/>
        <sz val="10"/>
        <color theme="1"/>
        <rFont val="Arial Nova"/>
        <family val="2"/>
      </rPr>
      <t xml:space="preserve">Banco Central del Paraguay </t>
    </r>
    <r>
      <rPr>
        <sz val="10"/>
        <color theme="1"/>
        <rFont val="Arial Nova"/>
        <family val="2"/>
      </rPr>
      <t>para los bonos soberanos y letras de regulación monetaria, que es la depositaria electrónica de Valores de la República del Paraguay.</t>
    </r>
  </si>
  <si>
    <r>
      <t xml:space="preserve">Títulos Físicos: son custodiados por </t>
    </r>
    <r>
      <rPr>
        <b/>
        <sz val="10"/>
        <color theme="1"/>
        <rFont val="Arial Nova"/>
        <family val="2"/>
      </rPr>
      <t xml:space="preserve">Banco Atlas S.A. </t>
    </r>
    <r>
      <rPr>
        <sz val="10"/>
        <color theme="1"/>
        <rFont val="Arial Nova"/>
        <family val="2"/>
      </rPr>
      <t>y</t>
    </r>
    <r>
      <rPr>
        <b/>
        <sz val="10"/>
        <color theme="1"/>
        <rFont val="Arial Nova"/>
        <family val="2"/>
      </rPr>
      <t xml:space="preserve"> Atlas Casa de Bolsa S.A.</t>
    </r>
    <r>
      <rPr>
        <sz val="10"/>
        <color theme="1"/>
        <rFont val="Arial Nova"/>
        <family val="2"/>
      </rPr>
      <t xml:space="preserve">, de acuerdo con los procedimientos de seguridad y control de las mencionadas entidades. </t>
    </r>
  </si>
  <si>
    <t>Los estados financieros han sido preparados de acuerdo con Normas de Información Financiera (NIF) emitidas por el Consejo de Contadores Públicos del Paraguay y con las normas contables, criterios de valuación y normas de presentación establecidas por la Superintendencia de Valores del Banco Central del Paraguay (anterior Comisión Nacional de Valores), aplicables a los Fondos Mutuos.</t>
  </si>
  <si>
    <t>Bancop Caja de Ahorro N° 0310153980</t>
  </si>
  <si>
    <t>Ingresos por Venta - Certificado Depósito de Ahorro</t>
  </si>
  <si>
    <t>Intereses Ganados - Operaciones de Reporto</t>
  </si>
  <si>
    <t>.       Banco Continental S.A.E.C.A. - AA 7082 - 5,75% - 11/8/2025</t>
  </si>
  <si>
    <t>.       Banco Continental S.A.E.C.A. - AA 8972 - 5,85% - 19/1/2026</t>
  </si>
  <si>
    <t>.       Banco Continental S.A.E.C.A. - AA 7217 - 5,45% - 21/1/2026</t>
  </si>
  <si>
    <t>Balance desde 1/1/2024 al 30/6/2024</t>
  </si>
  <si>
    <t>1002001007071000000</t>
  </si>
  <si>
    <t>1002001007089000000</t>
  </si>
  <si>
    <t>.       Intereses Cobrados - Caja de Ahorro</t>
  </si>
  <si>
    <t>.     Primas</t>
  </si>
  <si>
    <t>4001001004000000000</t>
  </si>
  <si>
    <t>.       Primas Ganadas Pase</t>
  </si>
  <si>
    <t>4001001004000000001</t>
  </si>
  <si>
    <t>Check</t>
  </si>
  <si>
    <t>BANCO PARA LA COMERCIALIZACIÓN Y LA PRODUCCIÓN SA</t>
  </si>
  <si>
    <t>SOLAR BANCO SAE</t>
  </si>
  <si>
    <t>BANCO CONTINENTAL SA EMISORA DE CAPITAL ABIERTO</t>
  </si>
  <si>
    <t>ZETA BANCO SOCIEDAD ANONIMA EMISORA DE CAPITAL ABIERTO</t>
  </si>
  <si>
    <t>SUDAMERIS BANK SAECA</t>
  </si>
  <si>
    <t>BANCO FAMILIAR SAECA</t>
  </si>
  <si>
    <t>BANCO GNB PARAGUAY SOCIEDAD ANONIMA EMISORA DE CAPITAL ABIERTO</t>
  </si>
  <si>
    <t>Ingresos por Venta - Bonos Financieros</t>
  </si>
  <si>
    <t>Estado</t>
  </si>
  <si>
    <t>Activa</t>
  </si>
  <si>
    <t>Etiquetas de fila</t>
  </si>
  <si>
    <t>Suma de Monto Nominal a la fecha</t>
  </si>
  <si>
    <t>Suma de Título valorizado</t>
  </si>
  <si>
    <t>Suma de Sobreprecio a la fecha</t>
  </si>
  <si>
    <t>Dólares</t>
  </si>
  <si>
    <t>PYBRO01F8301</t>
  </si>
  <si>
    <t>PYSUD06F6721</t>
  </si>
  <si>
    <t>BB1075</t>
  </si>
  <si>
    <t>BB1076</t>
  </si>
  <si>
    <t>BB1077</t>
  </si>
  <si>
    <t>GD0045</t>
  </si>
  <si>
    <t>GD0043</t>
  </si>
  <si>
    <t>GD0042</t>
  </si>
  <si>
    <t>GD0023</t>
  </si>
  <si>
    <t>GD0024</t>
  </si>
  <si>
    <t>GD0025</t>
  </si>
  <si>
    <t>GD0026</t>
  </si>
  <si>
    <t>GD0027</t>
  </si>
  <si>
    <t>GD0029</t>
  </si>
  <si>
    <t>AA2633</t>
  </si>
  <si>
    <t>AA2634</t>
  </si>
  <si>
    <t>AA2635</t>
  </si>
  <si>
    <t>AA2636</t>
  </si>
  <si>
    <t>AA2637</t>
  </si>
  <si>
    <t>EA4937</t>
  </si>
  <si>
    <t>EA5014</t>
  </si>
  <si>
    <t>EA5143</t>
  </si>
  <si>
    <t>EA5289</t>
  </si>
  <si>
    <t>FA4542</t>
  </si>
  <si>
    <t>FA4543</t>
  </si>
  <si>
    <t>FA4544</t>
  </si>
  <si>
    <t>FA4545</t>
  </si>
  <si>
    <t>FA4552</t>
  </si>
  <si>
    <t>FA4553</t>
  </si>
  <si>
    <t>BI0261</t>
  </si>
  <si>
    <t>BQ0767</t>
  </si>
  <si>
    <t>FA3581</t>
  </si>
  <si>
    <t>FA3582</t>
  </si>
  <si>
    <t>AA8196</t>
  </si>
  <si>
    <t>AA8198</t>
  </si>
  <si>
    <t>AA8199</t>
  </si>
  <si>
    <t>AA8200</t>
  </si>
  <si>
    <t>BB0866</t>
  </si>
  <si>
    <t>BB0867</t>
  </si>
  <si>
    <t>BB0868</t>
  </si>
  <si>
    <t>BB0869</t>
  </si>
  <si>
    <t>BB0870</t>
  </si>
  <si>
    <t>BB0871</t>
  </si>
  <si>
    <t>UH1650</t>
  </si>
  <si>
    <t>BI0262</t>
  </si>
  <si>
    <t>AA8808</t>
  </si>
  <si>
    <t>AA8809</t>
  </si>
  <si>
    <t>AA8810</t>
  </si>
  <si>
    <t>AA8811</t>
  </si>
  <si>
    <t>AA8792</t>
  </si>
  <si>
    <t>AA7217</t>
  </si>
  <si>
    <t>Diferencial Pasivo</t>
  </si>
  <si>
    <t>Valor Contable Activo</t>
  </si>
  <si>
    <t>Valor Contable Neto</t>
  </si>
  <si>
    <t>Diferencial Pasivo por Inversiones</t>
  </si>
  <si>
    <t>.       Banco Rio S.A.E.C.A. - PYBRO01F9085 - 6,50% - 28/11/2029</t>
  </si>
  <si>
    <t>.       Banco Río S.A.E.C.A. - PYBRO02F8425 - 6,30% - 13/08/2026</t>
  </si>
  <si>
    <t>.       Banco Continental S.A.E.C.A. - AA9396 - 5,95% - 18/01/2027</t>
  </si>
  <si>
    <t>.       Banco Continental S.A.E.C.A. - AA9397 - 5,95% - 18/01/2027</t>
  </si>
  <si>
    <t>.       Banco Continental S.A.E.C.A. - AA9398 - 5,95% - 18/01/2027</t>
  </si>
  <si>
    <t>.       Banco Continental S.A.E.C.A. - AA9399 - 5,95% - 18/01/2027</t>
  </si>
  <si>
    <t>.       Banco Continental S.A.E.C.A. - AA9400 - 5,95% - 18/01/2027</t>
  </si>
  <si>
    <t>.       Banco Continental S.A.E.C.A. - AA9383 - 5,95% - 18/01/2027</t>
  </si>
  <si>
    <t>.       Banco Continental S.A.E.C.A. - AA9384 - 5,95% - 18/01/2027</t>
  </si>
  <si>
    <t>.       Banco Continental S.A.E.C.A. - AA9385 - 5,95% - 18/01/2027</t>
  </si>
  <si>
    <t>.       Banco Continental S.A.E.C.A. - AA9386 - 5,95% - 18/01/2027</t>
  </si>
  <si>
    <t>.       Banco Continental S.A.E.C.A. - AA9387 - 5,95% - 18/01/2027</t>
  </si>
  <si>
    <t>.       Banco Continental S.A.E.C.A. - AA9388 - 5,95% - 18/01/2027</t>
  </si>
  <si>
    <t>.       Banco Continental S.A.E.C.A. - AA9389 - 5,95% - 18/01/2027</t>
  </si>
  <si>
    <t>.       Banco Continental S.A.E.C.A. - AA9390 - 5,95% - 18/01/2027</t>
  </si>
  <si>
    <t>.       Banco Continental S.A.E.C.A. - AA9391 - 5,95% - 18/01/2027</t>
  </si>
  <si>
    <t>.       Banco Continental S.A.E.C.A. - AA9392 - 5,95% - 18/01/2027</t>
  </si>
  <si>
    <t>.       Banco Continental S.A.E.C.A. - AA9471 - 6,15% - 25/01/2027</t>
  </si>
  <si>
    <t>.       Banco Continental S.A.E.C.A. - AA9472 - 6,15% - 25/01/2027</t>
  </si>
  <si>
    <t>.       Banco Continental S.A.E.C.A. - AA9473 - 6,15% - 25/01/2027</t>
  </si>
  <si>
    <t>.       Banco Continental S.A.E.C.A. - AA9474 - 6,15% - 25/01/2027</t>
  </si>
  <si>
    <t>.       Banco Continental S.A.E.C.A. - AA9475 - 6,15% - 25/01/2027</t>
  </si>
  <si>
    <t>.       Banco Continental S.A.E.C.A. - AA9476 - 6,15% - 25/01/2027</t>
  </si>
  <si>
    <t>.       Banco Continental S.A.E.C.A. - AA9477 - 6,15% - 25/01/2027</t>
  </si>
  <si>
    <t>.       Banco Continental S.A.E.C.A. - AA9478 - 6,15% - 25/01/2027</t>
  </si>
  <si>
    <t>.       Banco Continental S.A.E.C.A. - AA9479 - 6,15% - 25/01/2027</t>
  </si>
  <si>
    <t>.       Banco Continental S.A.E.C.A. - AA9480 - 6,15% - 25/01/2027</t>
  </si>
  <si>
    <t>.       Banco Continental S.A.E.C.A. - AA9481 - 6,15% - 25/01/2027</t>
  </si>
  <si>
    <t>.       Banco Continental S.A.E.C.A. - AA9482 - 6,15% - 25/01/2027</t>
  </si>
  <si>
    <t>.       Banco Continental S.A.E.C.A. - AA9483 - 6,15% - 25/01/2027</t>
  </si>
  <si>
    <t>.       Banco Continental S.A.E.C.A. - AA9484 - 6,15% - 25/01/2027</t>
  </si>
  <si>
    <t>.       Banco Continental S.A.E.C.A. - AA9485 - 6,15% - 25/01/2027</t>
  </si>
  <si>
    <t>.       Banco Continental S.A.E.C.A. - AA9486 - 6,15% - 25/01/2027</t>
  </si>
  <si>
    <t>.       Banco Continental S.A.E.C.A. - AA9487 - 6,15% - 25/01/2027</t>
  </si>
  <si>
    <t>.       Banco Continental S.A.E.C.A. - AA9488 - 6,15% - 25/01/2027</t>
  </si>
  <si>
    <t>.       Banco Continental S.A.E.C.A. - AA9489 - 6,15% - 25/01/2027</t>
  </si>
  <si>
    <t>.       Banco Continental S.A.E.C.A. - AA9490 - 6,15% - 25/01/2027</t>
  </si>
  <si>
    <t>.       Banco Continental S.A.E.C.A. - AA0301 - 6,15% - 26/01/2027</t>
  </si>
  <si>
    <t>.       Banco Continental S.A.E.C.A. - AA0302 - 6,15% - 26/01/2027</t>
  </si>
  <si>
    <t>.       Banco Continental S.A.E.C.A. - AA0303 - 6,15% - 26/01/2027</t>
  </si>
  <si>
    <t>.       Banco Continental S.A.E.C.A. - AA0304 - 6,15% - 26/01/2027</t>
  </si>
  <si>
    <t>.       Banco Continental S.A.E.C.A. - AA0305 - 6,15% - 26/01/2027</t>
  </si>
  <si>
    <t>.       Banco Continental S.A.E.C.A. - UH2154 - 22/07/2026</t>
  </si>
  <si>
    <t>.       Banco Continental S.A.E.C.A. - AA9069 - 6,30% - 09/11/2026</t>
  </si>
  <si>
    <t>.       Banco Continental S.A.E.C.A. - AA9070 - 6,30% - 09/11/2026</t>
  </si>
  <si>
    <t>.       Banco Continental S.A.E.C.A. - AA9071 - 6,30% - 09/11/2026</t>
  </si>
  <si>
    <t>.       Banco Continental S.A.E.C.A. - AA9025 - 6,30% - 09/11/2026</t>
  </si>
  <si>
    <t>.       Banco Continental S.A.E.C.A. - AA9026 - 6,30% - 09/11/2026</t>
  </si>
  <si>
    <t>.       Banco Continental S.A.E.C.A. - AA9027 - 6,30% - 09/11/2026</t>
  </si>
  <si>
    <t>.       Banco Continental S.A.E.C.A. - AA9028 - 6,30% - 09/11/2026</t>
  </si>
  <si>
    <t>.       Banco Continental S.A.E.C.A. - AA9029 - 6,30% - 09/11/2026</t>
  </si>
  <si>
    <t>.       Rentas a cobrar Certificado Deposito de Ahorro</t>
  </si>
  <si>
    <t>PYBRO02F8425</t>
  </si>
  <si>
    <t>PYBRO01F9085</t>
  </si>
  <si>
    <t>AA9396</t>
  </si>
  <si>
    <t>AA9397</t>
  </si>
  <si>
    <t>AA9398</t>
  </si>
  <si>
    <t>AA9399</t>
  </si>
  <si>
    <t>AA9400</t>
  </si>
  <si>
    <t>AA9383</t>
  </si>
  <si>
    <t>AA9384</t>
  </si>
  <si>
    <t>AA9385</t>
  </si>
  <si>
    <t>AA9386</t>
  </si>
  <si>
    <t>AA9387</t>
  </si>
  <si>
    <t>AA9388</t>
  </si>
  <si>
    <t>AA9389</t>
  </si>
  <si>
    <t>AA9390</t>
  </si>
  <si>
    <t>AA9391</t>
  </si>
  <si>
    <t>AA9392</t>
  </si>
  <si>
    <t>AA9472</t>
  </si>
  <si>
    <t>AA9473</t>
  </si>
  <si>
    <t>AA9474</t>
  </si>
  <si>
    <t>AA9475</t>
  </si>
  <si>
    <t>AA9471</t>
  </si>
  <si>
    <t>AA9476</t>
  </si>
  <si>
    <t>AA9477</t>
  </si>
  <si>
    <t>AA9478</t>
  </si>
  <si>
    <t>AA9479</t>
  </si>
  <si>
    <t>AA9481</t>
  </si>
  <si>
    <t>AA9482</t>
  </si>
  <si>
    <t>AA9483</t>
  </si>
  <si>
    <t>AA9484</t>
  </si>
  <si>
    <t>AA9485</t>
  </si>
  <si>
    <t>AA9486</t>
  </si>
  <si>
    <t>AA9480</t>
  </si>
  <si>
    <t>AA9487</t>
  </si>
  <si>
    <t>AA9488</t>
  </si>
  <si>
    <t>AA9489</t>
  </si>
  <si>
    <t>AA9490</t>
  </si>
  <si>
    <t>CA0301</t>
  </si>
  <si>
    <t>CA0302</t>
  </si>
  <si>
    <t>CA0303</t>
  </si>
  <si>
    <t>CA0304</t>
  </si>
  <si>
    <t>CA0305</t>
  </si>
  <si>
    <t>UH2154</t>
  </si>
  <si>
    <t>AA9069</t>
  </si>
  <si>
    <t>AA9070</t>
  </si>
  <si>
    <t>AA9071</t>
  </si>
  <si>
    <t>AA9025</t>
  </si>
  <si>
    <t>AA9026</t>
  </si>
  <si>
    <t>AA9027</t>
  </si>
  <si>
    <t>AA9028</t>
  </si>
  <si>
    <t>AA9029</t>
  </si>
  <si>
    <t>Diferencial +</t>
  </si>
  <si>
    <t>Diferencial -</t>
  </si>
  <si>
    <r>
      <t xml:space="preserve">Los estados financieros se expresan en dólares americanos y han sido preparados sobre la base de los costos históricos; y no reconocen en forma integral los efectos de la inflación en la situación patrimonial y financiera del </t>
    </r>
    <r>
      <rPr>
        <b/>
        <sz val="10"/>
        <color theme="1"/>
        <rFont val="Arial Nova"/>
        <family val="2"/>
      </rPr>
      <t>Fondo Mutuo,</t>
    </r>
    <r>
      <rPr>
        <sz val="10"/>
        <color theme="1"/>
        <rFont val="Arial Nova"/>
        <family val="2"/>
      </rPr>
      <t xml:space="preserve">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del </t>
    </r>
    <r>
      <rPr>
        <b/>
        <sz val="10"/>
        <color theme="1"/>
        <rFont val="Arial Nova"/>
        <family val="2"/>
      </rPr>
      <t>Fondo Mutuo</t>
    </r>
    <r>
      <rPr>
        <sz val="10"/>
        <color theme="1"/>
        <rFont val="Arial Nova"/>
        <family val="2"/>
      </rPr>
      <t xml:space="preserve"> al 31 de diciembre de 2025 y 2024.</t>
    </r>
  </si>
  <si>
    <t xml:space="preserve">Según el índice general de precios del consumidor publicado por el Banco Central del Paraguay, la inflación al 31 de diciembre de 2025 y 2024 fue de 3,1% y 3,8%, respectivamente. </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</si>
  <si>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al 31 de diciembre de 2025. Los resultados reales futuros pueden diferir de las estimaciones y evaluaciones realizadas a la fecha de preparación de los Estados Financieros.</t>
  </si>
  <si>
    <r>
      <t xml:space="preserve">Durante el ejercicio no se han registrados transacciones en moneda diferente a la moneda del </t>
    </r>
    <r>
      <rPr>
        <b/>
        <sz val="10"/>
        <color theme="1"/>
        <rFont val="Arial Nova"/>
        <family val="2"/>
      </rPr>
      <t>Fondo Mutuo</t>
    </r>
    <r>
      <rPr>
        <sz val="10"/>
        <color theme="1"/>
        <rFont val="Arial Nova"/>
        <family val="2"/>
      </rPr>
      <t>. Así mismo, al 31 de diciembre de 2025 y 2024 no existen saldos de activos y pasivos en moneda distintos al Dólar Americano.</t>
    </r>
  </si>
  <si>
    <t>A continuación, la información estadística mensual de la posición del Fondo Mutuo durante el ejercicio finalizado al 31 de diciembre de 2025:</t>
  </si>
  <si>
    <t>Al 31 de diciembre de 2025 y 2024, se compone de la siguiente manera:</t>
  </si>
  <si>
    <t>A continuación, se expone la composición de las inversiones en instrumentos de renta fija al 31 de diciembre de 2025:</t>
  </si>
  <si>
    <t>Al 31 de diciembre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</si>
  <si>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DÍA DÓLARES AMERICANOS al 31 de diciembre de 2025.</t>
  </si>
  <si>
    <t>TOTAL ACTIVO NETO
AL 31/12/2025</t>
  </si>
  <si>
    <t>.       Banco Continental S.A.E.C.A. - AJ2193 - 5,30% - 16/06/2026</t>
  </si>
  <si>
    <t>.       Deudores por operaciones a liquidar</t>
  </si>
  <si>
    <t>TOTALES al 31/12/2024</t>
  </si>
  <si>
    <t>TOTALES al 31/12/2025</t>
  </si>
  <si>
    <t>Depositos de clientes a suscribir</t>
  </si>
  <si>
    <t>DISPONIBILIDADES</t>
  </si>
  <si>
    <t>FINANCIERA FIC SOCIEDAD ANONIMA EMISORA DE CAPITAL ABIERTO</t>
  </si>
  <si>
    <t>TU FINANCIERA S.A.E.C.A.</t>
  </si>
  <si>
    <t>BLADEX</t>
  </si>
  <si>
    <t>AJ2193</t>
  </si>
  <si>
    <t>Activo</t>
  </si>
  <si>
    <t>Pasivo</t>
  </si>
  <si>
    <t>Intereses Cobrados Caja de Ahorro</t>
  </si>
  <si>
    <t>4.3 ) Créditos</t>
  </si>
  <si>
    <t>Cuentas a Cobrar - Atlas C.B. S.A.</t>
  </si>
  <si>
    <t>Intereses a Cobrar - Caja de Ahorro</t>
  </si>
  <si>
    <t>4.4 ) Acreedores por Operaciones</t>
  </si>
  <si>
    <t>4.5 ) Comisiones a pagar a la Administradora</t>
  </si>
  <si>
    <t>4.6) Ingresos</t>
  </si>
  <si>
    <t>4.7) Egresos</t>
  </si>
  <si>
    <t>Notas 3.8 y  4.7</t>
  </si>
  <si>
    <t>Nota 4.7</t>
  </si>
  <si>
    <t>César Eduardo Coll Rodríguez</t>
  </si>
  <si>
    <t>Estados Financieros correspondientes al ejercicio finalizado  al 31 de diciembre de 2025</t>
  </si>
  <si>
    <t xml:space="preserve"> AL 31 DE DICIEMBRE DE 2025</t>
  </si>
  <si>
    <t>CORRESPONDIENTE AL EJERCICIO FINALIZADO EL 31 DE DICIEMBRE DE 2025</t>
  </si>
  <si>
    <t xml:space="preserve">presentado en forma comparativa con el ejercicio anterior </t>
  </si>
  <si>
    <t>PRESENTADO EN FORMA COMPARATIVA CON EL EJERCICIO ANTERIOR</t>
  </si>
  <si>
    <t>Al 31 de Diciembre de 2025, no existen situaciones contingentes, ni reclamos que esté en conocimiento de la Sociedad Administradora.</t>
  </si>
  <si>
    <t xml:space="preserve">POR EL EJERCICIO FINALIZADO EL EL 31 DE DICIEMBRE DE 2025 PRESENTADO EN FORMA COMPARATIVA CON EL EJERCICIO ANTERIOR </t>
  </si>
  <si>
    <t>Ana Lía Simancas</t>
  </si>
  <si>
    <t>Socia</t>
  </si>
  <si>
    <t>Deloitte Paraguay SRL</t>
  </si>
  <si>
    <t>Registro CNV N° AE 021</t>
  </si>
  <si>
    <t>La firma del Auditor Externo Independiente es solo a los efectos de indentificación de la presente información con el Informe de los auditores independientes de fecha 26 de marzo de 2026</t>
  </si>
  <si>
    <t>El importe correspondiente a la comisión por administración, registrado durante el ejercicio comprendido desde el 01 de enero hasta el 31 de diciembre de 2025 y 2024, constituye el gasto asumido por el Fondo Mutuo, en concepto de los servicios prestados por la Administradora y es de hasta el 3,3 % anual (IVA incluido) calculado en forma diaria sobre el valor del patrimonio neto del Fondo Mutuo del día (luego de debitadas las cargas de las operaciones del día).</t>
  </si>
  <si>
    <t>A continuación, se exponen los principales ingresos por el ejercicio finalizado al 31 de diciembre de 2025 y 2024:</t>
  </si>
  <si>
    <t>A continuación, se exponen los principales egresos por el ejercicio finalizado al 31 de diciembre de 2025 y 2024:</t>
  </si>
  <si>
    <t>Los presentes estados financieros abarcan el ejercicio comprendido desde el 1 de enero hasta el 31 de diciembre de 2025 con cifras comparativas por el ejercicio comprendido desde el 01 de enero hasta el 31 de diciembre de 2024.</t>
  </si>
  <si>
    <t>Síndico</t>
  </si>
  <si>
    <t xml:space="preserve">PRESENTADO EN FORMA COMPARATIVA CON EL EJERCICIO ANTERIOR </t>
  </si>
  <si>
    <r>
      <rPr>
        <b/>
        <sz val="10"/>
        <color theme="1"/>
        <rFont val="Arial Nova"/>
        <family val="2"/>
      </rPr>
      <t>El FONDO MUTUO DÍA DÓLARES AMERICANOS</t>
    </r>
    <r>
      <rPr>
        <sz val="10"/>
        <color theme="1"/>
        <rFont val="Arial Nova"/>
        <family val="2"/>
      </rPr>
      <t xml:space="preserve">  (el "Fondo Mutuo") es un fondo administrado por Atlas Administradora de Fondos Patrimoniales de Inversión S.A. </t>
    </r>
    <r>
      <rPr>
        <b/>
        <sz val="10"/>
        <color theme="1"/>
        <rFont val="Arial Nova"/>
        <family val="2"/>
      </rPr>
      <t>(“ATLAS A.F.P.I.S.A” o la “Administradora”)</t>
    </r>
    <r>
      <rPr>
        <sz val="10"/>
        <color theme="1"/>
        <rFont val="Arial Nova"/>
        <family val="2"/>
      </rPr>
      <t xml:space="preserve">. </t>
    </r>
    <r>
      <rPr>
        <b/>
        <sz val="10"/>
        <color theme="1"/>
        <rFont val="Arial Nova"/>
        <family val="2"/>
      </rPr>
      <t>El Fondo Mutuo</t>
    </r>
    <r>
      <rPr>
        <sz val="10"/>
        <color theme="1"/>
        <rFont val="Arial Nova"/>
        <family val="2"/>
      </rPr>
      <t xml:space="preserve"> es un instrumento de inversión, que se caracteriza por reunir los aportes de distintas personas, físicas o jurídicas, denominados </t>
    </r>
    <r>
      <rPr>
        <b/>
        <sz val="10"/>
        <color theme="1"/>
        <rFont val="Arial Nova"/>
        <family val="2"/>
      </rPr>
      <t>Partícipes</t>
    </r>
    <r>
      <rPr>
        <sz val="10"/>
        <color theme="1"/>
        <rFont val="Arial Nova"/>
        <family val="2"/>
      </rPr>
      <t>, con el objetivo de invertir tales aportes en instrumentos financieros de oferta pública. Tanto</t>
    </r>
    <r>
      <rPr>
        <b/>
        <sz val="10"/>
        <color theme="1"/>
        <rFont val="Arial Nova"/>
        <family val="2"/>
      </rPr>
      <t xml:space="preserve"> ATLAS Administradora de Fondos Patrimoniales de Inversión S.A</t>
    </r>
    <r>
      <rPr>
        <sz val="10"/>
        <color theme="1"/>
        <rFont val="Arial Nova"/>
        <family val="2"/>
      </rPr>
      <t>. como el</t>
    </r>
    <r>
      <rPr>
        <b/>
        <sz val="10"/>
        <color theme="1"/>
        <rFont val="Arial Nova"/>
        <family val="2"/>
      </rPr>
      <t xml:space="preserve"> Fondo Mutuo Día Dólares Americanos</t>
    </r>
    <r>
      <rPr>
        <sz val="10"/>
        <color theme="1"/>
        <rFont val="Arial Nova"/>
        <family val="2"/>
      </rPr>
      <t xml:space="preserve"> se rigen por la Ley N° 5.452 “Que regula los Fondos Patrimoniales de Inversión” y por la Resolución CG Nro. 35/23 Acta N° 020/2023 de fecha 9 de febrero de 2023 que “Aprueba el Reglamento General de Mercado de Valores”, y otras que la Superintendencia de Valores pudiera emitir en el futuro y que se establezcan en el reglamento interno, cuyas características podrán ser modificadas, con la previa autorización de la Superintendencia de Valores. Los aportes o cuotas son administrados por </t>
    </r>
    <r>
      <rPr>
        <b/>
        <sz val="10"/>
        <color theme="1"/>
        <rFont val="Arial Nova"/>
        <family val="2"/>
      </rPr>
      <t xml:space="preserve">ATLAS Administradora de Fondos Patrimoniales S.A. (ATLAS A.F.P.I.S.A.), </t>
    </r>
    <r>
      <rPr>
        <sz val="10"/>
        <color theme="1"/>
        <rFont val="Arial Nova"/>
        <family val="2"/>
      </rPr>
      <t xml:space="preserve">por cuenta y orden de los </t>
    </r>
    <r>
      <rPr>
        <b/>
        <sz val="10"/>
        <color theme="1"/>
        <rFont val="Arial Nova"/>
        <family val="2"/>
      </rPr>
      <t>Partícipes.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</si>
</sst>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 _€_-;\-* #,##0\ _€_-;_-* &quot;-&quot;\ _€_-;_-@_-"/>
    <numFmt numFmtId="178" formatCode="_-* #,##0.00\ _p_t_a_-;\-* #,##0.00\ _p_t_a_-;_-* &quot;-&quot;??\ _p_t_a_-;_-@_-"/>
    <numFmt numFmtId="179" formatCode="_(* #,##0.0000_);_(* \(#,##0.0000\);_(* &quot;-&quot;_);_(@_)"/>
    <numFmt numFmtId="180" formatCode="_-* #,##0.0000_-;\-* #,##0.0000_-;_-* &quot;-&quot;??_-;_-@_-"/>
    <numFmt numFmtId="181" formatCode="_-* #,##0.0000\ _€_-;\-* #,##0.0000\ _€_-;_-* &quot;-&quot;????\ _€_-;_-@_-"/>
    <numFmt numFmtId="182" formatCode="_(* #,##0.000000_);_(* \(#,##0.000000\);_(* &quot;-&quot;_);_(@_)"/>
    <numFmt numFmtId="183" formatCode="#,##0.00_ ;\-#,##0.00\ "/>
    <numFmt numFmtId="184" formatCode="#,##0.00_ ;[Red]\-#,##0.00\ "/>
    <numFmt numFmtId="185" formatCode="_(* #,##0_);_(* \(#,##0\);_(* \-??_);_(@_)"/>
    <numFmt numFmtId="186" formatCode="#,##0.000000_ ;[Red]\-#,##0.000000\ "/>
    <numFmt numFmtId="187" formatCode="_ * #,##0.000000_ ;_ * \-#,##0.000000_ ;_ * &quot;-&quot;_ ;_ @_ "/>
  </numFmts>
  <fonts count="10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0"/>
      <name val="Trebuchet MS"/>
      <family val="2"/>
    </font>
    <font>
      <sz val="10"/>
      <color theme="0"/>
      <name val="Trebuchet MS"/>
      <family val="2"/>
    </font>
    <font>
      <b/>
      <sz val="10"/>
      <color theme="0"/>
      <name val="Trebuchet MS"/>
      <family val="2"/>
    </font>
    <font>
      <sz val="11"/>
      <name val="Trebuchet MS"/>
      <family val="2"/>
    </font>
    <font>
      <sz val="13"/>
      <name val="Trebuchet MS"/>
      <family val="2"/>
    </font>
    <font>
      <b/>
      <sz val="12"/>
      <name val="Trebuchet MS"/>
      <family val="2"/>
    </font>
    <font>
      <sz val="12"/>
      <name val="Trebuchet MS"/>
      <family val="2"/>
    </font>
    <font>
      <u/>
      <sz val="11"/>
      <name val="Trebuchet MS"/>
      <family val="2"/>
    </font>
    <font>
      <b/>
      <sz val="13"/>
      <name val="Trebuchet MS"/>
      <family val="2"/>
    </font>
    <font>
      <sz val="10"/>
      <name val="Trebuchet MS"/>
      <family val="2"/>
    </font>
    <font>
      <sz val="11"/>
      <color theme="1"/>
      <name val="Trebuchet MS"/>
      <family val="2"/>
    </font>
    <font>
      <b/>
      <sz val="20"/>
      <color theme="1"/>
      <name val="Trebuchet MS"/>
      <family val="2"/>
    </font>
    <font>
      <sz val="11"/>
      <color theme="1"/>
      <name val="Arial Nova"/>
      <family val="2"/>
    </font>
    <font>
      <b/>
      <sz val="14"/>
      <color theme="1"/>
      <name val="Arial Nova"/>
      <family val="2"/>
    </font>
    <font>
      <sz val="11"/>
      <color rgb="FFC00000"/>
      <name val="Arial Nova"/>
      <family val="2"/>
    </font>
    <font>
      <b/>
      <u/>
      <sz val="11"/>
      <color rgb="FFC00000"/>
      <name val="Arial Nova"/>
      <family val="2"/>
    </font>
    <font>
      <b/>
      <u/>
      <sz val="12"/>
      <color rgb="FFC00000"/>
      <name val="Arial Nova"/>
      <family val="2"/>
    </font>
    <font>
      <sz val="11"/>
      <name val="Arial Nova"/>
      <family val="2"/>
    </font>
    <font>
      <b/>
      <sz val="12"/>
      <color rgb="FFC00000"/>
      <name val="Arial Nova"/>
      <family val="2"/>
    </font>
    <font>
      <sz val="12"/>
      <color rgb="FFC00000"/>
      <name val="Arial Nova"/>
      <family val="2"/>
    </font>
    <font>
      <u/>
      <sz val="11"/>
      <color rgb="FFC00000"/>
      <name val="Arial Nova"/>
      <family val="2"/>
    </font>
    <font>
      <sz val="13"/>
      <color rgb="FFC00000"/>
      <name val="Arial Nova"/>
      <family val="2"/>
    </font>
    <font>
      <sz val="13"/>
      <name val="Arial Nova"/>
      <family val="2"/>
    </font>
    <font>
      <b/>
      <sz val="12"/>
      <name val="Arial Nova"/>
      <family val="2"/>
    </font>
    <font>
      <sz val="12"/>
      <name val="Arial Nova"/>
      <family val="2"/>
    </font>
    <font>
      <u/>
      <sz val="11"/>
      <name val="Arial Nova"/>
      <family val="2"/>
    </font>
    <font>
      <sz val="9"/>
      <color theme="1"/>
      <name val="Arial Nova"/>
      <family val="2"/>
    </font>
    <font>
      <b/>
      <sz val="9"/>
      <color theme="1"/>
      <name val="Arial Nova"/>
      <family val="2"/>
    </font>
    <font>
      <b/>
      <i/>
      <sz val="9"/>
      <color theme="1"/>
      <name val="Arial Nova"/>
      <family val="2"/>
    </font>
    <font>
      <u/>
      <sz val="9"/>
      <color theme="10"/>
      <name val="Arial Nova"/>
      <family val="2"/>
    </font>
    <font>
      <b/>
      <sz val="10"/>
      <name val="Arial Nova"/>
      <family val="2"/>
    </font>
    <font>
      <b/>
      <sz val="10"/>
      <color theme="1"/>
      <name val="Arial Nova"/>
      <family val="2"/>
    </font>
    <font>
      <sz val="10"/>
      <color theme="1"/>
      <name val="Arial Nova"/>
      <family val="2"/>
    </font>
    <font>
      <b/>
      <sz val="10"/>
      <color theme="0"/>
      <name val="Arial Nova"/>
      <family val="2"/>
    </font>
    <font>
      <sz val="10"/>
      <name val="Arial Nova"/>
      <family val="2"/>
    </font>
    <font>
      <sz val="10"/>
      <color rgb="FFFF0000"/>
      <name val="Arial Nova"/>
      <family val="2"/>
    </font>
    <font>
      <sz val="9"/>
      <color rgb="FFFF0000"/>
      <name val="Arial Nova"/>
      <family val="2"/>
    </font>
    <font>
      <sz val="9"/>
      <name val="Arial Nova"/>
      <family val="2"/>
    </font>
    <font>
      <b/>
      <sz val="9"/>
      <name val="Arial Nova"/>
      <family val="2"/>
    </font>
    <font>
      <b/>
      <i/>
      <sz val="10"/>
      <color theme="1"/>
      <name val="Arial Nova"/>
      <family val="2"/>
    </font>
    <font>
      <u/>
      <sz val="10"/>
      <color theme="10"/>
      <name val="Arial Nova"/>
      <family val="2"/>
    </font>
    <font>
      <sz val="10"/>
      <color theme="0"/>
      <name val="Arial Nova"/>
      <family val="2"/>
    </font>
    <font>
      <b/>
      <sz val="10"/>
      <color rgb="FF0000FF"/>
      <name val="Arial Nova"/>
      <family val="2"/>
    </font>
    <font>
      <b/>
      <u/>
      <sz val="10"/>
      <color theme="1"/>
      <name val="Arial Nova"/>
      <family val="2"/>
    </font>
    <font>
      <i/>
      <sz val="10"/>
      <color theme="1"/>
      <name val="Arial Nova"/>
      <family val="2"/>
    </font>
    <font>
      <sz val="10"/>
      <color rgb="FF0000FF"/>
      <name val="Arial Nova"/>
      <family val="2"/>
    </font>
    <font>
      <b/>
      <sz val="12"/>
      <color theme="0"/>
      <name val="Arial Nova"/>
      <family val="2"/>
    </font>
    <font>
      <b/>
      <sz val="10"/>
      <color rgb="FF000000"/>
      <name val="Arial Nova"/>
      <family val="2"/>
    </font>
    <font>
      <b/>
      <sz val="15"/>
      <color theme="1"/>
      <name val="Arial"/>
      <family val="2"/>
    </font>
    <font>
      <b/>
      <sz val="11"/>
      <name val="Arial Nova"/>
      <family val="2"/>
    </font>
    <font>
      <b/>
      <sz val="8"/>
      <color theme="1"/>
      <name val="EYInterstate Light"/>
    </font>
    <font>
      <b/>
      <sz val="8"/>
      <color rgb="FF000000"/>
      <name val="EYInterstate Light"/>
    </font>
    <font>
      <sz val="11"/>
      <color theme="1"/>
      <name val="Arial Narrow"/>
      <family val="2"/>
    </font>
    <font>
      <b/>
      <sz val="11"/>
      <color theme="1"/>
      <name val="Arial Narrow"/>
      <family val="2"/>
    </font>
    <font>
      <b/>
      <sz val="12"/>
      <color theme="1"/>
      <name val="Arial"/>
      <family val="2"/>
    </font>
    <font>
      <b/>
      <sz val="10"/>
      <color rgb="FFFFFFFF"/>
      <name val="Arial"/>
      <family val="2"/>
    </font>
    <font>
      <sz val="10"/>
      <color theme="1"/>
      <name val="Arial"/>
      <family val="2"/>
    </font>
    <font>
      <b/>
      <sz val="10"/>
      <color rgb="FF000000"/>
      <name val="Arial"/>
      <family val="2"/>
    </font>
    <font>
      <sz val="11"/>
      <name val="Calibri"/>
      <family val="2"/>
      <scheme val="minor"/>
    </font>
    <font>
      <b/>
      <sz val="10"/>
      <name val="Arial"/>
      <family val="2"/>
    </font>
    <font>
      <b/>
      <sz val="11"/>
      <name val="Calibri"/>
      <family val="2"/>
      <scheme val="minor"/>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9"/>
      <name val="Arial"/>
      <family val="2"/>
    </font>
    <font>
      <b/>
      <sz val="10"/>
      <color theme="1"/>
      <name val="Arial"/>
      <family val="2"/>
    </font>
    <font>
      <sz val="11"/>
      <name val="Aptos Narrow"/>
      <family val="2"/>
    </font>
    <font>
      <sz val="8"/>
      <name val="Arial Nova"/>
      <family val="2"/>
    </font>
    <font>
      <b/>
      <sz val="10"/>
      <color rgb="FFFF0000"/>
      <name val="Arial Nova"/>
      <family val="2"/>
    </font>
    <font>
      <b/>
      <sz val="9"/>
      <color rgb="FFFF0000"/>
      <name val="Arial Nova"/>
      <family val="2"/>
    </font>
    <font>
      <sz val="11"/>
      <color rgb="FF000000"/>
      <name val="Arial Narrow"/>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C0000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rgb="FF00206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style="thick">
        <color rgb="FFC00000"/>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theme="4" tint="0.39997558519241921"/>
      </bottom>
      <diagonal/>
    </border>
  </borders>
  <cellStyleXfs count="34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6"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7">
    <xf numFmtId="0" fontId="0" fillId="0" borderId="0" xfId="0"/>
    <xf numFmtId="0" fontId="35" fillId="0" borderId="0" xfId="57" applyFont="1" applyFill="1" applyBorder="1" applyAlignment="1">
      <alignment horizontal="center"/>
    </xf>
    <xf numFmtId="0" fontId="35" fillId="0" borderId="0" xfId="57" quotePrefix="1" applyFont="1" applyFill="1" applyBorder="1" applyAlignment="1">
      <alignment horizontal="center"/>
    </xf>
    <xf numFmtId="0" fontId="31" fillId="0" borderId="0" xfId="0" applyFont="1"/>
    <xf numFmtId="0" fontId="32" fillId="0" borderId="0" xfId="0" applyFont="1"/>
    <xf numFmtId="0" fontId="33" fillId="0" borderId="0" xfId="0" applyFont="1"/>
    <xf numFmtId="0" fontId="34" fillId="0" borderId="0" xfId="0" applyFont="1"/>
    <xf numFmtId="0" fontId="35" fillId="0" borderId="0" xfId="57" quotePrefix="1" applyFont="1" applyFill="1" applyBorder="1"/>
    <xf numFmtId="0" fontId="31" fillId="0" borderId="0" xfId="0" applyFont="1" applyAlignment="1">
      <alignment horizontal="center"/>
    </xf>
    <xf numFmtId="0" fontId="36" fillId="0" borderId="0" xfId="0" applyFont="1"/>
    <xf numFmtId="0" fontId="37" fillId="0" borderId="0" xfId="0" applyFont="1" applyAlignment="1">
      <alignment horizontal="center"/>
    </xf>
    <xf numFmtId="0" fontId="39" fillId="0" borderId="0" xfId="0" applyFont="1" applyAlignment="1">
      <alignment vertical="center"/>
    </xf>
    <xf numFmtId="0" fontId="38" fillId="0" borderId="0" xfId="0" applyFont="1"/>
    <xf numFmtId="4" fontId="30" fillId="0" borderId="0" xfId="0" applyNumberFormat="1" applyFont="1"/>
    <xf numFmtId="0" fontId="28" fillId="0" borderId="0" xfId="0" applyFont="1"/>
    <xf numFmtId="4" fontId="29" fillId="0" borderId="0" xfId="0" applyNumberFormat="1" applyFont="1"/>
    <xf numFmtId="0" fontId="40" fillId="0" borderId="0" xfId="0" applyFont="1"/>
    <xf numFmtId="0" fontId="41" fillId="0" borderId="0" xfId="0" applyFont="1"/>
    <xf numFmtId="0" fontId="42" fillId="0" borderId="0" xfId="0" applyFont="1"/>
    <xf numFmtId="0" fontId="43" fillId="0" borderId="0" xfId="0" applyFont="1" applyAlignment="1">
      <alignment horizontal="center"/>
    </xf>
    <xf numFmtId="0" fontId="44" fillId="0" borderId="0" xfId="0" applyFont="1" applyAlignment="1">
      <alignment horizontal="center"/>
    </xf>
    <xf numFmtId="0" fontId="45" fillId="0" borderId="0" xfId="0" applyFont="1"/>
    <xf numFmtId="0" fontId="42" fillId="0" borderId="22" xfId="0" applyFont="1" applyBorder="1"/>
    <xf numFmtId="0" fontId="43" fillId="0" borderId="22" xfId="0" applyFont="1" applyBorder="1" applyAlignment="1">
      <alignment horizontal="center"/>
    </xf>
    <xf numFmtId="0" fontId="44" fillId="0" borderId="22" xfId="0" applyFont="1" applyBorder="1" applyAlignment="1">
      <alignment horizontal="center"/>
    </xf>
    <xf numFmtId="0" fontId="46" fillId="0" borderId="0" xfId="0" applyFont="1"/>
    <xf numFmtId="0" fontId="47" fillId="0" borderId="0" xfId="0" applyFont="1"/>
    <xf numFmtId="0" fontId="48" fillId="0" borderId="0" xfId="57" applyFont="1" applyFill="1" applyBorder="1" applyAlignment="1">
      <alignment horizontal="center"/>
    </xf>
    <xf numFmtId="0" fontId="48" fillId="0" borderId="0" xfId="57" quotePrefix="1" applyFont="1" applyFill="1" applyBorder="1"/>
    <xf numFmtId="0" fontId="49" fillId="0" borderId="0" xfId="0" applyFont="1"/>
    <xf numFmtId="0" fontId="42" fillId="0" borderId="0" xfId="0" applyFont="1" applyAlignment="1">
      <alignment horizontal="center"/>
    </xf>
    <xf numFmtId="0" fontId="50" fillId="0" borderId="0" xfId="0" applyFont="1"/>
    <xf numFmtId="0" fontId="51" fillId="0" borderId="0" xfId="0" applyFont="1"/>
    <xf numFmtId="0" fontId="52" fillId="0" borderId="0" xfId="0" applyFont="1"/>
    <xf numFmtId="0" fontId="53" fillId="0" borderId="0" xfId="57" applyFont="1" applyFill="1" applyBorder="1" applyAlignment="1">
      <alignment horizontal="center"/>
    </xf>
    <xf numFmtId="0" fontId="53" fillId="0" borderId="0" xfId="57" quotePrefix="1" applyFont="1" applyFill="1" applyBorder="1"/>
    <xf numFmtId="0" fontId="45" fillId="0" borderId="0" xfId="0" applyFont="1" applyAlignment="1">
      <alignment horizontal="center"/>
    </xf>
    <xf numFmtId="0" fontId="54" fillId="0" borderId="0" xfId="0" applyFont="1"/>
    <xf numFmtId="0" fontId="55" fillId="0" borderId="0" xfId="0" applyFont="1" applyAlignment="1">
      <alignment horizontal="center"/>
    </xf>
    <xf numFmtId="0" fontId="56" fillId="0" borderId="0" xfId="0" applyFont="1"/>
    <xf numFmtId="0" fontId="55" fillId="0" borderId="0" xfId="0" applyFont="1"/>
    <xf numFmtId="0" fontId="57" fillId="0" borderId="0" xfId="57" applyFont="1" applyFill="1" applyAlignment="1">
      <alignment horizontal="center"/>
    </xf>
    <xf numFmtId="0" fontId="60" fillId="0" borderId="0" xfId="0" applyFont="1"/>
    <xf numFmtId="0" fontId="59" fillId="0" borderId="0" xfId="0" applyFont="1"/>
    <xf numFmtId="174" fontId="61" fillId="34" borderId="10" xfId="0" applyNumberFormat="1" applyFont="1" applyFill="1" applyBorder="1" applyAlignment="1">
      <alignment horizontal="center" vertical="center" wrapText="1"/>
    </xf>
    <xf numFmtId="0" fontId="60" fillId="0" borderId="16" xfId="0" applyFont="1" applyBorder="1" applyAlignment="1">
      <alignment horizontal="left" indent="1"/>
    </xf>
    <xf numFmtId="171" fontId="60" fillId="0" borderId="21" xfId="1" applyNumberFormat="1" applyFont="1" applyFill="1" applyBorder="1" applyAlignment="1">
      <alignment horizontal="left" vertical="center" indent="1"/>
    </xf>
    <xf numFmtId="0" fontId="59" fillId="0" borderId="16" xfId="0" applyFont="1" applyBorder="1" applyAlignment="1">
      <alignment horizontal="left" indent="1"/>
    </xf>
    <xf numFmtId="172" fontId="59" fillId="0" borderId="0" xfId="1" applyNumberFormat="1" applyFont="1" applyFill="1" applyBorder="1"/>
    <xf numFmtId="165" fontId="60" fillId="0" borderId="0" xfId="0" applyNumberFormat="1" applyFont="1"/>
    <xf numFmtId="172" fontId="60" fillId="0" borderId="0" xfId="1" applyNumberFormat="1" applyFont="1" applyFill="1" applyBorder="1"/>
    <xf numFmtId="171" fontId="59" fillId="0" borderId="21" xfId="1" applyNumberFormat="1" applyFont="1" applyFill="1" applyBorder="1" applyAlignment="1">
      <alignment horizontal="left" vertical="center" indent="1"/>
    </xf>
    <xf numFmtId="169" fontId="62" fillId="0" borderId="0" xfId="0" applyNumberFormat="1" applyFont="1"/>
    <xf numFmtId="172" fontId="60" fillId="0" borderId="0" xfId="0" applyNumberFormat="1" applyFont="1"/>
    <xf numFmtId="172" fontId="59" fillId="0" borderId="0" xfId="0" applyNumberFormat="1" applyFont="1"/>
    <xf numFmtId="171" fontId="59" fillId="0" borderId="21" xfId="1" applyNumberFormat="1" applyFont="1" applyFill="1" applyBorder="1" applyAlignment="1">
      <alignment horizontal="left" indent="1"/>
    </xf>
    <xf numFmtId="171" fontId="60" fillId="0" borderId="21" xfId="1" applyNumberFormat="1" applyFont="1" applyFill="1" applyBorder="1" applyAlignment="1">
      <alignment horizontal="left" wrapText="1" indent="1"/>
    </xf>
    <xf numFmtId="168" fontId="60" fillId="0" borderId="21" xfId="1" applyFont="1" applyFill="1" applyBorder="1" applyAlignment="1">
      <alignment horizontal="left" wrapText="1" indent="1"/>
    </xf>
    <xf numFmtId="0" fontId="59" fillId="0" borderId="11" xfId="0" applyFont="1" applyBorder="1" applyAlignment="1">
      <alignment horizontal="left" indent="1"/>
    </xf>
    <xf numFmtId="172" fontId="60" fillId="0" borderId="18" xfId="0" applyNumberFormat="1" applyFont="1" applyBorder="1"/>
    <xf numFmtId="172" fontId="59" fillId="0" borderId="18" xfId="0" applyNumberFormat="1" applyFont="1" applyBorder="1"/>
    <xf numFmtId="171" fontId="59" fillId="0" borderId="10" xfId="1" applyNumberFormat="1" applyFont="1" applyFill="1" applyBorder="1" applyAlignment="1">
      <alignment horizontal="left" vertical="center" indent="1"/>
    </xf>
    <xf numFmtId="168" fontId="60" fillId="0" borderId="0" xfId="1" applyFont="1"/>
    <xf numFmtId="172" fontId="59" fillId="0" borderId="18" xfId="1" applyNumberFormat="1" applyFont="1" applyFill="1" applyBorder="1"/>
    <xf numFmtId="179" fontId="59" fillId="0" borderId="10" xfId="1" applyNumberFormat="1" applyFont="1" applyFill="1" applyBorder="1" applyAlignment="1">
      <alignment horizontal="left" vertical="center" indent="1"/>
    </xf>
    <xf numFmtId="0" fontId="59" fillId="0" borderId="11" xfId="0" applyFont="1" applyBorder="1" applyAlignment="1">
      <alignment horizontal="left" vertical="center" indent="1"/>
    </xf>
    <xf numFmtId="173" fontId="59" fillId="0" borderId="18" xfId="1" applyNumberFormat="1" applyFont="1" applyFill="1" applyBorder="1" applyAlignment="1">
      <alignment vertical="center"/>
    </xf>
    <xf numFmtId="182" fontId="59" fillId="0" borderId="10" xfId="1" applyNumberFormat="1" applyFont="1" applyFill="1" applyBorder="1" applyAlignment="1">
      <alignment horizontal="left" vertical="center" indent="1"/>
    </xf>
    <xf numFmtId="0" fontId="59" fillId="0" borderId="0" xfId="0" applyFont="1" applyAlignment="1">
      <alignment horizontal="left" wrapText="1" indent="1"/>
    </xf>
    <xf numFmtId="172" fontId="59" fillId="0" borderId="0" xfId="0" applyNumberFormat="1" applyFont="1" applyAlignment="1">
      <alignment vertical="center"/>
    </xf>
    <xf numFmtId="181" fontId="60" fillId="0" borderId="0" xfId="0" applyNumberFormat="1" applyFont="1"/>
    <xf numFmtId="0" fontId="60" fillId="0" borderId="0" xfId="0" applyFont="1" applyAlignment="1">
      <alignment horizontal="left"/>
    </xf>
    <xf numFmtId="0" fontId="63" fillId="0" borderId="0" xfId="0" applyFont="1"/>
    <xf numFmtId="0" fontId="64" fillId="0" borderId="0" xfId="0" applyFont="1"/>
    <xf numFmtId="180" fontId="60" fillId="0" borderId="0" xfId="0" applyNumberFormat="1" applyFont="1"/>
    <xf numFmtId="0" fontId="60" fillId="0" borderId="0" xfId="0" applyFont="1" applyAlignment="1">
      <alignment wrapText="1"/>
    </xf>
    <xf numFmtId="0" fontId="58" fillId="0" borderId="0" xfId="49" quotePrefix="1" applyFont="1"/>
    <xf numFmtId="0" fontId="65" fillId="0" borderId="16" xfId="49" applyFont="1" applyBorder="1"/>
    <xf numFmtId="0" fontId="58" fillId="0" borderId="0" xfId="49" quotePrefix="1" applyFont="1" applyAlignment="1">
      <alignment horizontal="center"/>
    </xf>
    <xf numFmtId="0" fontId="62" fillId="0" borderId="0" xfId="49" applyFont="1"/>
    <xf numFmtId="0" fontId="59" fillId="0" borderId="0" xfId="0" applyFont="1" applyAlignment="1">
      <alignment horizontal="center"/>
    </xf>
    <xf numFmtId="0" fontId="65" fillId="0" borderId="0" xfId="49" applyFont="1"/>
    <xf numFmtId="0" fontId="66" fillId="0" borderId="16" xfId="49" applyFont="1" applyBorder="1"/>
    <xf numFmtId="0" fontId="58" fillId="0" borderId="0" xfId="49" applyFont="1" applyAlignment="1">
      <alignment horizontal="center"/>
    </xf>
    <xf numFmtId="0" fontId="66" fillId="0" borderId="0" xfId="49" applyFont="1"/>
    <xf numFmtId="0" fontId="60" fillId="0" borderId="0" xfId="0" applyFont="1" applyAlignment="1">
      <alignment horizontal="center" wrapText="1"/>
    </xf>
    <xf numFmtId="0" fontId="60" fillId="0" borderId="0" xfId="0" applyFont="1" applyAlignment="1">
      <alignment horizontal="center"/>
    </xf>
    <xf numFmtId="0" fontId="67" fillId="0" borderId="0" xfId="0" applyFont="1"/>
    <xf numFmtId="170" fontId="58" fillId="33" borderId="0" xfId="44" applyFont="1" applyFill="1"/>
    <xf numFmtId="0" fontId="68" fillId="0" borderId="0" xfId="57" applyFont="1" applyFill="1" applyAlignment="1">
      <alignment horizontal="center"/>
    </xf>
    <xf numFmtId="0" fontId="59" fillId="0" borderId="0" xfId="0" applyFont="1" applyAlignment="1">
      <alignment horizontal="center" wrapText="1"/>
    </xf>
    <xf numFmtId="0" fontId="59" fillId="0" borderId="0" xfId="0" applyFont="1" applyAlignment="1">
      <alignment vertical="center"/>
    </xf>
    <xf numFmtId="0" fontId="59" fillId="0" borderId="0" xfId="0" applyFont="1" applyAlignment="1">
      <alignment horizontal="left"/>
    </xf>
    <xf numFmtId="0" fontId="61" fillId="34" borderId="20" xfId="0" applyFont="1" applyFill="1" applyBorder="1" applyAlignment="1">
      <alignment horizontal="center" vertical="center"/>
    </xf>
    <xf numFmtId="0" fontId="69" fillId="34" borderId="19" xfId="0" applyFont="1" applyFill="1" applyBorder="1"/>
    <xf numFmtId="174" fontId="61" fillId="34" borderId="13" xfId="0" applyNumberFormat="1" applyFont="1" applyFill="1" applyBorder="1" applyAlignment="1">
      <alignment horizontal="center" vertical="center" wrapText="1"/>
    </xf>
    <xf numFmtId="0" fontId="61" fillId="0" borderId="16" xfId="0" applyFont="1" applyBorder="1" applyAlignment="1">
      <alignment horizontal="center" vertical="center"/>
    </xf>
    <xf numFmtId="0" fontId="69" fillId="0" borderId="0" xfId="0" applyFont="1"/>
    <xf numFmtId="171" fontId="61" fillId="0" borderId="21" xfId="1" applyNumberFormat="1" applyFont="1" applyFill="1" applyBorder="1" applyAlignment="1">
      <alignment horizontal="center" vertical="center" wrapText="1"/>
    </xf>
    <xf numFmtId="0" fontId="70" fillId="0" borderId="16" xfId="0" applyFont="1" applyBorder="1"/>
    <xf numFmtId="171" fontId="60" fillId="0" borderId="21" xfId="1" applyNumberFormat="1" applyFont="1" applyFill="1" applyBorder="1" applyAlignment="1"/>
    <xf numFmtId="3" fontId="60" fillId="0" borderId="0" xfId="0" applyNumberFormat="1" applyFont="1"/>
    <xf numFmtId="166" fontId="60" fillId="0" borderId="0" xfId="0" applyNumberFormat="1" applyFont="1"/>
    <xf numFmtId="49" fontId="60" fillId="0" borderId="16" xfId="0" applyNumberFormat="1" applyFont="1" applyBorder="1" applyAlignment="1">
      <alignment horizontal="left" indent="1"/>
    </xf>
    <xf numFmtId="49" fontId="59" fillId="0" borderId="0" xfId="0" applyNumberFormat="1" applyFont="1"/>
    <xf numFmtId="49" fontId="60" fillId="0" borderId="0" xfId="0" applyNumberFormat="1" applyFont="1"/>
    <xf numFmtId="171" fontId="59" fillId="0" borderId="21" xfId="1" applyNumberFormat="1" applyFont="1" applyFill="1" applyBorder="1" applyAlignment="1"/>
    <xf numFmtId="0" fontId="61" fillId="34" borderId="16" xfId="0" applyFont="1" applyFill="1" applyBorder="1" applyAlignment="1">
      <alignment horizontal="center" vertical="center"/>
    </xf>
    <xf numFmtId="0" fontId="61" fillId="34" borderId="0" xfId="0" applyFont="1" applyFill="1"/>
    <xf numFmtId="0" fontId="69" fillId="34" borderId="0" xfId="0" applyFont="1" applyFill="1"/>
    <xf numFmtId="171" fontId="61" fillId="34" borderId="21" xfId="1" applyNumberFormat="1" applyFont="1" applyFill="1" applyBorder="1" applyAlignment="1">
      <alignment horizontal="center" vertical="center"/>
    </xf>
    <xf numFmtId="49" fontId="60" fillId="0" borderId="16" xfId="0" applyNumberFormat="1" applyFont="1" applyBorder="1"/>
    <xf numFmtId="0" fontId="63" fillId="0" borderId="16" xfId="0" quotePrefix="1" applyFont="1" applyBorder="1"/>
    <xf numFmtId="49" fontId="60" fillId="0" borderId="16" xfId="0" quotePrefix="1" applyNumberFormat="1" applyFont="1" applyBorder="1" applyAlignment="1">
      <alignment horizontal="left" indent="1"/>
    </xf>
    <xf numFmtId="49" fontId="60" fillId="0" borderId="0" xfId="0" quotePrefix="1" applyNumberFormat="1" applyFont="1"/>
    <xf numFmtId="0" fontId="60" fillId="0" borderId="0" xfId="0" quotePrefix="1" applyFont="1"/>
    <xf numFmtId="49" fontId="59" fillId="0" borderId="0" xfId="0" quotePrefix="1" applyNumberFormat="1" applyFont="1"/>
    <xf numFmtId="0" fontId="59" fillId="0" borderId="17" xfId="0" applyFont="1" applyBorder="1" applyAlignment="1">
      <alignment horizontal="left" indent="1"/>
    </xf>
    <xf numFmtId="0" fontId="59" fillId="0" borderId="15" xfId="0" applyFont="1" applyBorder="1"/>
    <xf numFmtId="171" fontId="59" fillId="0" borderId="14" xfId="1" applyNumberFormat="1" applyFont="1" applyFill="1" applyBorder="1" applyAlignment="1"/>
    <xf numFmtId="176" fontId="60" fillId="0" borderId="0" xfId="51" applyNumberFormat="1" applyFont="1"/>
    <xf numFmtId="169" fontId="60" fillId="0" borderId="0" xfId="1" applyNumberFormat="1" applyFont="1" applyBorder="1"/>
    <xf numFmtId="0" fontId="60" fillId="0" borderId="0" xfId="0" applyFont="1" applyAlignment="1">
      <alignment vertical="center"/>
    </xf>
    <xf numFmtId="173" fontId="60" fillId="0" borderId="0" xfId="0" applyNumberFormat="1" applyFont="1"/>
    <xf numFmtId="0" fontId="58" fillId="0" borderId="0" xfId="49" applyFont="1"/>
    <xf numFmtId="170" fontId="58" fillId="0" borderId="0" xfId="44" applyFont="1"/>
    <xf numFmtId="0" fontId="60" fillId="0" borderId="0" xfId="0" applyFont="1" applyAlignment="1">
      <alignment horizontal="center" vertical="center"/>
    </xf>
    <xf numFmtId="0" fontId="61" fillId="34" borderId="10" xfId="0" applyFont="1" applyFill="1" applyBorder="1" applyAlignment="1">
      <alignment horizontal="center" vertical="center" wrapText="1"/>
    </xf>
    <xf numFmtId="0" fontId="71" fillId="0" borderId="10" xfId="0" applyFont="1" applyBorder="1" applyAlignment="1">
      <alignment horizontal="center" vertical="center" wrapText="1"/>
    </xf>
    <xf numFmtId="0" fontId="59" fillId="0" borderId="10" xfId="0" applyFont="1" applyBorder="1" applyAlignment="1">
      <alignment horizontal="left" vertical="center" wrapText="1" indent="1"/>
    </xf>
    <xf numFmtId="41" fontId="59" fillId="0" borderId="10" xfId="51" applyFont="1" applyFill="1" applyBorder="1" applyAlignment="1">
      <alignment vertical="center" wrapText="1"/>
    </xf>
    <xf numFmtId="49" fontId="60" fillId="0" borderId="10" xfId="0" applyNumberFormat="1" applyFont="1" applyBorder="1" applyAlignment="1">
      <alignment horizontal="left" vertical="center" wrapText="1" indent="1"/>
    </xf>
    <xf numFmtId="0" fontId="60" fillId="0" borderId="10" xfId="0" applyFont="1" applyBorder="1" applyAlignment="1">
      <alignment horizontal="left" vertical="center" wrapText="1" indent="1"/>
    </xf>
    <xf numFmtId="0" fontId="59" fillId="0" borderId="10" xfId="0" applyFont="1" applyBorder="1" applyAlignment="1">
      <alignment vertical="center" wrapText="1"/>
    </xf>
    <xf numFmtId="176" fontId="59" fillId="0" borderId="10" xfId="51" applyNumberFormat="1" applyFont="1" applyFill="1" applyBorder="1" applyAlignment="1">
      <alignment horizontal="left" vertical="center" wrapText="1"/>
    </xf>
    <xf numFmtId="168" fontId="60" fillId="0" borderId="0" xfId="0" applyNumberFormat="1" applyFont="1"/>
    <xf numFmtId="0" fontId="62" fillId="0" borderId="16" xfId="49" applyFont="1" applyBorder="1"/>
    <xf numFmtId="0" fontId="62" fillId="0" borderId="0" xfId="49" quotePrefix="1" applyFont="1" applyAlignment="1">
      <alignment horizontal="center"/>
    </xf>
    <xf numFmtId="0" fontId="62" fillId="0" borderId="0" xfId="49" quotePrefix="1" applyFont="1" applyAlignment="1">
      <alignment horizontal="left"/>
    </xf>
    <xf numFmtId="170" fontId="58" fillId="0" borderId="0" xfId="44" applyFont="1" applyAlignment="1">
      <alignment wrapText="1"/>
    </xf>
    <xf numFmtId="0" fontId="60" fillId="0" borderId="0" xfId="0" applyFont="1" applyAlignment="1">
      <alignment horizontal="left" vertical="center"/>
    </xf>
    <xf numFmtId="0" fontId="69" fillId="34" borderId="20" xfId="0" applyFont="1" applyFill="1" applyBorder="1"/>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1" fontId="59" fillId="0" borderId="21" xfId="0" applyNumberFormat="1" applyFont="1" applyBorder="1"/>
    <xf numFmtId="0" fontId="71" fillId="0" borderId="16" xfId="0" applyFont="1" applyBorder="1" applyAlignment="1">
      <alignment horizontal="left" vertical="center" wrapText="1" indent="1"/>
    </xf>
    <xf numFmtId="0" fontId="60" fillId="0" borderId="0" xfId="0" applyFont="1" applyAlignment="1">
      <alignment horizontal="left" vertical="center" wrapText="1" indent="1"/>
    </xf>
    <xf numFmtId="171" fontId="60" fillId="0" borderId="21" xfId="1" applyNumberFormat="1" applyFont="1" applyFill="1" applyBorder="1" applyAlignment="1">
      <alignment vertical="center"/>
    </xf>
    <xf numFmtId="0" fontId="60" fillId="0" borderId="16" xfId="0" applyFont="1" applyBorder="1" applyAlignment="1">
      <alignment horizontal="left" vertical="center" wrapText="1" indent="1"/>
    </xf>
    <xf numFmtId="171" fontId="60" fillId="0" borderId="0" xfId="0" applyNumberFormat="1" applyFont="1" applyAlignment="1">
      <alignment vertical="center"/>
    </xf>
    <xf numFmtId="0" fontId="60" fillId="0" borderId="16" xfId="0" applyFont="1" applyBorder="1" applyAlignment="1">
      <alignment horizontal="left" vertical="center" indent="1"/>
    </xf>
    <xf numFmtId="171" fontId="59" fillId="0" borderId="21" xfId="1" applyNumberFormat="1" applyFont="1" applyFill="1" applyBorder="1" applyAlignment="1">
      <alignment vertical="center"/>
    </xf>
    <xf numFmtId="0" fontId="58" fillId="0" borderId="17" xfId="0" applyFont="1" applyBorder="1" applyAlignment="1">
      <alignment horizontal="left" vertical="center" wrapText="1" indent="1"/>
    </xf>
    <xf numFmtId="0" fontId="58" fillId="0" borderId="15" xfId="0" applyFont="1" applyBorder="1" applyAlignment="1">
      <alignment horizontal="left" vertical="center" wrapText="1" indent="1"/>
    </xf>
    <xf numFmtId="171" fontId="58" fillId="0" borderId="14" xfId="1" applyNumberFormat="1" applyFont="1" applyFill="1" applyBorder="1" applyAlignment="1">
      <alignment vertical="center"/>
    </xf>
    <xf numFmtId="0" fontId="62" fillId="0" borderId="0" xfId="0" applyFont="1" applyAlignment="1">
      <alignment vertical="center"/>
    </xf>
    <xf numFmtId="0" fontId="59" fillId="0" borderId="0" xfId="0" applyFont="1" applyAlignment="1">
      <alignment vertical="center" wrapText="1"/>
    </xf>
    <xf numFmtId="166" fontId="59" fillId="0" borderId="0" xfId="45" applyFont="1" applyFill="1" applyBorder="1" applyAlignment="1">
      <alignment vertical="center"/>
    </xf>
    <xf numFmtId="173" fontId="62" fillId="0" borderId="0" xfId="0" applyNumberFormat="1" applyFont="1" applyAlignment="1">
      <alignment vertical="center"/>
    </xf>
    <xf numFmtId="166" fontId="69" fillId="0" borderId="0" xfId="0" applyNumberFormat="1" applyFont="1" applyAlignment="1">
      <alignment vertical="center"/>
    </xf>
    <xf numFmtId="0" fontId="69" fillId="0" borderId="0" xfId="0" applyFont="1" applyAlignment="1">
      <alignment vertical="center"/>
    </xf>
    <xf numFmtId="169" fontId="60" fillId="0" borderId="0" xfId="1" applyNumberFormat="1" applyFont="1" applyFill="1"/>
    <xf numFmtId="0" fontId="58" fillId="0" borderId="0" xfId="49" quotePrefix="1" applyFont="1" applyAlignment="1">
      <alignment horizontal="left"/>
    </xf>
    <xf numFmtId="0" fontId="60" fillId="0" borderId="0" xfId="0" applyFont="1" applyAlignment="1">
      <alignment horizontal="left" vertical="center" wrapText="1"/>
    </xf>
    <xf numFmtId="0" fontId="60" fillId="0" borderId="0" xfId="0" applyFont="1" applyAlignment="1">
      <alignment horizontal="left" vertical="top" wrapText="1"/>
    </xf>
    <xf numFmtId="0" fontId="60" fillId="0" borderId="0" xfId="0" applyFont="1" applyAlignment="1">
      <alignment vertical="top"/>
    </xf>
    <xf numFmtId="9" fontId="60" fillId="0" borderId="0" xfId="0" applyNumberFormat="1" applyFont="1" applyAlignment="1">
      <alignment horizontal="center" vertical="center"/>
    </xf>
    <xf numFmtId="0" fontId="60" fillId="0" borderId="0" xfId="0" applyFont="1" applyAlignment="1">
      <alignment horizontal="left" wrapText="1"/>
    </xf>
    <xf numFmtId="174" fontId="62" fillId="0" borderId="0" xfId="49" applyNumberFormat="1" applyFont="1"/>
    <xf numFmtId="0" fontId="62" fillId="0" borderId="0" xfId="49" applyFont="1" applyAlignment="1">
      <alignment horizontal="center" vertical="center"/>
    </xf>
    <xf numFmtId="174" fontId="61" fillId="34" borderId="10" xfId="49" applyNumberFormat="1" applyFont="1" applyFill="1" applyBorder="1" applyAlignment="1">
      <alignment horizontal="center" vertical="center" wrapText="1"/>
    </xf>
    <xf numFmtId="0" fontId="62" fillId="0" borderId="11" xfId="49" applyFont="1" applyBorder="1"/>
    <xf numFmtId="0" fontId="62" fillId="0" borderId="12" xfId="49" applyFont="1" applyBorder="1"/>
    <xf numFmtId="176" fontId="62" fillId="0" borderId="10" xfId="51" applyNumberFormat="1" applyFont="1" applyFill="1" applyBorder="1"/>
    <xf numFmtId="0" fontId="59" fillId="0" borderId="11" xfId="0" applyFont="1" applyBorder="1"/>
    <xf numFmtId="0" fontId="59" fillId="0" borderId="12" xfId="0" applyFont="1" applyBorder="1"/>
    <xf numFmtId="176" fontId="59" fillId="0" borderId="10" xfId="51" applyNumberFormat="1" applyFont="1" applyFill="1" applyBorder="1"/>
    <xf numFmtId="168" fontId="62" fillId="0" borderId="0" xfId="49" applyNumberFormat="1" applyFont="1"/>
    <xf numFmtId="0" fontId="72" fillId="0" borderId="0" xfId="0" applyFont="1"/>
    <xf numFmtId="168" fontId="59" fillId="0" borderId="0" xfId="1" applyFont="1" applyFill="1" applyBorder="1"/>
    <xf numFmtId="0" fontId="58" fillId="0" borderId="11" xfId="49" applyFont="1" applyBorder="1"/>
    <xf numFmtId="0" fontId="58" fillId="0" borderId="12" xfId="49" applyFont="1" applyBorder="1"/>
    <xf numFmtId="173" fontId="58" fillId="0" borderId="10" xfId="45" applyNumberFormat="1" applyFont="1" applyFill="1" applyBorder="1"/>
    <xf numFmtId="41" fontId="58" fillId="0" borderId="10" xfId="51" applyFont="1" applyFill="1" applyBorder="1" applyAlignment="1">
      <alignment horizontal="left" indent="5"/>
    </xf>
    <xf numFmtId="174" fontId="58" fillId="0" borderId="0" xfId="49" applyNumberFormat="1" applyFont="1"/>
    <xf numFmtId="41" fontId="58" fillId="0" borderId="10" xfId="51" applyFont="1" applyFill="1" applyBorder="1" applyAlignment="1"/>
    <xf numFmtId="166" fontId="62" fillId="0" borderId="0" xfId="49" applyNumberFormat="1" applyFont="1"/>
    <xf numFmtId="3" fontId="62" fillId="0" borderId="0" xfId="46" applyNumberFormat="1" applyFont="1"/>
    <xf numFmtId="0" fontId="62" fillId="0" borderId="0" xfId="46" applyFont="1"/>
    <xf numFmtId="174" fontId="62" fillId="0" borderId="0" xfId="46" applyNumberFormat="1" applyFont="1"/>
    <xf numFmtId="0" fontId="62" fillId="0" borderId="0" xfId="49" applyFont="1" applyAlignment="1">
      <alignment horizontal="left"/>
    </xf>
    <xf numFmtId="0" fontId="62" fillId="0" borderId="0" xfId="49" applyFont="1" applyAlignment="1">
      <alignment horizontal="left" wrapText="1"/>
    </xf>
    <xf numFmtId="0" fontId="62" fillId="0" borderId="0" xfId="46" applyFont="1" applyAlignment="1">
      <alignment wrapText="1"/>
    </xf>
    <xf numFmtId="0" fontId="62" fillId="0" borderId="11" xfId="0" applyFont="1" applyBorder="1" applyAlignment="1">
      <alignment horizontal="left" vertical="center"/>
    </xf>
    <xf numFmtId="0" fontId="52" fillId="0" borderId="12" xfId="0" applyFont="1" applyBorder="1" applyAlignment="1">
      <alignment horizontal="center" vertical="center"/>
    </xf>
    <xf numFmtId="0" fontId="52" fillId="0" borderId="10" xfId="0" applyFont="1" applyBorder="1" applyAlignment="1">
      <alignment horizontal="center" vertical="center"/>
    </xf>
    <xf numFmtId="176" fontId="58" fillId="0" borderId="10" xfId="51" applyNumberFormat="1" applyFont="1" applyFill="1" applyBorder="1" applyAlignment="1">
      <alignment horizontal="center" vertical="center"/>
    </xf>
    <xf numFmtId="0" fontId="52" fillId="0" borderId="10" xfId="0" applyFont="1" applyBorder="1" applyAlignment="1">
      <alignment horizontal="center" vertical="center" wrapText="1"/>
    </xf>
    <xf numFmtId="0" fontId="74" fillId="0" borderId="0" xfId="0" applyFont="1" applyAlignment="1">
      <alignment horizontal="center" vertical="center"/>
    </xf>
    <xf numFmtId="0" fontId="74" fillId="0" borderId="0" xfId="0" applyFont="1" applyAlignment="1">
      <alignment horizontal="center" vertical="center" wrapText="1"/>
    </xf>
    <xf numFmtId="168" fontId="62" fillId="0" borderId="0" xfId="46" applyNumberFormat="1" applyFont="1"/>
    <xf numFmtId="166" fontId="75" fillId="0" borderId="0" xfId="45" applyFont="1" applyFill="1" applyAlignment="1">
      <alignment vertical="center"/>
    </xf>
    <xf numFmtId="0" fontId="62" fillId="0" borderId="0" xfId="49" applyFont="1" applyAlignment="1">
      <alignment horizontal="center"/>
    </xf>
    <xf numFmtId="176" fontId="59" fillId="0" borderId="0" xfId="51" applyNumberFormat="1" applyFont="1" applyFill="1" applyBorder="1"/>
    <xf numFmtId="41" fontId="59" fillId="0" borderId="0" xfId="51" applyFont="1" applyFill="1" applyBorder="1"/>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vertical="center"/>
    </xf>
    <xf numFmtId="183" fontId="60" fillId="0" borderId="21" xfId="1" applyNumberFormat="1" applyFont="1" applyFill="1" applyBorder="1" applyAlignment="1">
      <alignment vertical="center"/>
    </xf>
    <xf numFmtId="183" fontId="59" fillId="0" borderId="21" xfId="1" applyNumberFormat="1" applyFont="1" applyFill="1" applyBorder="1" applyAlignment="1">
      <alignment vertical="center"/>
    </xf>
    <xf numFmtId="183" fontId="62" fillId="0" borderId="10" xfId="51" applyNumberFormat="1" applyFont="1" applyFill="1" applyBorder="1"/>
    <xf numFmtId="183" fontId="59" fillId="0" borderId="10" xfId="51" applyNumberFormat="1" applyFont="1" applyFill="1" applyBorder="1"/>
    <xf numFmtId="0" fontId="62" fillId="0" borderId="12" xfId="49" applyFont="1" applyBorder="1" applyAlignment="1">
      <alignment horizontal="center"/>
    </xf>
    <xf numFmtId="0" fontId="65" fillId="0" borderId="0" xfId="46" applyFont="1"/>
    <xf numFmtId="176" fontId="58" fillId="0" borderId="10" xfId="51" applyNumberFormat="1" applyFont="1" applyFill="1" applyBorder="1"/>
    <xf numFmtId="183" fontId="58" fillId="0" borderId="10" xfId="51" applyNumberFormat="1" applyFont="1" applyFill="1" applyBorder="1"/>
    <xf numFmtId="0" fontId="51" fillId="0" borderId="0" xfId="0" applyFont="1" applyAlignment="1">
      <alignment horizontal="center" vertical="center" wrapText="1"/>
    </xf>
    <xf numFmtId="170" fontId="58" fillId="0" borderId="0" xfId="44" applyFont="1" applyAlignment="1">
      <alignment horizontal="left" wrapText="1"/>
    </xf>
    <xf numFmtId="0" fontId="54" fillId="0" borderId="0" xfId="0" applyFont="1" applyAlignment="1">
      <alignment horizontal="left"/>
    </xf>
    <xf numFmtId="170" fontId="58" fillId="0" borderId="0" xfId="44" applyFont="1" applyAlignment="1">
      <alignment horizontal="left" vertical="center" wrapText="1"/>
    </xf>
    <xf numFmtId="170" fontId="58" fillId="0" borderId="0" xfId="44" applyFont="1" applyAlignment="1">
      <alignment horizontal="left"/>
    </xf>
    <xf numFmtId="0" fontId="62" fillId="0" borderId="0" xfId="0" applyFont="1" applyAlignment="1">
      <alignment horizontal="center" vertical="center" wrapText="1"/>
    </xf>
    <xf numFmtId="0" fontId="73" fillId="0" borderId="0" xfId="0" applyFont="1"/>
    <xf numFmtId="172" fontId="62" fillId="0" borderId="10" xfId="51" applyNumberFormat="1" applyFont="1" applyFill="1" applyBorder="1" applyAlignment="1"/>
    <xf numFmtId="184" fontId="62" fillId="0" borderId="10" xfId="1" applyNumberFormat="1" applyFont="1" applyFill="1" applyBorder="1"/>
    <xf numFmtId="0" fontId="80" fillId="0" borderId="0" xfId="0" applyFont="1"/>
    <xf numFmtId="0" fontId="78" fillId="0" borderId="0" xfId="0" applyFont="1" applyAlignment="1">
      <alignment horizontal="center" vertical="center"/>
    </xf>
    <xf numFmtId="0" fontId="0" fillId="0" borderId="0" xfId="0" applyAlignment="1">
      <alignment vertical="center"/>
    </xf>
    <xf numFmtId="0" fontId="79" fillId="0" borderId="0" xfId="0" applyFont="1" applyAlignment="1">
      <alignment horizontal="center" vertical="center"/>
    </xf>
    <xf numFmtId="0" fontId="81" fillId="0" borderId="0" xfId="0" applyFont="1"/>
    <xf numFmtId="0" fontId="82" fillId="0" borderId="0" xfId="0" applyFont="1"/>
    <xf numFmtId="4" fontId="0" fillId="0" borderId="0" xfId="0" applyNumberFormat="1"/>
    <xf numFmtId="0" fontId="15" fillId="0" borderId="0" xfId="0" applyFont="1"/>
    <xf numFmtId="0" fontId="87" fillId="0" borderId="0" xfId="0" applyFont="1" applyAlignment="1">
      <alignment vertical="center"/>
    </xf>
    <xf numFmtId="0" fontId="89" fillId="38" borderId="10" xfId="0" applyFont="1" applyFill="1" applyBorder="1" applyAlignment="1">
      <alignment horizontal="center" vertical="center" wrapText="1"/>
    </xf>
    <xf numFmtId="168" fontId="89" fillId="38" borderId="10" xfId="1" applyFont="1" applyFill="1" applyBorder="1" applyAlignment="1">
      <alignment horizontal="center" vertical="center" wrapText="1"/>
    </xf>
    <xf numFmtId="0" fontId="15" fillId="0" borderId="0" xfId="0" applyFont="1" applyAlignment="1">
      <alignment vertical="center"/>
    </xf>
    <xf numFmtId="14" fontId="89" fillId="38" borderId="10" xfId="1" applyNumberFormat="1" applyFont="1" applyFill="1" applyBorder="1" applyAlignment="1">
      <alignment horizontal="center" vertical="center" wrapText="1"/>
    </xf>
    <xf numFmtId="0" fontId="90" fillId="39" borderId="10" xfId="0" applyFont="1" applyFill="1" applyBorder="1" applyAlignment="1">
      <alignment horizontal="center" vertical="center" wrapText="1"/>
    </xf>
    <xf numFmtId="0" fontId="91" fillId="0" borderId="10" xfId="0" applyFont="1" applyBorder="1" applyAlignment="1">
      <alignment horizontal="left" vertical="center"/>
    </xf>
    <xf numFmtId="168" fontId="90" fillId="0" borderId="10" xfId="1" applyFont="1" applyFill="1" applyBorder="1" applyAlignment="1">
      <alignment vertical="center"/>
    </xf>
    <xf numFmtId="168" fontId="90" fillId="0" borderId="10" xfId="1" applyFont="1" applyFill="1" applyBorder="1" applyAlignment="1">
      <alignment horizontal="center" vertical="center" wrapText="1"/>
    </xf>
    <xf numFmtId="168" fontId="90" fillId="0" borderId="10" xfId="1" applyFont="1" applyBorder="1" applyAlignment="1">
      <alignment horizontal="center" vertical="center" wrapText="1"/>
    </xf>
    <xf numFmtId="0" fontId="90" fillId="0" borderId="0" xfId="0" applyFont="1" applyAlignment="1">
      <alignment vertical="center"/>
    </xf>
    <xf numFmtId="0" fontId="92" fillId="41" borderId="13" xfId="0" applyFont="1" applyFill="1" applyBorder="1" applyAlignment="1">
      <alignment vertical="center"/>
    </xf>
    <xf numFmtId="168" fontId="92" fillId="41" borderId="13" xfId="1" applyFont="1" applyFill="1" applyBorder="1" applyAlignment="1">
      <alignment vertical="center"/>
    </xf>
    <xf numFmtId="168" fontId="90" fillId="41" borderId="10" xfId="1" applyFont="1" applyFill="1" applyBorder="1" applyAlignment="1">
      <alignment vertical="center"/>
    </xf>
    <xf numFmtId="168" fontId="90" fillId="41" borderId="10" xfId="1" applyFont="1" applyFill="1" applyBorder="1" applyAlignment="1">
      <alignment horizontal="center" vertical="center" wrapText="1"/>
    </xf>
    <xf numFmtId="3" fontId="92" fillId="41" borderId="0" xfId="0" applyNumberFormat="1" applyFont="1" applyFill="1" applyAlignment="1">
      <alignment vertical="center"/>
    </xf>
    <xf numFmtId="0" fontId="92" fillId="41" borderId="0" xfId="0" applyFont="1" applyFill="1" applyAlignment="1">
      <alignment vertical="center"/>
    </xf>
    <xf numFmtId="168" fontId="89" fillId="38" borderId="25" xfId="1" applyFont="1" applyFill="1" applyBorder="1" applyAlignment="1">
      <alignment vertical="center"/>
    </xf>
    <xf numFmtId="168" fontId="93" fillId="38" borderId="0" xfId="1" applyFont="1" applyFill="1" applyBorder="1" applyAlignment="1">
      <alignment vertical="center"/>
    </xf>
    <xf numFmtId="168" fontId="93" fillId="38" borderId="0" xfId="1" applyFont="1" applyFill="1" applyAlignment="1">
      <alignment vertical="center"/>
    </xf>
    <xf numFmtId="168" fontId="0" fillId="0" borderId="0" xfId="1" applyFont="1" applyAlignment="1">
      <alignment vertical="center"/>
    </xf>
    <xf numFmtId="168" fontId="86" fillId="0" borderId="0" xfId="1" applyFont="1" applyAlignment="1">
      <alignment vertical="center"/>
    </xf>
    <xf numFmtId="168" fontId="91" fillId="0" borderId="13" xfId="1" applyFont="1" applyFill="1" applyBorder="1" applyAlignment="1">
      <alignment vertical="center"/>
    </xf>
    <xf numFmtId="168" fontId="91" fillId="0" borderId="0" xfId="1" applyFont="1" applyFill="1" applyBorder="1" applyAlignment="1">
      <alignment vertical="center"/>
    </xf>
    <xf numFmtId="168" fontId="0" fillId="0" borderId="0" xfId="1" applyFont="1" applyBorder="1" applyAlignment="1">
      <alignment vertical="center"/>
    </xf>
    <xf numFmtId="0" fontId="0" fillId="0" borderId="19" xfId="0" applyBorder="1" applyAlignment="1">
      <alignment vertical="center"/>
    </xf>
    <xf numFmtId="168" fontId="0" fillId="0" borderId="19" xfId="1" applyFont="1" applyBorder="1" applyAlignment="1">
      <alignment vertical="center"/>
    </xf>
    <xf numFmtId="3" fontId="0" fillId="0" borderId="19" xfId="0" applyNumberFormat="1" applyBorder="1" applyAlignment="1">
      <alignment vertical="center"/>
    </xf>
    <xf numFmtId="168" fontId="86" fillId="0" borderId="19" xfId="1" applyFont="1" applyBorder="1" applyAlignment="1">
      <alignment vertical="center"/>
    </xf>
    <xf numFmtId="3" fontId="91" fillId="0" borderId="19" xfId="0" applyNumberFormat="1" applyFont="1" applyBorder="1" applyAlignment="1">
      <alignment vertical="center"/>
    </xf>
    <xf numFmtId="41" fontId="0" fillId="0" borderId="0" xfId="51" applyFont="1" applyBorder="1" applyAlignment="1">
      <alignment vertical="center"/>
    </xf>
    <xf numFmtId="3" fontId="91" fillId="0" borderId="0" xfId="0" applyNumberFormat="1" applyFont="1" applyAlignment="1">
      <alignment vertical="center"/>
    </xf>
    <xf numFmtId="168" fontId="86" fillId="0" borderId="0" xfId="1" applyFont="1" applyBorder="1" applyAlignment="1">
      <alignment vertical="center"/>
    </xf>
    <xf numFmtId="3" fontId="0" fillId="0" borderId="0" xfId="0" applyNumberFormat="1" applyAlignment="1">
      <alignment vertical="center"/>
    </xf>
    <xf numFmtId="168" fontId="91" fillId="0" borderId="0" xfId="1" applyFont="1" applyAlignment="1">
      <alignment horizontal="right" vertical="center"/>
    </xf>
    <xf numFmtId="185" fontId="94" fillId="0" borderId="0" xfId="1" applyNumberFormat="1" applyFont="1" applyAlignment="1">
      <alignment vertical="center"/>
    </xf>
    <xf numFmtId="185" fontId="94" fillId="0" borderId="0" xfId="0" applyNumberFormat="1" applyFont="1" applyAlignment="1">
      <alignment vertical="center"/>
    </xf>
    <xf numFmtId="186" fontId="62" fillId="0" borderId="10" xfId="51" applyNumberFormat="1" applyFont="1" applyFill="1" applyBorder="1"/>
    <xf numFmtId="0" fontId="62" fillId="0" borderId="0" xfId="49" applyFont="1" applyAlignment="1">
      <alignment vertical="top"/>
    </xf>
    <xf numFmtId="4" fontId="84" fillId="0" borderId="0" xfId="0" applyNumberFormat="1" applyFont="1"/>
    <xf numFmtId="0" fontId="83" fillId="35" borderId="0" xfId="0" applyFont="1" applyFill="1"/>
    <xf numFmtId="4" fontId="85" fillId="37" borderId="0" xfId="0" applyNumberFormat="1" applyFont="1" applyFill="1"/>
    <xf numFmtId="0" fontId="84" fillId="0" borderId="0" xfId="0" applyFont="1"/>
    <xf numFmtId="0" fontId="85" fillId="37" borderId="0" xfId="0" applyFont="1" applyFill="1"/>
    <xf numFmtId="4" fontId="60" fillId="0" borderId="0" xfId="0" applyNumberFormat="1" applyFont="1" applyAlignment="1">
      <alignment vertical="center"/>
    </xf>
    <xf numFmtId="183" fontId="60" fillId="0" borderId="21" xfId="1" applyNumberFormat="1" applyFont="1" applyFill="1" applyBorder="1" applyAlignment="1">
      <alignment horizontal="right" vertical="center"/>
    </xf>
    <xf numFmtId="183" fontId="60" fillId="0" borderId="21" xfId="1" applyNumberFormat="1" applyFont="1" applyFill="1" applyBorder="1" applyAlignment="1">
      <alignment horizontal="left" vertical="center" indent="1"/>
    </xf>
    <xf numFmtId="183" fontId="59" fillId="0" borderId="21" xfId="1" applyNumberFormat="1" applyFont="1" applyFill="1" applyBorder="1" applyAlignment="1">
      <alignment horizontal="left" vertical="center" indent="1"/>
    </xf>
    <xf numFmtId="183" fontId="61" fillId="34" borderId="10" xfId="0" applyNumberFormat="1" applyFont="1" applyFill="1" applyBorder="1" applyAlignment="1">
      <alignment horizontal="center" vertical="center" wrapText="1"/>
    </xf>
    <xf numFmtId="183" fontId="59" fillId="0" borderId="21" xfId="1" applyNumberFormat="1" applyFont="1" applyFill="1" applyBorder="1" applyAlignment="1">
      <alignment horizontal="left" indent="1"/>
    </xf>
    <xf numFmtId="183" fontId="60" fillId="0" borderId="21" xfId="1" applyNumberFormat="1" applyFont="1" applyFill="1" applyBorder="1" applyAlignment="1">
      <alignment horizontal="left" wrapText="1" indent="1"/>
    </xf>
    <xf numFmtId="0" fontId="83" fillId="36" borderId="0" xfId="0" applyFont="1" applyFill="1" applyAlignment="1">
      <alignment horizontal="center" wrapText="1"/>
    </xf>
    <xf numFmtId="0" fontId="86" fillId="42" borderId="0" xfId="0" applyFont="1" applyFill="1" applyAlignment="1">
      <alignment horizontal="center"/>
    </xf>
    <xf numFmtId="0" fontId="87" fillId="42" borderId="0" xfId="0" applyFont="1" applyFill="1" applyAlignment="1">
      <alignment horizontal="center" wrapText="1"/>
    </xf>
    <xf numFmtId="0" fontId="88" fillId="42" borderId="0" xfId="0" applyFont="1" applyFill="1" applyAlignment="1">
      <alignment horizontal="center"/>
    </xf>
    <xf numFmtId="4" fontId="20" fillId="42" borderId="0" xfId="0" applyNumberFormat="1" applyFont="1" applyFill="1"/>
    <xf numFmtId="183" fontId="60" fillId="0" borderId="21" xfId="1" applyNumberFormat="1" applyFont="1" applyFill="1" applyBorder="1" applyAlignment="1"/>
    <xf numFmtId="183" fontId="59" fillId="0" borderId="21" xfId="1" applyNumberFormat="1" applyFont="1" applyFill="1" applyBorder="1" applyAlignment="1"/>
    <xf numFmtId="183" fontId="61" fillId="34" borderId="21" xfId="1" applyNumberFormat="1" applyFont="1" applyFill="1" applyBorder="1" applyAlignment="1">
      <alignment horizontal="center" vertical="center"/>
    </xf>
    <xf numFmtId="183" fontId="59" fillId="0" borderId="14" xfId="1" applyNumberFormat="1" applyFont="1" applyFill="1" applyBorder="1" applyAlignment="1"/>
    <xf numFmtId="0" fontId="62" fillId="0" borderId="18" xfId="49" applyFont="1" applyBorder="1"/>
    <xf numFmtId="0" fontId="59" fillId="0" borderId="18" xfId="0" applyFont="1" applyBorder="1"/>
    <xf numFmtId="0" fontId="58" fillId="0" borderId="18" xfId="49" applyFont="1" applyBorder="1"/>
    <xf numFmtId="0" fontId="58" fillId="0" borderId="11" xfId="0" applyFont="1" applyBorder="1"/>
    <xf numFmtId="0" fontId="61" fillId="34" borderId="11" xfId="0" applyFont="1" applyFill="1" applyBorder="1" applyAlignment="1">
      <alignment horizontal="centerContinuous" vertical="center"/>
    </xf>
    <xf numFmtId="0" fontId="61" fillId="34" borderId="18" xfId="0" applyFont="1" applyFill="1" applyBorder="1" applyAlignment="1">
      <alignment horizontal="centerContinuous" vertical="center"/>
    </xf>
    <xf numFmtId="0" fontId="61" fillId="34" borderId="12" xfId="0" applyFont="1" applyFill="1" applyBorder="1" applyAlignment="1">
      <alignment horizontal="centerContinuous" vertical="center"/>
    </xf>
    <xf numFmtId="176" fontId="65" fillId="0" borderId="10" xfId="51" applyNumberFormat="1" applyFont="1" applyFill="1" applyBorder="1" applyAlignment="1">
      <alignment horizontal="center" vertical="center"/>
    </xf>
    <xf numFmtId="10" fontId="65" fillId="0" borderId="10" xfId="227" applyNumberFormat="1" applyFont="1" applyFill="1" applyBorder="1" applyAlignment="1">
      <alignment horizontal="center" vertical="center"/>
    </xf>
    <xf numFmtId="10" fontId="65" fillId="0" borderId="10" xfId="227" applyNumberFormat="1" applyFont="1" applyFill="1" applyBorder="1" applyAlignment="1">
      <alignment horizontal="center" vertical="center" wrapText="1"/>
    </xf>
    <xf numFmtId="0" fontId="95" fillId="0" borderId="0" xfId="0" applyFont="1"/>
    <xf numFmtId="4" fontId="95" fillId="0" borderId="0" xfId="0" applyNumberFormat="1" applyFont="1"/>
    <xf numFmtId="171" fontId="54" fillId="0" borderId="0" xfId="0" applyNumberFormat="1" applyFont="1"/>
    <xf numFmtId="168" fontId="90" fillId="43" borderId="10" xfId="1" applyFont="1" applyFill="1" applyBorder="1" applyAlignment="1">
      <alignment vertical="center"/>
    </xf>
    <xf numFmtId="176" fontId="62" fillId="0" borderId="0" xfId="51" applyNumberFormat="1" applyFont="1"/>
    <xf numFmtId="176" fontId="97" fillId="0" borderId="0" xfId="51" applyNumberFormat="1" applyFont="1" applyFill="1"/>
    <xf numFmtId="0" fontId="84" fillId="43" borderId="0" xfId="0" applyFont="1" applyFill="1"/>
    <xf numFmtId="4" fontId="84" fillId="43" borderId="0" xfId="0" applyNumberFormat="1" applyFont="1" applyFill="1"/>
    <xf numFmtId="0" fontId="86" fillId="43" borderId="0" xfId="0" applyFont="1" applyFill="1" applyAlignment="1">
      <alignment horizontal="center"/>
    </xf>
    <xf numFmtId="176" fontId="54" fillId="0" borderId="0" xfId="51" applyNumberFormat="1" applyFont="1"/>
    <xf numFmtId="176" fontId="60" fillId="0" borderId="0" xfId="51" applyNumberFormat="1" applyFont="1" applyAlignment="1">
      <alignment vertical="center"/>
    </xf>
    <xf numFmtId="0" fontId="60" fillId="0" borderId="0" xfId="0" applyFont="1" applyAlignment="1">
      <alignment horizontal="justify" vertical="center" wrapText="1"/>
    </xf>
    <xf numFmtId="171" fontId="62" fillId="0" borderId="10" xfId="51" applyNumberFormat="1" applyFont="1" applyFill="1" applyBorder="1"/>
    <xf numFmtId="171" fontId="59" fillId="0" borderId="10" xfId="51" applyNumberFormat="1" applyFont="1" applyFill="1" applyBorder="1"/>
    <xf numFmtId="170" fontId="62" fillId="0" borderId="0" xfId="44" applyFont="1" applyAlignment="1">
      <alignment horizontal="left"/>
    </xf>
    <xf numFmtId="0" fontId="86" fillId="45" borderId="0" xfId="0" applyFont="1" applyFill="1" applyAlignment="1">
      <alignment horizontal="center"/>
    </xf>
    <xf numFmtId="0" fontId="87" fillId="45" borderId="0" xfId="0" applyFont="1" applyFill="1" applyAlignment="1">
      <alignment horizontal="center" wrapText="1"/>
    </xf>
    <xf numFmtId="0" fontId="88" fillId="45" borderId="0" xfId="0" applyFont="1" applyFill="1" applyAlignment="1">
      <alignment horizontal="center"/>
    </xf>
    <xf numFmtId="4" fontId="20" fillId="45" borderId="0" xfId="0" applyNumberFormat="1" applyFont="1" applyFill="1"/>
    <xf numFmtId="176" fontId="58" fillId="0" borderId="0" xfId="51" applyNumberFormat="1" applyFont="1"/>
    <xf numFmtId="176" fontId="59" fillId="0" borderId="0" xfId="51" applyNumberFormat="1" applyFont="1"/>
    <xf numFmtId="176" fontId="59" fillId="0" borderId="0" xfId="51" applyNumberFormat="1" applyFont="1" applyAlignment="1">
      <alignment vertical="center"/>
    </xf>
    <xf numFmtId="176" fontId="60" fillId="0" borderId="0" xfId="51" applyNumberFormat="1" applyFont="1" applyFill="1" applyAlignment="1">
      <alignment vertical="center"/>
    </xf>
    <xf numFmtId="0" fontId="90" fillId="44" borderId="10" xfId="0" applyFont="1" applyFill="1" applyBorder="1" applyAlignment="1">
      <alignment horizontal="center" vertical="center" wrapText="1"/>
    </xf>
    <xf numFmtId="171" fontId="60" fillId="0" borderId="0" xfId="0" applyNumberFormat="1" applyFont="1"/>
    <xf numFmtId="176" fontId="62" fillId="0" borderId="0" xfId="51" applyNumberFormat="1" applyFont="1" applyAlignment="1">
      <alignment vertical="center"/>
    </xf>
    <xf numFmtId="41" fontId="58" fillId="0" borderId="10" xfId="51" applyFont="1" applyFill="1" applyBorder="1"/>
    <xf numFmtId="41" fontId="62" fillId="0" borderId="10" xfId="51" applyFont="1" applyFill="1" applyBorder="1"/>
    <xf numFmtId="0" fontId="58" fillId="0" borderId="10" xfId="0" applyFont="1" applyBorder="1" applyAlignment="1">
      <alignment vertical="center"/>
    </xf>
    <xf numFmtId="0" fontId="63" fillId="0" borderId="0" xfId="0" applyFont="1" applyAlignment="1">
      <alignment vertical="top"/>
    </xf>
    <xf numFmtId="0" fontId="63" fillId="0" borderId="0" xfId="0" applyFont="1" applyAlignment="1">
      <alignment vertical="center"/>
    </xf>
    <xf numFmtId="0" fontId="63" fillId="0" borderId="0" xfId="0" applyFont="1" applyAlignment="1">
      <alignment horizontal="left"/>
    </xf>
    <xf numFmtId="0" fontId="63" fillId="0" borderId="0" xfId="49" applyFont="1"/>
    <xf numFmtId="0" fontId="98" fillId="0" borderId="0" xfId="49" applyFont="1"/>
    <xf numFmtId="0" fontId="63" fillId="0" borderId="0" xfId="46" applyFont="1"/>
    <xf numFmtId="4" fontId="15" fillId="0" borderId="0" xfId="0" applyNumberFormat="1" applyFont="1"/>
    <xf numFmtId="176" fontId="99" fillId="0" borderId="0" xfId="0" applyNumberFormat="1" applyFont="1" applyAlignment="1">
      <alignment horizontal="center" vertical="center"/>
    </xf>
    <xf numFmtId="41" fontId="63" fillId="0" borderId="0" xfId="51" applyFont="1" applyFill="1"/>
    <xf numFmtId="0" fontId="83" fillId="36" borderId="0" xfId="0" applyFont="1" applyFill="1" applyAlignment="1">
      <alignment horizontal="center"/>
    </xf>
    <xf numFmtId="176" fontId="0" fillId="0" borderId="0" xfId="51" applyNumberFormat="1" applyFont="1"/>
    <xf numFmtId="4" fontId="62" fillId="0" borderId="0" xfId="49" applyNumberFormat="1" applyFont="1"/>
    <xf numFmtId="4" fontId="58" fillId="0" borderId="0" xfId="49" applyNumberFormat="1" applyFont="1"/>
    <xf numFmtId="14" fontId="62" fillId="0" borderId="0" xfId="49" applyNumberFormat="1" applyFont="1"/>
    <xf numFmtId="176" fontId="0" fillId="0" borderId="0" xfId="0" applyNumberFormat="1"/>
    <xf numFmtId="43" fontId="0" fillId="0" borderId="0" xfId="0" applyNumberFormat="1"/>
    <xf numFmtId="0" fontId="0" fillId="0" borderId="0" xfId="0" applyAlignment="1">
      <alignment horizontal="left" indent="2"/>
    </xf>
    <xf numFmtId="0" fontId="69" fillId="46" borderId="0" xfId="0" applyFont="1" applyFill="1"/>
    <xf numFmtId="168" fontId="90" fillId="44" borderId="10" xfId="1" applyFont="1" applyFill="1" applyBorder="1" applyAlignment="1">
      <alignment vertical="center"/>
    </xf>
    <xf numFmtId="187" fontId="62" fillId="0" borderId="10" xfId="51" applyNumberFormat="1" applyFont="1" applyFill="1" applyBorder="1"/>
    <xf numFmtId="0" fontId="15" fillId="47" borderId="26" xfId="0" applyFont="1" applyFill="1" applyBorder="1"/>
    <xf numFmtId="0" fontId="0" fillId="42" borderId="0" xfId="0" applyFill="1"/>
    <xf numFmtId="0" fontId="15" fillId="0" borderId="26" xfId="0" applyFont="1" applyBorder="1" applyAlignment="1">
      <alignment horizontal="left"/>
    </xf>
    <xf numFmtId="4" fontId="15" fillId="0" borderId="26" xfId="0" applyNumberFormat="1" applyFont="1" applyBorder="1"/>
    <xf numFmtId="176" fontId="15" fillId="0" borderId="26" xfId="0" applyNumberFormat="1" applyFont="1" applyBorder="1"/>
    <xf numFmtId="0" fontId="15" fillId="0" borderId="0" xfId="0" applyFont="1" applyAlignment="1">
      <alignment horizontal="left" indent="1"/>
    </xf>
    <xf numFmtId="176" fontId="15" fillId="0" borderId="0" xfId="0" applyNumberFormat="1" applyFont="1"/>
    <xf numFmtId="0" fontId="69" fillId="46" borderId="0" xfId="46" applyFont="1" applyFill="1"/>
    <xf numFmtId="0" fontId="65" fillId="0" borderId="10" xfId="49" applyFont="1" applyBorder="1" applyProtection="1">
      <protection locked="0"/>
    </xf>
    <xf numFmtId="0" fontId="65" fillId="0" borderId="11" xfId="49" applyFont="1" applyBorder="1" applyProtection="1">
      <protection locked="0"/>
    </xf>
    <xf numFmtId="0" fontId="65" fillId="0" borderId="11" xfId="0" applyFont="1" applyBorder="1" applyAlignment="1">
      <alignment horizontal="left" vertical="center"/>
    </xf>
    <xf numFmtId="0" fontId="65" fillId="0" borderId="12" xfId="0" applyFont="1" applyBorder="1" applyAlignment="1">
      <alignment horizontal="center" vertical="center"/>
    </xf>
    <xf numFmtId="0" fontId="65" fillId="0" borderId="10" xfId="0" applyFont="1" applyBorder="1" applyAlignment="1">
      <alignment horizontal="center" vertical="center"/>
    </xf>
    <xf numFmtId="174" fontId="65" fillId="0" borderId="10" xfId="0" applyNumberFormat="1" applyFont="1" applyBorder="1" applyAlignment="1">
      <alignment horizontal="center" vertical="center"/>
    </xf>
    <xf numFmtId="9" fontId="65" fillId="0" borderId="10" xfId="0" applyNumberFormat="1" applyFont="1" applyBorder="1" applyAlignment="1">
      <alignment horizontal="center" vertical="center" wrapText="1"/>
    </xf>
    <xf numFmtId="0" fontId="65" fillId="0" borderId="10" xfId="0" applyFont="1" applyBorder="1" applyAlignment="1">
      <alignment horizontal="center" vertical="center" wrapText="1"/>
    </xf>
    <xf numFmtId="176" fontId="62" fillId="0" borderId="0" xfId="46" applyNumberFormat="1" applyFont="1"/>
    <xf numFmtId="43" fontId="62" fillId="0" borderId="0" xfId="49" applyNumberFormat="1" applyFont="1"/>
    <xf numFmtId="0" fontId="62" fillId="0" borderId="0" xfId="49" applyFont="1" applyAlignment="1">
      <alignment horizontal="justify" vertical="center" wrapText="1"/>
    </xf>
    <xf numFmtId="0" fontId="15" fillId="0" borderId="0" xfId="0" pivotButton="1" applyFont="1"/>
    <xf numFmtId="0" fontId="15" fillId="0" borderId="0" xfId="0" applyFont="1" applyAlignment="1">
      <alignment horizontal="left" indent="2"/>
    </xf>
    <xf numFmtId="176" fontId="62" fillId="0" borderId="0" xfId="51" applyNumberFormat="1" applyFont="1" applyFill="1"/>
    <xf numFmtId="169" fontId="62" fillId="0" borderId="0" xfId="1" applyNumberFormat="1" applyFont="1" applyFill="1"/>
    <xf numFmtId="176" fontId="62" fillId="0" borderId="0" xfId="49" applyNumberFormat="1" applyFont="1"/>
    <xf numFmtId="183" fontId="62" fillId="0" borderId="10" xfId="51" applyNumberFormat="1" applyFont="1" applyFill="1" applyBorder="1" applyAlignment="1">
      <alignment horizontal="right"/>
    </xf>
    <xf numFmtId="167" fontId="62" fillId="0" borderId="10" xfId="51" applyNumberFormat="1" applyFont="1" applyFill="1" applyBorder="1"/>
    <xf numFmtId="167" fontId="58" fillId="0" borderId="10" xfId="51" applyNumberFormat="1" applyFont="1" applyFill="1" applyBorder="1"/>
    <xf numFmtId="167" fontId="59" fillId="0" borderId="10" xfId="51" applyNumberFormat="1" applyFont="1" applyFill="1" applyBorder="1"/>
    <xf numFmtId="0" fontId="41" fillId="0" borderId="0" xfId="0" applyFont="1" applyAlignment="1">
      <alignment horizontal="center" vertical="center"/>
    </xf>
    <xf numFmtId="0" fontId="76" fillId="0" borderId="0" xfId="0" applyFont="1" applyAlignment="1">
      <alignment horizontal="center" vertical="center"/>
    </xf>
    <xf numFmtId="0" fontId="41" fillId="0" borderId="0" xfId="0" applyFont="1" applyAlignment="1">
      <alignment horizontal="center"/>
    </xf>
    <xf numFmtId="170" fontId="58" fillId="0" borderId="0" xfId="44" applyFont="1" applyAlignment="1">
      <alignment horizontal="left" wrapText="1"/>
    </xf>
    <xf numFmtId="0" fontId="60" fillId="0" borderId="0" xfId="0" applyFont="1" applyAlignment="1">
      <alignment horizontal="left"/>
    </xf>
    <xf numFmtId="0" fontId="54" fillId="0" borderId="0" xfId="0" applyFont="1" applyAlignment="1">
      <alignment horizontal="left"/>
    </xf>
    <xf numFmtId="0" fontId="61" fillId="34" borderId="10" xfId="0" applyFont="1" applyFill="1" applyBorder="1" applyAlignment="1">
      <alignment horizontal="center" vertical="center"/>
    </xf>
    <xf numFmtId="170" fontId="58" fillId="0" borderId="0" xfId="44" applyFont="1" applyAlignment="1">
      <alignment horizontal="left" vertical="center" wrapText="1"/>
    </xf>
    <xf numFmtId="0" fontId="61" fillId="34" borderId="10" xfId="0" applyFont="1" applyFill="1" applyBorder="1" applyAlignment="1">
      <alignment horizontal="center" vertical="center" wrapText="1"/>
    </xf>
    <xf numFmtId="170" fontId="58" fillId="0" borderId="0" xfId="44" applyFont="1" applyAlignment="1">
      <alignment horizontal="left"/>
    </xf>
    <xf numFmtId="0" fontId="59" fillId="0" borderId="0" xfId="0" applyFont="1" applyAlignment="1">
      <alignment horizontal="left"/>
    </xf>
    <xf numFmtId="0" fontId="60" fillId="0" borderId="0" xfId="0" applyFont="1" applyAlignment="1">
      <alignment horizontal="left" vertical="center"/>
    </xf>
    <xf numFmtId="176" fontId="59" fillId="0" borderId="10" xfId="51" applyNumberFormat="1" applyFont="1" applyFill="1" applyBorder="1" applyAlignment="1">
      <alignment horizontal="right" vertical="center" indent="1"/>
    </xf>
    <xf numFmtId="176" fontId="59" fillId="0" borderId="10" xfId="51" applyNumberFormat="1" applyFont="1" applyFill="1" applyBorder="1" applyAlignment="1">
      <alignment horizontal="left" vertical="center" indent="1"/>
    </xf>
    <xf numFmtId="176" fontId="59" fillId="0" borderId="10" xfId="51" applyNumberFormat="1" applyFont="1" applyFill="1" applyBorder="1" applyAlignment="1">
      <alignment horizontal="left" vertical="center"/>
    </xf>
    <xf numFmtId="183" fontId="59" fillId="0" borderId="11" xfId="51" applyNumberFormat="1" applyFont="1" applyFill="1" applyBorder="1" applyAlignment="1">
      <alignment vertical="center" wrapText="1"/>
    </xf>
    <xf numFmtId="183" fontId="59" fillId="0" borderId="18" xfId="51" applyNumberFormat="1" applyFont="1" applyFill="1" applyBorder="1" applyAlignment="1">
      <alignment vertical="center" wrapText="1"/>
    </xf>
    <xf numFmtId="183" fontId="59" fillId="0" borderId="12" xfId="51" applyNumberFormat="1" applyFont="1" applyFill="1" applyBorder="1" applyAlignment="1">
      <alignment vertical="center" wrapText="1"/>
    </xf>
    <xf numFmtId="183" fontId="59" fillId="0" borderId="11" xfId="51" applyNumberFormat="1" applyFont="1" applyFill="1" applyBorder="1" applyAlignment="1">
      <alignment vertical="center"/>
    </xf>
    <xf numFmtId="183" fontId="59" fillId="0" borderId="18" xfId="51" applyNumberFormat="1" applyFont="1" applyFill="1" applyBorder="1" applyAlignment="1">
      <alignment vertical="center"/>
    </xf>
    <xf numFmtId="183" fontId="59" fillId="0" borderId="12" xfId="51" applyNumberFormat="1" applyFont="1" applyFill="1" applyBorder="1" applyAlignment="1">
      <alignment vertical="center"/>
    </xf>
    <xf numFmtId="183" fontId="59" fillId="0" borderId="10" xfId="51" applyNumberFormat="1" applyFont="1" applyFill="1" applyBorder="1" applyAlignment="1">
      <alignment vertical="center" wrapText="1"/>
    </xf>
    <xf numFmtId="183" fontId="59" fillId="0" borderId="10" xfId="51" applyNumberFormat="1" applyFont="1" applyFill="1" applyBorder="1" applyAlignment="1">
      <alignment horizontal="left" vertical="center"/>
    </xf>
    <xf numFmtId="183" fontId="60" fillId="0" borderId="10" xfId="51" applyNumberFormat="1" applyFont="1" applyFill="1" applyBorder="1" applyAlignment="1">
      <alignment vertical="center"/>
    </xf>
    <xf numFmtId="176" fontId="60" fillId="0" borderId="11" xfId="51" applyNumberFormat="1" applyFont="1" applyFill="1" applyBorder="1" applyAlignment="1">
      <alignment horizontal="left" vertical="center"/>
    </xf>
    <xf numFmtId="176" fontId="60" fillId="0" borderId="18" xfId="51" applyNumberFormat="1" applyFont="1" applyFill="1" applyBorder="1" applyAlignment="1">
      <alignment horizontal="left" vertical="center"/>
    </xf>
    <xf numFmtId="176" fontId="60" fillId="0" borderId="12" xfId="51" applyNumberFormat="1" applyFont="1" applyFill="1" applyBorder="1" applyAlignment="1">
      <alignment horizontal="left" vertical="center"/>
    </xf>
    <xf numFmtId="171" fontId="60" fillId="0" borderId="11" xfId="51" applyNumberFormat="1" applyFont="1" applyFill="1" applyBorder="1" applyAlignment="1">
      <alignment horizontal="left" vertical="center"/>
    </xf>
    <xf numFmtId="171" fontId="60" fillId="0" borderId="18" xfId="51" applyNumberFormat="1" applyFont="1" applyFill="1" applyBorder="1" applyAlignment="1">
      <alignment horizontal="left" vertical="center"/>
    </xf>
    <xf numFmtId="171" fontId="60" fillId="0" borderId="12" xfId="51" applyNumberFormat="1" applyFont="1" applyFill="1" applyBorder="1" applyAlignment="1">
      <alignment horizontal="left" vertical="center"/>
    </xf>
    <xf numFmtId="176" fontId="60" fillId="0" borderId="10" xfId="51" applyNumberFormat="1" applyFont="1" applyFill="1" applyBorder="1" applyAlignment="1">
      <alignment horizontal="left" vertical="center"/>
    </xf>
    <xf numFmtId="0" fontId="89" fillId="38" borderId="10" xfId="0" applyFont="1" applyFill="1" applyBorder="1" applyAlignment="1">
      <alignment horizontal="center" vertical="center" wrapText="1"/>
    </xf>
    <xf numFmtId="0" fontId="90" fillId="39" borderId="11" xfId="0" applyFont="1" applyFill="1" applyBorder="1" applyAlignment="1">
      <alignment horizontal="center" vertical="center" wrapText="1"/>
    </xf>
    <xf numFmtId="0" fontId="90" fillId="39" borderId="18" xfId="0" applyFont="1" applyFill="1" applyBorder="1" applyAlignment="1">
      <alignment horizontal="center" vertical="center" wrapText="1"/>
    </xf>
    <xf numFmtId="0" fontId="90" fillId="39" borderId="12" xfId="0" applyFont="1" applyFill="1" applyBorder="1" applyAlignment="1">
      <alignment horizontal="center" vertical="center" wrapText="1"/>
    </xf>
    <xf numFmtId="0" fontId="90" fillId="44" borderId="11" xfId="0" applyFont="1" applyFill="1" applyBorder="1" applyAlignment="1">
      <alignment horizontal="center" vertical="center" wrapText="1"/>
    </xf>
    <xf numFmtId="0" fontId="90" fillId="44" borderId="12" xfId="0" applyFont="1" applyFill="1" applyBorder="1" applyAlignment="1">
      <alignment horizontal="center" vertical="center" wrapText="1"/>
    </xf>
    <xf numFmtId="0" fontId="90" fillId="40" borderId="10" xfId="0" applyFont="1" applyFill="1" applyBorder="1" applyAlignment="1">
      <alignment horizontal="center" vertical="center" wrapText="1"/>
    </xf>
    <xf numFmtId="0" fontId="59" fillId="0" borderId="16" xfId="0" applyFont="1" applyBorder="1" applyAlignment="1">
      <alignment horizontal="left" vertical="center" wrapText="1" indent="1"/>
    </xf>
    <xf numFmtId="0" fontId="59" fillId="0" borderId="0" xfId="0" applyFont="1" applyAlignment="1">
      <alignment horizontal="left" vertical="center" wrapText="1" indent="1"/>
    </xf>
    <xf numFmtId="170" fontId="62" fillId="0" borderId="0" xfId="44" applyFont="1" applyAlignment="1">
      <alignment horizontal="left"/>
    </xf>
    <xf numFmtId="0" fontId="60" fillId="0" borderId="16"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0" xfId="0" applyFont="1" applyAlignment="1">
      <alignment horizontal="justify" vertical="center" wrapText="1"/>
    </xf>
    <xf numFmtId="0" fontId="62" fillId="0" borderId="0" xfId="49" applyFont="1" applyAlignment="1">
      <alignment horizontal="justify" vertical="center" wrapText="1"/>
    </xf>
    <xf numFmtId="0" fontId="60" fillId="0" borderId="0" xfId="0" applyFont="1" applyAlignment="1">
      <alignment horizontal="justify" vertical="top" wrapText="1"/>
    </xf>
    <xf numFmtId="1" fontId="62" fillId="0" borderId="0" xfId="0" applyNumberFormat="1" applyFont="1" applyAlignment="1">
      <alignment horizontal="justify" vertical="center" wrapText="1"/>
    </xf>
    <xf numFmtId="0" fontId="61" fillId="34" borderId="20" xfId="0" applyFont="1" applyFill="1" applyBorder="1" applyAlignment="1">
      <alignment horizontal="center" vertical="center" wrapText="1"/>
    </xf>
    <xf numFmtId="0" fontId="61" fillId="34" borderId="23" xfId="0" applyFont="1" applyFill="1" applyBorder="1" applyAlignment="1">
      <alignment horizontal="center" vertical="center" wrapText="1"/>
    </xf>
    <xf numFmtId="0" fontId="61" fillId="34" borderId="17" xfId="0" applyFont="1" applyFill="1" applyBorder="1" applyAlignment="1">
      <alignment horizontal="center" vertical="center" wrapText="1"/>
    </xf>
    <xf numFmtId="0" fontId="61" fillId="34" borderId="24" xfId="0" applyFont="1" applyFill="1" applyBorder="1" applyAlignment="1">
      <alignment horizontal="center" vertical="center" wrapText="1"/>
    </xf>
    <xf numFmtId="0" fontId="61" fillId="34" borderId="11" xfId="0" applyFont="1" applyFill="1" applyBorder="1" applyAlignment="1">
      <alignment horizontal="center" vertical="center"/>
    </xf>
    <xf numFmtId="0" fontId="61" fillId="34" borderId="18" xfId="0" applyFont="1" applyFill="1" applyBorder="1" applyAlignment="1">
      <alignment horizontal="center" vertical="center"/>
    </xf>
    <xf numFmtId="0" fontId="61" fillId="34" borderId="12" xfId="0" applyFont="1" applyFill="1" applyBorder="1" applyAlignment="1">
      <alignment horizontal="center" vertical="center"/>
    </xf>
    <xf numFmtId="0" fontId="60" fillId="0" borderId="11" xfId="0" applyFont="1" applyBorder="1" applyAlignment="1">
      <alignment horizontal="justify" vertical="center" wrapText="1"/>
    </xf>
    <xf numFmtId="0" fontId="60" fillId="0" borderId="18" xfId="0" applyFont="1" applyBorder="1" applyAlignment="1">
      <alignment horizontal="justify" vertical="center" wrapText="1"/>
    </xf>
    <xf numFmtId="0" fontId="60" fillId="0" borderId="12" xfId="0" applyFont="1" applyBorder="1" applyAlignment="1">
      <alignment horizontal="justify" vertical="center" wrapText="1"/>
    </xf>
    <xf numFmtId="9" fontId="60" fillId="0" borderId="11" xfId="0" applyNumberFormat="1" applyFont="1" applyBorder="1" applyAlignment="1">
      <alignment horizontal="center" vertical="center"/>
    </xf>
    <xf numFmtId="9" fontId="60" fillId="0" borderId="12" xfId="0" applyNumberFormat="1" applyFont="1" applyBorder="1" applyAlignment="1">
      <alignment horizontal="center" vertical="center"/>
    </xf>
    <xf numFmtId="0" fontId="60" fillId="0" borderId="10" xfId="0" applyFont="1" applyBorder="1" applyAlignment="1">
      <alignment horizontal="justify" vertical="center" wrapText="1"/>
    </xf>
    <xf numFmtId="9" fontId="60" fillId="0" borderId="10" xfId="0" applyNumberFormat="1" applyFont="1" applyBorder="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left" vertical="top" wrapText="1"/>
    </xf>
    <xf numFmtId="0" fontId="62" fillId="0" borderId="0" xfId="0" applyFont="1" applyAlignment="1">
      <alignment horizontal="center" vertical="center" wrapText="1"/>
    </xf>
    <xf numFmtId="0" fontId="77" fillId="0" borderId="0" xfId="0" applyFont="1" applyAlignment="1">
      <alignment horizontal="center" vertical="center" wrapText="1"/>
    </xf>
    <xf numFmtId="0" fontId="60" fillId="0" borderId="0" xfId="0" applyFont="1" applyAlignment="1">
      <alignment horizontal="justify" wrapText="1"/>
    </xf>
    <xf numFmtId="0" fontId="100" fillId="0" borderId="0" xfId="0" applyFont="1" applyAlignment="1">
      <alignment horizontal="left" indent="3"/>
    </xf>
    <xf numFmtId="0" fontId="80" fillId="0" borderId="0" xfId="0" applyFont="1" applyAlignment="1">
      <alignment horizontal="left" indent="2"/>
    </xf>
  </cellXfs>
  <cellStyles count="345">
    <cellStyle name="          _x000d__x000a_386grabber=VGA.3GR_x000d__x000a_" xfId="71"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325" xr:uid="{2635CDED-4A9C-4784-BB3A-95CCDC2F48F9}"/>
    <cellStyle name="Comma [0] 2 2 2 3" xfId="160" xr:uid="{2C40B238-A5EB-4030-BA72-8BC425471293}"/>
    <cellStyle name="Comma [0] 2 2 2 3 2" xfId="283" xr:uid="{74D3A4C9-7A20-4B8A-AD7C-0A88A67F86A4}"/>
    <cellStyle name="Comma [0] 2 2 2 4" xfId="256" xr:uid="{5E58B28F-AC64-44C6-9B9F-ACEE2A12FE00}"/>
    <cellStyle name="Comma [0] 2 2 3" xfId="194" xr:uid="{44B8AB3F-D43A-4E30-9F03-951C249EA70B}"/>
    <cellStyle name="Comma [0] 2 2 3 2" xfId="315" xr:uid="{324009AC-74D3-4E3D-82EF-4C44D05D6995}"/>
    <cellStyle name="Comma [0] 2 2 4" xfId="182" xr:uid="{F6493505-6FC7-494A-B252-F4D5F25224D6}"/>
    <cellStyle name="Comma [0] 2 2 4 2" xfId="304" xr:uid="{3F4908F0-BC13-40AC-B066-6D4C9E5FD793}"/>
    <cellStyle name="Comma [0] 2 2 5" xfId="150" xr:uid="{416881C4-5436-452E-B933-14FA198EA4E4}"/>
    <cellStyle name="Comma [0] 2 2 5 2" xfId="273" xr:uid="{EDC43793-6E60-448C-ADA9-2EB025DF1401}"/>
    <cellStyle name="Comma [0] 2 2 6" xfId="244" xr:uid="{4DBC17E4-F1A8-483D-838B-66B10E719D86}"/>
    <cellStyle name="Comma [0] 2 3" xfId="111" xr:uid="{3D4F54CF-D7B3-4C46-B0BE-83192F1E3A16}"/>
    <cellStyle name="Comma [0] 2 3 2" xfId="206" xr:uid="{519577A8-F97A-4F64-A13A-F3353E797267}"/>
    <cellStyle name="Comma [0] 2 3 2 2" xfId="324" xr:uid="{7E25D66D-66AB-4BBA-8AFB-A820E5425DB0}"/>
    <cellStyle name="Comma [0] 2 3 3" xfId="159" xr:uid="{50250919-175D-4FB8-BBC0-40D4D16E87DC}"/>
    <cellStyle name="Comma [0] 2 3 3 2" xfId="282" xr:uid="{AB7F9E29-E053-4370-8E60-06EA41FD19E4}"/>
    <cellStyle name="Comma [0] 2 3 4" xfId="255" xr:uid="{3763DD83-5A7F-475D-9D6F-772815522C2F}"/>
    <cellStyle name="Comma [0] 2 4" xfId="147" xr:uid="{16039F4F-D3AC-4055-AC7A-E5624E5D7558}"/>
    <cellStyle name="Comma [0] 2 5" xfId="181" xr:uid="{C4E1E27D-01F8-455B-A759-CA0C41AE5668}"/>
    <cellStyle name="Comma [0] 2 5 2" xfId="303" xr:uid="{D3D91284-138C-4261-912E-E12669A9152D}"/>
    <cellStyle name="Comma [0] 2 6" xfId="243" xr:uid="{8AE2388B-DAD2-4F6F-9C3E-905A57D1BE6F}"/>
    <cellStyle name="Comma 2" xfId="50" xr:uid="{00000000-0005-0000-0000-00001D000000}"/>
    <cellStyle name="Comma 2 2" xfId="55" xr:uid="{00000000-0005-0000-0000-00001E000000}"/>
    <cellStyle name="Comma 2 2 10" xfId="231" xr:uid="{8BD42106-8E6D-4D55-84A7-FA9DC7669C70}"/>
    <cellStyle name="Comma 2 2 2" xfId="99" xr:uid="{EFBB52B6-1E5F-4D9A-8784-5BE4667991A4}"/>
    <cellStyle name="Comma 2 2 2 2" xfId="117" xr:uid="{88093735-5AD0-400F-88A0-A02F4328DD2E}"/>
    <cellStyle name="Comma 2 2 2 2 2" xfId="212" xr:uid="{89E0B532-5ED5-4AD9-8EFB-A9AC8A7FE14B}"/>
    <cellStyle name="Comma 2 2 2 2 2 2" xfId="330" xr:uid="{3B458194-0190-49E3-9AF5-4671DC29A3ED}"/>
    <cellStyle name="Comma 2 2 2 2 3" xfId="165" xr:uid="{7B2884FC-6FD6-47AF-964B-E8F6A88CF69B}"/>
    <cellStyle name="Comma 2 2 2 2 3 2" xfId="288" xr:uid="{E6A026DC-E0A9-40FF-9B13-17AB183DE015}"/>
    <cellStyle name="Comma 2 2 2 2 4" xfId="261" xr:uid="{8664FB61-2580-49CD-85E6-845D03513E42}"/>
    <cellStyle name="Comma 2 2 2 3" xfId="198" xr:uid="{459878C0-C0D3-4276-8E0B-F600B4EDDADE}"/>
    <cellStyle name="Comma 2 2 2 3 2" xfId="319" xr:uid="{A41EEA15-A513-4279-B117-55579A6796A6}"/>
    <cellStyle name="Comma 2 2 2 4" xfId="187" xr:uid="{1B7E840E-9ADF-4378-863C-9A79AFE6ABBC}"/>
    <cellStyle name="Comma 2 2 2 4 2" xfId="309" xr:uid="{FE22D233-9F3E-493B-A138-8C4DFBF1FCEC}"/>
    <cellStyle name="Comma 2 2 2 5" xfId="154" xr:uid="{07D98E84-532E-4700-8A85-2DBACD98CBD9}"/>
    <cellStyle name="Comma 2 2 2 5 2" xfId="277" xr:uid="{5505E5E6-F8B4-425A-B5C5-1B649E3C3B18}"/>
    <cellStyle name="Comma 2 2 2 6" xfId="250" xr:uid="{871CDB53-504E-413C-B406-415245FDC435}"/>
    <cellStyle name="Comma 2 2 3" xfId="115" xr:uid="{511475E3-3F53-455B-8F35-01BF756A85EE}"/>
    <cellStyle name="Comma 2 2 3 2" xfId="210" xr:uid="{1455A3EE-4AB9-4638-9292-9D0999445DA8}"/>
    <cellStyle name="Comma 2 2 3 2 2" xfId="328" xr:uid="{7C2E343B-0670-4B74-90A8-2F3AF2252EFD}"/>
    <cellStyle name="Comma 2 2 3 3" xfId="163" xr:uid="{5F23FC38-61A0-45FA-9D5F-334D2AD78CAB}"/>
    <cellStyle name="Comma 2 2 3 3 2" xfId="286" xr:uid="{20F87DF7-D0DA-4FAF-B973-2B9852852608}"/>
    <cellStyle name="Comma 2 2 3 4" xfId="259" xr:uid="{787B7452-A639-45D9-AF1A-CE99EAED9E13}"/>
    <cellStyle name="Comma 2 2 4" xfId="143" xr:uid="{D89E0E3A-9D07-4D6F-B77D-34FCBB156655}"/>
    <cellStyle name="Comma 2 2 5" xfId="185" xr:uid="{D01014D5-7185-43A3-8325-D7A162D4C612}"/>
    <cellStyle name="Comma 2 2 5 2" xfId="307" xr:uid="{353CB702-C743-4370-B247-10763FEEC557}"/>
    <cellStyle name="Comma 2 2 6" xfId="96" xr:uid="{387B636F-D775-40B0-8C8A-77B29AF3FDE7}"/>
    <cellStyle name="Comma 2 2 6 2" xfId="247" xr:uid="{8D04DF30-5823-4B3E-AB48-3AB67D6088F9}"/>
    <cellStyle name="Comma 2 2 7" xfId="67" xr:uid="{59B2D8C1-2C6F-416E-9708-FAA777B613B5}"/>
    <cellStyle name="Comma 2 2 7 2" xfId="239" xr:uid="{BDBD4190-FF0A-484E-ADCB-D0A05B9DCB93}"/>
    <cellStyle name="Comma 2 2 8" xfId="225" xr:uid="{C23102A2-8E7B-4267-937B-105494B80959}"/>
    <cellStyle name="Comma 2 2 8 2" xfId="343" xr:uid="{4D93FE21-19ED-4518-BEAB-0E044E8AE223}"/>
    <cellStyle name="Comma 2 2 9" xfId="62" xr:uid="{47F97648-72C1-4BD6-8CEC-EFEA07FE4359}"/>
    <cellStyle name="Comma 2 2 9 2" xfId="235" xr:uid="{83FA6F85-934C-4263-B0A3-7DCD55A0F9DD}"/>
    <cellStyle name="Comma 2 3" xfId="113" xr:uid="{61FAE388-EB06-48CD-BE91-A1D5AC20691D}"/>
    <cellStyle name="Comma 2 3 2" xfId="208" xr:uid="{20B1913D-9C55-4E8E-851D-759536F0C4D4}"/>
    <cellStyle name="Comma 2 3 2 2" xfId="326" xr:uid="{9E59B131-4AFE-4836-A472-406931FF06AC}"/>
    <cellStyle name="Comma 2 3 3" xfId="161" xr:uid="{21D2D203-C6C0-4938-A434-AF4F089AB335}"/>
    <cellStyle name="Comma 2 3 3 2" xfId="284" xr:uid="{A09C88D5-2A46-4C7D-BDF9-BC5938C559F0}"/>
    <cellStyle name="Comma 2 3 4" xfId="257" xr:uid="{DCC4316D-A3B3-4680-B12B-DDA7AD517958}"/>
    <cellStyle name="Comma 2 4" xfId="195" xr:uid="{04425C75-037F-46A6-A903-F3E7E8D67E98}"/>
    <cellStyle name="Comma 2 4 2" xfId="316" xr:uid="{B5CFA6E9-DFE4-4896-AE11-DBA11DC71BB5}"/>
    <cellStyle name="Comma 2 5" xfId="183" xr:uid="{66BD07A6-D025-408C-AF9B-147C067759A4}"/>
    <cellStyle name="Comma 2 5 2" xfId="305" xr:uid="{34F2A748-961C-4BEB-992E-271EEB7C08CB}"/>
    <cellStyle name="Comma 2 6" xfId="151" xr:uid="{62FFA87D-C150-4FD6-8F4F-E9C0E3141A3D}"/>
    <cellStyle name="Comma 2 6 2" xfId="274" xr:uid="{0CCD4C0C-892D-4564-A91E-139EECD0C1B0}"/>
    <cellStyle name="Comma 2 7" xfId="83" xr:uid="{68FF14FA-32C0-4412-9A01-418C79F05F1B}"/>
    <cellStyle name="Comma 2 7 2" xfId="245" xr:uid="{B96BA8BE-D0B8-4879-B761-B5C079CD96E5}"/>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Incorrecto" xfId="7" builtinId="27" customBuiltin="1"/>
    <cellStyle name="Millares" xfId="1" builtinId="3"/>
    <cellStyle name="Millares [0]" xfId="51" builtinId="6"/>
    <cellStyle name="Millares [0] 10" xfId="97" xr:uid="{7027B8B8-83EF-420C-9FA9-78EF53089FD0}"/>
    <cellStyle name="Millares [0] 10 2" xfId="248" xr:uid="{E547D8E9-C11B-43A4-90D3-DCD4A5595CD4}"/>
    <cellStyle name="Millares [0] 11" xfId="69" xr:uid="{918926A1-D1AD-4499-A95D-5E9633C87512}"/>
    <cellStyle name="Millares [0] 11 2" xfId="241" xr:uid="{087597E9-87E2-45E3-BC57-CCA8EFF7011B}"/>
    <cellStyle name="Millares [0] 12" xfId="64" xr:uid="{393FBA3E-7033-4589-A4F4-B647B0487923}"/>
    <cellStyle name="Millares [0] 12 2" xfId="237" xr:uid="{4F27C570-2D83-46F3-95FF-CDF5CEFEAEAE}"/>
    <cellStyle name="Millares [0] 13" xfId="223" xr:uid="{CA8CCFB0-9790-4D65-B5F8-BD199CC0DF66}"/>
    <cellStyle name="Millares [0] 13 2" xfId="341" xr:uid="{DA0B0477-6518-4804-9786-F9E7EF241098}"/>
    <cellStyle name="Millares [0] 14" xfId="60" xr:uid="{DD37AB62-8369-4A26-A238-129480FD4970}"/>
    <cellStyle name="Millares [0] 14 2" xfId="233" xr:uid="{D5901535-CB18-4DC2-A328-BAE8FBFD6537}"/>
    <cellStyle name="Millares [0] 15" xfId="229" xr:uid="{CD442DEB-B0E2-42C9-980E-AB2B60910483}"/>
    <cellStyle name="Millares [0] 2" xfId="45" xr:uid="{00000000-0005-0000-0000-000028000000}"/>
    <cellStyle name="Millares [0] 2 2" xfId="54" xr:uid="{00000000-0005-0000-0000-000029000000}"/>
    <cellStyle name="Millares [0] 2 2 2" xfId="120" xr:uid="{444087E8-D5B6-444C-88A1-E47440159E93}"/>
    <cellStyle name="Millares [0] 2 2 2 2" xfId="215" xr:uid="{BE4E9EEE-2D70-4CB0-8330-CA43B3E5B5D1}"/>
    <cellStyle name="Millares [0] 2 2 2 2 2" xfId="333" xr:uid="{8EB898A9-66C4-438C-9602-CD86634D1F36}"/>
    <cellStyle name="Millares [0] 2 2 2 3" xfId="168" xr:uid="{941AE9FF-8DB4-421F-9B0A-C7296D229288}"/>
    <cellStyle name="Millares [0] 2 2 2 3 2" xfId="291" xr:uid="{F9A56F25-B91B-4E60-8214-ABC81B60C6E0}"/>
    <cellStyle name="Millares [0] 2 2 2 4" xfId="264" xr:uid="{423243D5-A4AE-41B6-B5C2-3BB0BDC5DFDB}"/>
    <cellStyle name="Millares [0] 2 2 3" xfId="203" xr:uid="{036F7E65-CE62-45DB-8CBE-84C530F817D6}"/>
    <cellStyle name="Millares [0] 2 2 3 2" xfId="322" xr:uid="{44FB9D1C-BCDB-4272-BF66-688C70B01E56}"/>
    <cellStyle name="Millares [0] 2 2 4" xfId="157" xr:uid="{C84026AE-336E-4DF9-BBD2-84125DCC8512}"/>
    <cellStyle name="Millares [0] 2 2 4 2" xfId="280" xr:uid="{B824A2D6-5A4B-462D-AEEC-2744E78BF5A2}"/>
    <cellStyle name="Millares [0] 2 2 5" xfId="109" xr:uid="{C44E58CB-5201-4CA2-B5ED-389890EDAE8D}"/>
    <cellStyle name="Millares [0] 2 2 5 2" xfId="253" xr:uid="{B0EDC00B-8136-4664-AE1F-823C4B24C5A6}"/>
    <cellStyle name="Millares [0] 2 2 6" xfId="66" xr:uid="{653E040A-E10B-4932-B8C8-9F154A72535A}"/>
    <cellStyle name="Millares [0] 2 2 6 2" xfId="238" xr:uid="{41F54F38-EBA9-4A89-A102-ABD5C6FE0C35}"/>
    <cellStyle name="Millares [0] 2 2 7" xfId="224" xr:uid="{2BA2888B-68FF-407A-B2E1-91C9A745561C}"/>
    <cellStyle name="Millares [0] 2 2 7 2" xfId="342" xr:uid="{804289A8-1647-4A4F-8B62-43312F85FD8E}"/>
    <cellStyle name="Millares [0] 2 2 8" xfId="61" xr:uid="{61976DBF-B336-4DB1-956B-A9B6E8775F2D}"/>
    <cellStyle name="Millares [0] 2 2 8 2" xfId="234" xr:uid="{6576D624-447C-4210-8CE7-AF8056AE4A4E}"/>
    <cellStyle name="Millares [0] 2 2 9" xfId="230" xr:uid="{C7DFB95C-541D-4A05-B8AE-87FDDC388EAF}"/>
    <cellStyle name="Millares [0] 2 3" xfId="144" xr:uid="{5BC77479-E42D-4879-A674-49930D314FF7}"/>
    <cellStyle name="Millares [0] 2 4" xfId="177" xr:uid="{4CD78668-7944-41F4-B43A-EA60FCE78FD6}"/>
    <cellStyle name="Millares [0] 2 4 2" xfId="300" xr:uid="{74355D96-7B91-41D3-BEBC-03437E21F76F}"/>
    <cellStyle name="Millares [0] 2 5" xfId="98" xr:uid="{372B35B9-DA8E-4BDF-935A-FE1293E1E9E0}"/>
    <cellStyle name="Millares [0] 2 5 2" xfId="249" xr:uid="{EAC17BC3-0D66-42EC-8C95-CE3477CFDF69}"/>
    <cellStyle name="Millares [0] 3" xfId="56" xr:uid="{00000000-0005-0000-0000-00002A000000}"/>
    <cellStyle name="Millares [0] 3 10" xfId="63" xr:uid="{27E7C5C7-2109-4BD3-A5FB-269E95DCE746}"/>
    <cellStyle name="Millares [0] 3 10 2" xfId="236" xr:uid="{C24A49AD-706B-467D-8B88-44A175BC73DF}"/>
    <cellStyle name="Millares [0] 3 11" xfId="232" xr:uid="{F4CBA9BF-8CDC-44BB-8CBA-02B8DD276134}"/>
    <cellStyle name="Millares [0] 3 2" xfId="119" xr:uid="{2752B5B7-591E-4816-AA25-8924128D35F7}"/>
    <cellStyle name="Millares [0] 3 2 2" xfId="214" xr:uid="{787282D7-4001-496D-81B0-AA6AC59691C5}"/>
    <cellStyle name="Millares [0] 3 2 2 2" xfId="332" xr:uid="{3FB0C27E-9A6F-4FFB-87EE-953AF1B47704}"/>
    <cellStyle name="Millares [0] 3 2 3" xfId="167" xr:uid="{82C2B9CD-7B54-4E71-965B-CA0FC84B5588}"/>
    <cellStyle name="Millares [0] 3 2 3 2" xfId="290" xr:uid="{BA9874A0-0641-4261-904B-97480F85C9DC}"/>
    <cellStyle name="Millares [0] 3 2 4" xfId="263" xr:uid="{F5869358-6FC9-4F2A-8184-ED64272CA0A1}"/>
    <cellStyle name="Millares [0] 3 3" xfId="202" xr:uid="{D2B15B86-F3A6-414F-B9ED-8AB373E9ADEB}"/>
    <cellStyle name="Millares [0] 3 3 2" xfId="321" xr:uid="{A23784A6-1A9D-4F07-86CA-56719E49235B}"/>
    <cellStyle name="Millares [0] 3 4" xfId="186" xr:uid="{9C29C018-411E-477B-A71F-D920A94E609E}"/>
    <cellStyle name="Millares [0] 3 4 2" xfId="308" xr:uid="{30E1DB92-E5F1-4DEC-8AC1-258EB000D8D9}"/>
    <cellStyle name="Millares [0] 3 5" xfId="156" xr:uid="{90C42F3F-F635-4B72-B898-BFFC4EEB9CAC}"/>
    <cellStyle name="Millares [0] 3 5 2" xfId="279" xr:uid="{0323E893-355D-43D8-A3EC-104548801734}"/>
    <cellStyle name="Millares [0] 3 6" xfId="107" xr:uid="{FF67C37B-F306-45E2-9936-83FBB7EEB361}"/>
    <cellStyle name="Millares [0] 3 6 2" xfId="252" xr:uid="{F62DB87D-B475-4FD4-8746-E277D7C8BF11}"/>
    <cellStyle name="Millares [0] 3 7" xfId="72" xr:uid="{D3AF0AA7-97EE-4E15-93F0-BA1682398B3A}"/>
    <cellStyle name="Millares [0] 3 8" xfId="68" xr:uid="{68AC2F82-82C1-4A8C-B6DD-CD000AE7E0B2}"/>
    <cellStyle name="Millares [0] 3 8 2" xfId="240" xr:uid="{0E36D3DF-C8FA-4195-9E74-0EA986B025F9}"/>
    <cellStyle name="Millares [0] 3 9" xfId="226" xr:uid="{50CB471E-2D2B-4C30-BB7B-BE2E96C98810}"/>
    <cellStyle name="Millares [0] 3 9 2" xfId="344" xr:uid="{0AEFFB13-8F47-4117-929D-889F156181CA}"/>
    <cellStyle name="Millares [0] 4" xfId="116" xr:uid="{EEB70B32-37D0-4A5F-8270-B5779EC67934}"/>
    <cellStyle name="Millares [0] 4 2" xfId="211" xr:uid="{011F4C49-F916-484B-BF49-B5F019D88CA7}"/>
    <cellStyle name="Millares [0] 4 2 2" xfId="329" xr:uid="{97B36E56-5C7E-48D5-AB46-4627B7A7E185}"/>
    <cellStyle name="Millares [0] 4 3" xfId="190" xr:uid="{905DD5C1-FC26-4433-A941-3421FEE4C6D6}"/>
    <cellStyle name="Millares [0] 4 3 2" xfId="312" xr:uid="{38FA77E4-59C0-495F-816A-FE935A0780CD}"/>
    <cellStyle name="Millares [0] 4 4" xfId="164" xr:uid="{42B1FD4F-112F-4319-B161-DDEEF9B090B3}"/>
    <cellStyle name="Millares [0] 4 4 2" xfId="287" xr:uid="{6614A906-7CC1-486C-A9F2-7CAE61E50BAD}"/>
    <cellStyle name="Millares [0] 4 5" xfId="260" xr:uid="{6819AC34-42A0-4D8A-96BE-38E7BF1A683E}"/>
    <cellStyle name="Millares [0] 5" xfId="126" xr:uid="{00C47553-A5C1-4973-97F8-6490CBF3D58C}"/>
    <cellStyle name="Millares [0] 5 2" xfId="216" xr:uid="{7DE254B1-E8C6-4B3C-8020-5B97A1124BC4}"/>
    <cellStyle name="Millares [0] 5 2 2" xfId="334" xr:uid="{14539E65-EBCF-448A-9EFC-3ABF727D493D}"/>
    <cellStyle name="Millares [0] 5 3" xfId="178" xr:uid="{96B38845-845C-4C2B-8027-1868C769204E}"/>
    <cellStyle name="Millares [0] 5 3 2" xfId="301" xr:uid="{45165FBD-3CF2-43C3-93AE-03510E123EF6}"/>
    <cellStyle name="Millares [0] 5 4" xfId="170" xr:uid="{56D6A743-D87D-4EAF-864B-80EB3EEB3F8C}"/>
    <cellStyle name="Millares [0] 5 4 2" xfId="293" xr:uid="{6E828387-E368-4FEF-A6B2-6BACD58E2638}"/>
    <cellStyle name="Millares [0] 5 5" xfId="265" xr:uid="{585DC279-7F44-4DB6-BBDF-A740F6578814}"/>
    <cellStyle name="Millares [0] 6" xfId="139" xr:uid="{C71346D5-8A9E-4E5A-B318-400A299949EA}"/>
    <cellStyle name="Millares [0] 6 2" xfId="221" xr:uid="{FE99CC80-3DEE-4C42-9179-03177617D921}"/>
    <cellStyle name="Millares [0] 6 2 2" xfId="339" xr:uid="{4429CB48-9970-4CDC-A34E-167B68C3CBBA}"/>
    <cellStyle name="Millares [0] 6 3" xfId="191" xr:uid="{1F229CF4-03E5-4898-9869-B985E4137869}"/>
    <cellStyle name="Millares [0] 6 3 2" xfId="313" xr:uid="{4769B6D8-CC1D-45EB-9BB3-29F6AB4756B2}"/>
    <cellStyle name="Millares [0] 6 4" xfId="175" xr:uid="{045E468C-100F-4482-B8AF-86317EEFA101}"/>
    <cellStyle name="Millares [0] 6 4 2" xfId="298" xr:uid="{082B9533-E3BC-4A89-9644-2BC9AA69C0C5}"/>
    <cellStyle name="Millares [0] 6 5" xfId="270" xr:uid="{304545E5-381D-4993-B157-F56A55A23762}"/>
    <cellStyle name="Millares [0] 7" xfId="125" xr:uid="{863A199F-E28E-49CB-BE99-6AB098309454}"/>
    <cellStyle name="Millares [0] 8" xfId="197" xr:uid="{E073E802-4471-4B7A-9602-ED5949E0391E}"/>
    <cellStyle name="Millares [0] 8 2" xfId="318" xr:uid="{0EE2FD82-8CCA-4129-98E8-BDEFEEB80E8D}"/>
    <cellStyle name="Millares [0] 9" xfId="153" xr:uid="{64FB11A1-55D4-4CE5-9DCB-5551E88679B4}"/>
    <cellStyle name="Millares [0] 9 2" xfId="276" xr:uid="{19C587AE-C05E-4EDF-A5A2-5073258A9FCA}"/>
    <cellStyle name="Millares 10" xfId="122" xr:uid="{B5C8FB15-81D6-4729-853B-BE6A91C3AE3E}"/>
    <cellStyle name="Millares 10 2" xfId="142" xr:uid="{D27EBD3D-E0E8-41F1-B426-26DDDEBB320D}"/>
    <cellStyle name="Millares 11" xfId="148" xr:uid="{480CB95B-AB67-4A56-A5C2-D258294178EA}"/>
    <cellStyle name="Millares 11 2" xfId="222" xr:uid="{7EC95D47-2EAB-4B2F-AFBA-E3ED6D0ED457}"/>
    <cellStyle name="Millares 11 2 2" xfId="340" xr:uid="{394C2DBC-FC25-4B3F-8344-D491D8CF6E80}"/>
    <cellStyle name="Millares 11 3" xfId="176" xr:uid="{411B36E8-AA45-4475-826A-543C5979F40E}"/>
    <cellStyle name="Millares 11 3 2" xfId="299" xr:uid="{D3EDC805-77B1-4DE4-835C-0F2A7BB96F6E}"/>
    <cellStyle name="Millares 11 4" xfId="271" xr:uid="{CBF3E771-6D1C-4904-93CA-CA2A6879A859}"/>
    <cellStyle name="Millares 12" xfId="123" xr:uid="{2ED0BD92-8325-43DB-BC62-D3C40AEC65D5}"/>
    <cellStyle name="Millares 13" xfId="193" xr:uid="{CB49CCE0-56CF-4270-98C5-090BC947110E}"/>
    <cellStyle name="Millares 13 2" xfId="314" xr:uid="{47FAE796-6853-4E50-97EA-D6A886551870}"/>
    <cellStyle name="Millares 14" xfId="192" xr:uid="{99C7F1EE-422C-4300-8A2E-C011B7B70F46}"/>
    <cellStyle name="Millares 15" xfId="179" xr:uid="{4A0F333C-8C76-4E3E-89BE-7E7CB4BC7DFC}"/>
    <cellStyle name="Millares 16" xfId="149" xr:uid="{B6A678D4-7441-41BF-876B-9E7297BF91F6}"/>
    <cellStyle name="Millares 16 2" xfId="272" xr:uid="{FEA9B084-3635-4EA0-B0AC-2E3EBB32256D}"/>
    <cellStyle name="Millares 17" xfId="169" xr:uid="{68B5CC5C-799C-4FCF-A22A-F38D46E72045}"/>
    <cellStyle name="Millares 17 2" xfId="292" xr:uid="{3368F22C-2351-44EC-9D69-8E88CAFBD426}"/>
    <cellStyle name="Millares 18" xfId="79" xr:uid="{1992A6D3-B3A7-44C2-95B9-BFBA7D22BD1C}"/>
    <cellStyle name="Millares 18 2" xfId="242" xr:uid="{F14D71B0-B891-42DF-9651-3460DB217F3D}"/>
    <cellStyle name="Millares 19 2" xfId="104" xr:uid="{CB8D23BD-582C-4673-83BE-477008C99388}"/>
    <cellStyle name="Millares 19 2 2" xfId="118" xr:uid="{DCF4762F-82D0-4423-99E0-6E2354DCF33E}"/>
    <cellStyle name="Millares 19 2 2 2" xfId="213" xr:uid="{41A3C71D-EC70-473D-BB19-49021DB6CD64}"/>
    <cellStyle name="Millares 19 2 2 2 2" xfId="331" xr:uid="{A28FCB26-E5F0-4080-8902-309073771CA4}"/>
    <cellStyle name="Millares 19 2 2 3" xfId="166" xr:uid="{BCEC1935-7DEC-4AFC-9349-7FB31C4AA8D6}"/>
    <cellStyle name="Millares 19 2 2 3 2" xfId="289" xr:uid="{8989725A-5B3D-4018-B934-D5F06C0E103B}"/>
    <cellStyle name="Millares 19 2 2 4" xfId="262" xr:uid="{D4F1FAC2-29EB-4475-889A-D8801EDEBFB2}"/>
    <cellStyle name="Millares 19 2 3" xfId="201" xr:uid="{B8F7DC33-5913-43D5-B9BA-004CF7BA6144}"/>
    <cellStyle name="Millares 19 2 3 2" xfId="320" xr:uid="{0C690650-E117-4CD2-AECE-D74AD56F71BE}"/>
    <cellStyle name="Millares 19 2 4" xfId="155" xr:uid="{D08CF6AB-F420-4E1C-A156-C43A8FCE0509}"/>
    <cellStyle name="Millares 19 2 4 2" xfId="278" xr:uid="{38F229EF-09DE-4743-8C9A-5F9178CA9D67}"/>
    <cellStyle name="Millares 19 2 5" xfId="251" xr:uid="{9025A7E9-9002-431F-8FB3-C8C40AF2EF97}"/>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327" xr:uid="{E0AEF9EF-0A28-4E8F-BF0D-B34396561B28}"/>
    <cellStyle name="Millares 2 2 2 3" xfId="162" xr:uid="{D3E56AA9-D8D4-45D0-9EB3-D8703DB7286A}"/>
    <cellStyle name="Millares 2 2 2 3 2" xfId="285" xr:uid="{E3833933-5F61-4619-90B6-521C42372C1E}"/>
    <cellStyle name="Millares 2 2 2 4" xfId="258" xr:uid="{FF5D4DE4-9EDC-414F-B6A9-B6DC46374137}"/>
    <cellStyle name="Millares 2 2 3" xfId="196" xr:uid="{27E8FC11-377E-414F-AC63-017C1554F12B}"/>
    <cellStyle name="Millares 2 2 3 2" xfId="317" xr:uid="{881A391E-E3DA-488D-ACAC-048745FEFB7B}"/>
    <cellStyle name="Millares 2 2 4" xfId="184" xr:uid="{40D7C577-B67B-4D74-B4E0-EB29CCC57990}"/>
    <cellStyle name="Millares 2 2 4 2" xfId="306" xr:uid="{9C4D98D0-A142-40D3-96E8-CB7A4C610095}"/>
    <cellStyle name="Millares 2 2 5" xfId="152" xr:uid="{E5141416-4AE1-4EFC-A3DF-6C37A0319666}"/>
    <cellStyle name="Millares 2 2 5 2" xfId="275" xr:uid="{F9105E07-B33B-449C-833B-D2E56A533620}"/>
    <cellStyle name="Millares 2 2 6" xfId="246" xr:uid="{47924A23-39A8-461D-BA33-B032DE5FE0D4}"/>
    <cellStyle name="Millares 2 3" xfId="103" xr:uid="{E15B6AC8-6F82-43B1-AE60-CE1FBD3477B1}"/>
    <cellStyle name="Millares 2 4" xfId="108" xr:uid="{E0D3185D-B9BE-4E7F-9634-26C155CF10FC}"/>
    <cellStyle name="Millares 2 4 2" xfId="124" xr:uid="{1C74E544-1604-4350-9FEE-C1ED34248E68}"/>
    <cellStyle name="Millares 2 5" xfId="84" xr:uid="{CE6FD2C3-EF02-42C2-A0F9-BE7FC11EDB7F}"/>
    <cellStyle name="Millares 2 6" xfId="70" xr:uid="{F9734C28-094C-4B6A-8437-FFF8BF6C13D4}"/>
    <cellStyle name="Millares 3" xfId="74" xr:uid="{566134E5-AB17-4896-9165-A1B5F61F1CDD}"/>
    <cellStyle name="Millares 3 2" xfId="86" xr:uid="{33850BC5-EDBF-41E1-82B6-EDF12FF6BEC3}"/>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336" xr:uid="{C5EE7048-2C2D-45F4-A75D-346989F4D008}"/>
    <cellStyle name="Millares 4 3 3" xfId="172" xr:uid="{FF2CD513-91D4-436D-B478-ACFA1937E4AB}"/>
    <cellStyle name="Millares 4 3 3 2" xfId="295" xr:uid="{8909B22F-FB67-463D-B7E5-FA7016D98B04}"/>
    <cellStyle name="Millares 4 3 4" xfId="267" xr:uid="{A00BD897-3882-4A9D-A8FD-5C87EA25ECC1}"/>
    <cellStyle name="Millares 4 4" xfId="200" xr:uid="{3CB8C70A-A3BA-42FD-9889-03BC237E28D9}"/>
    <cellStyle name="Millares 4 5" xfId="180" xr:uid="{63BD81DC-9B93-4855-A44C-40A781059CBF}"/>
    <cellStyle name="Millares 4 5 2" xfId="302" xr:uid="{EDF64D5A-24D7-4245-B7C0-459A15D3BF0B}"/>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337" xr:uid="{FFBED00A-3BDE-4F53-9E2F-295AB323342D}"/>
    <cellStyle name="Millares 5 3 3" xfId="173" xr:uid="{CAEF0B08-D0B5-4B5A-B450-9A8E1D6ED7C0}"/>
    <cellStyle name="Millares 5 3 3 2" xfId="296" xr:uid="{D24EEF72-9320-4F35-88DC-5200F038342E}"/>
    <cellStyle name="Millares 5 3 4" xfId="268" xr:uid="{171D57F7-1636-497F-91AE-27016990BB8E}"/>
    <cellStyle name="Millares 5 4" xfId="199" xr:uid="{0BD0DA7A-9651-4CF9-90F8-7380F104DF4E}"/>
    <cellStyle name="Millares 5 5" xfId="188" xr:uid="{E769589C-3131-4D98-85CA-C344FCAA4851}"/>
    <cellStyle name="Millares 5 5 2" xfId="310" xr:uid="{73E391CA-7C94-44DC-AFCC-96C27F477D00}"/>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338" xr:uid="{8E2CDB7A-5302-49DF-8F77-BD937F19CA87}"/>
    <cellStyle name="Millares 6 3 3" xfId="174" xr:uid="{829E198E-14C0-4C3C-83F6-6E50618446DE}"/>
    <cellStyle name="Millares 6 3 3 2" xfId="297" xr:uid="{E5D3C306-8A66-4CB8-AC8B-38497DD48AB0}"/>
    <cellStyle name="Millares 6 3 4" xfId="269" xr:uid="{85D733D4-3B5B-4B16-9775-D213E8EDDF8B}"/>
    <cellStyle name="Millares 6 4" xfId="204" xr:uid="{5562FF6F-11FC-4F38-B58E-D03D8F557B7D}"/>
    <cellStyle name="Millares 6 5" xfId="189" xr:uid="{37F606AB-1039-48DC-BD7B-A685B3937ACF}"/>
    <cellStyle name="Millares 6 5 2" xfId="311" xr:uid="{6DD760F2-C5B3-48C9-ACFA-A7B48F2032BC}"/>
    <cellStyle name="Millares 7" xfId="75" xr:uid="{3D93FB72-EA4A-415E-A9C5-934C3D160EB6}"/>
    <cellStyle name="Millares 7 2" xfId="127" xr:uid="{AB831821-9F66-4229-9E76-7517F50E44FA}"/>
    <cellStyle name="Millares 7 2 2" xfId="217" xr:uid="{DDFEEAA7-C8AE-4BDF-A182-AB581ECF236A}"/>
    <cellStyle name="Millares 7 2 2 2" xfId="335" xr:uid="{C2CB49F3-7CBE-40A9-A42D-9894D2A4C68E}"/>
    <cellStyle name="Millares 7 2 3" xfId="171" xr:uid="{4D9366BB-BD8B-4D35-9504-820987773060}"/>
    <cellStyle name="Millares 7 2 3 2" xfId="294" xr:uid="{6254C2B3-50FA-4CA4-A2E8-0AE487488891}"/>
    <cellStyle name="Millares 7 2 4" xfId="266" xr:uid="{8F96A903-5AA1-4CF2-8474-5022A68EBBE5}"/>
    <cellStyle name="Millares 7 3" xfId="140" xr:uid="{519450C5-A90B-439B-A7BC-CF53A34CCEE3}"/>
    <cellStyle name="Millares 7 4" xfId="205" xr:uid="{FCB19F66-BF22-43A6-BD5E-1EE43554145D}"/>
    <cellStyle name="Millares 7 4 2" xfId="323" xr:uid="{771C3E47-26B6-46B5-8F57-E33D2AD4C854}"/>
    <cellStyle name="Millares 7 5" xfId="158" xr:uid="{82CEEE9C-ABC8-4A63-964D-0375C02FDAED}"/>
    <cellStyle name="Millares 7 5 2" xfId="281" xr:uid="{4A223FEB-604F-4825-B07F-B3B2F257E457}"/>
    <cellStyle name="Millares 7 6" xfId="110" xr:uid="{8A12438C-5D62-43EA-AB23-24BC0E03F316}"/>
    <cellStyle name="Millares 7 6 2" xfId="254" xr:uid="{609683AE-9564-49DC-8971-9102A1FD18FD}"/>
    <cellStyle name="Millares 8" xfId="78" xr:uid="{D25E58D0-5332-4192-9A4E-03DF9FB8ABBA}"/>
    <cellStyle name="Millares 8 2" xfId="146" xr:uid="{AF9A716D-64DE-48C6-8FCA-C1DB9ADEFBC8}"/>
    <cellStyle name="Millares 8 3" xfId="121" xr:uid="{B6FBE7EA-0E64-4647-AA55-64370EFC9F66}"/>
    <cellStyle name="Millares 9" xfId="102" xr:uid="{4039DCA6-070B-4D51-8EC7-62FA6BCBD718}"/>
    <cellStyle name="Millares 9 2" xfId="136" xr:uid="{98499F54-4002-4B05-AC67-8A1AADBD7B42}"/>
    <cellStyle name="Neutral" xfId="8" builtinId="28" customBuiltin="1"/>
    <cellStyle name="Normal" xfId="0" builtinId="0"/>
    <cellStyle name="Normal 10" xfId="101" xr:uid="{23D85130-699B-4192-A07C-B14A03E07AAE}"/>
    <cellStyle name="Normal 12" xfId="46" xr:uid="{00000000-0005-0000-0000-00002E000000}"/>
    <cellStyle name="Normal 15" xfId="47" xr:uid="{00000000-0005-0000-0000-00002F000000}"/>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3" xfId="105" xr:uid="{7E4FE380-4268-4738-A27A-83B8A9183493}"/>
    <cellStyle name="Normal 2 4" xfId="48" xr:uid="{00000000-0005-0000-0000-000031000000}"/>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3" xfId="228" xr:uid="{DC6ADE35-A2D4-47DA-B4DD-CA5FB42FE7A8}"/>
    <cellStyle name="Normal 5" xfId="91" xr:uid="{756763B0-3DA1-4013-8147-6318A7FFD014}"/>
    <cellStyle name="Normal_Estados Fiscal 1999" xfId="44" xr:uid="{00000000-0005-0000-0000-000034000000}"/>
    <cellStyle name="Notas" xfId="15" builtinId="10" customBuiltin="1"/>
    <cellStyle name="Porcentaje" xfId="227" builtinId="5"/>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3">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s>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152399</xdr:colOff>
      <xdr:row>3</xdr:row>
      <xdr:rowOff>76200</xdr:rowOff>
    </xdr:from>
    <xdr:to>
      <xdr:col>9</xdr:col>
      <xdr:colOff>537857</xdr:colOff>
      <xdr:row>5</xdr:row>
      <xdr:rowOff>79373</xdr:rowOff>
    </xdr:to>
    <xdr:grpSp>
      <xdr:nvGrpSpPr>
        <xdr:cNvPr id="4" name="Group 352">
          <a:extLst>
            <a:ext uri="{FF2B5EF4-FFF2-40B4-BE49-F238E27FC236}">
              <a16:creationId xmlns:a16="http://schemas.microsoft.com/office/drawing/2014/main" id="{3913598E-A919-3654-90BA-CCBD25712A8C}"/>
            </a:ext>
          </a:extLst>
        </xdr:cNvPr>
        <xdr:cNvGrpSpPr/>
      </xdr:nvGrpSpPr>
      <xdr:grpSpPr>
        <a:xfrm>
          <a:off x="5168899" y="729343"/>
          <a:ext cx="2753101" cy="474887"/>
          <a:chOff x="0" y="0"/>
          <a:chExt cx="2757732" cy="479637"/>
        </a:xfrm>
      </xdr:grpSpPr>
      <xdr:sp macro="" textlink="">
        <xdr:nvSpPr>
          <xdr:cNvPr id="5" name="Shape 6">
            <a:extLst>
              <a:ext uri="{FF2B5EF4-FFF2-40B4-BE49-F238E27FC236}">
                <a16:creationId xmlns:a16="http://schemas.microsoft.com/office/drawing/2014/main" id="{9C70D7E4-9066-3524-5BF4-CA800E4713A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C7DEF89-DE00-7620-E56B-48EEC9E1659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1E50E9E2-D944-29A6-030A-BFE38205055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AF10B1C2-CCC1-80FF-AA44-F7B530A8C2D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2CB14EF9-106F-2A7B-037B-0F34D9B10EA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1D38A5EF-73DE-7A58-0C54-7520E5D09F6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9F2F2A94-D9B8-565F-1701-7BFFC1FBA954}"/>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70422A0F-B846-75C7-3D1E-A2003AB978E9}"/>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365E4C31-0AC3-00C9-AF74-9812C6D770A8}"/>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3B07AE40-6774-30E8-5580-A9BD8646060A}"/>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723B189E-FCB4-DC2F-5DE7-75526BA7565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3C4B6DEC-4BE8-D6A9-59DD-0EF092FC447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905D29F-2E74-D2D8-9BFE-9A1E7CDC05E9}"/>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F69521C6-CF9D-D9EA-ED6E-3C46377F897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7EAAE450-5B92-CBE6-C3BD-C4CD7CF28CC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3D4CDF19-FBE1-6D9B-919A-3DDAB2B885A9}"/>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45904B8D-C945-C818-9717-10CD7747505B}"/>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17E5C583-B470-4A9D-9E6C-72F35EB83667}"/>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046821FD-4831-5382-8D41-2D77D760F81C}"/>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B4E67CAA-C4A1-1C73-039A-3104B2FC917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CABE18EC-F7DD-4D3B-AC28-7CE75B834E5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9D8777D3-136C-5240-3980-F8A08B722C6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90084F1F-5352-688B-83F9-382EF3FCC56A}"/>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E52B583D-CEF4-8890-6BE6-274A22FAB2D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twoCellAnchor editAs="oneCell">
    <xdr:from>
      <xdr:col>1</xdr:col>
      <xdr:colOff>85726</xdr:colOff>
      <xdr:row>23</xdr:row>
      <xdr:rowOff>133350</xdr:rowOff>
    </xdr:from>
    <xdr:to>
      <xdr:col>14</xdr:col>
      <xdr:colOff>657225</xdr:colOff>
      <xdr:row>30</xdr:row>
      <xdr:rowOff>52853</xdr:rowOff>
    </xdr:to>
    <xdr:pic>
      <xdr:nvPicPr>
        <xdr:cNvPr id="31" name="Imagen 30">
          <a:extLst>
            <a:ext uri="{FF2B5EF4-FFF2-40B4-BE49-F238E27FC236}">
              <a16:creationId xmlns:a16="http://schemas.microsoft.com/office/drawing/2014/main" id="{92043AC1-0EA6-4CE9-BD20-F77CCF2FBE84}"/>
            </a:ext>
          </a:extLst>
        </xdr:cNvPr>
        <xdr:cNvPicPr>
          <a:picLocks noChangeAspect="1"/>
        </xdr:cNvPicPr>
      </xdr:nvPicPr>
      <xdr:blipFill rotWithShape="1">
        <a:blip xmlns:r="http://schemas.openxmlformats.org/officeDocument/2006/relationships" r:embed="rId1"/>
        <a:srcRect l="4868" t="50696" r="5047" b="19217"/>
        <a:stretch/>
      </xdr:blipFill>
      <xdr:spPr>
        <a:xfrm>
          <a:off x="333376" y="5314950"/>
          <a:ext cx="12049124" cy="1405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28576</xdr:colOff>
      <xdr:row>1</xdr:row>
      <xdr:rowOff>104775</xdr:rowOff>
    </xdr:from>
    <xdr:to>
      <xdr:col>1</xdr:col>
      <xdr:colOff>2396068</xdr:colOff>
      <xdr:row>4</xdr:row>
      <xdr:rowOff>93134</xdr:rowOff>
    </xdr:to>
    <xdr:grpSp>
      <xdr:nvGrpSpPr>
        <xdr:cNvPr id="4" name="Group 352">
          <a:extLst>
            <a:ext uri="{FF2B5EF4-FFF2-40B4-BE49-F238E27FC236}">
              <a16:creationId xmlns:a16="http://schemas.microsoft.com/office/drawing/2014/main" id="{9BA63102-6939-4836-B8C2-DE51F12A785D}"/>
            </a:ext>
          </a:extLst>
        </xdr:cNvPr>
        <xdr:cNvGrpSpPr/>
      </xdr:nvGrpSpPr>
      <xdr:grpSpPr>
        <a:xfrm>
          <a:off x="198905" y="248210"/>
          <a:ext cx="2367492" cy="418665"/>
          <a:chOff x="0" y="0"/>
          <a:chExt cx="2757732" cy="479637"/>
        </a:xfrm>
      </xdr:grpSpPr>
      <xdr:sp macro="" textlink="">
        <xdr:nvSpPr>
          <xdr:cNvPr id="5" name="Shape 6">
            <a:extLst>
              <a:ext uri="{FF2B5EF4-FFF2-40B4-BE49-F238E27FC236}">
                <a16:creationId xmlns:a16="http://schemas.microsoft.com/office/drawing/2014/main" id="{2F099CF4-D9D2-FDB7-0E83-06D90FE8704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7">
            <a:extLst>
              <a:ext uri="{FF2B5EF4-FFF2-40B4-BE49-F238E27FC236}">
                <a16:creationId xmlns:a16="http://schemas.microsoft.com/office/drawing/2014/main" id="{88284D38-CA68-F3D2-DCA5-D2CC43F8F0A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8">
            <a:extLst>
              <a:ext uri="{FF2B5EF4-FFF2-40B4-BE49-F238E27FC236}">
                <a16:creationId xmlns:a16="http://schemas.microsoft.com/office/drawing/2014/main" id="{68D6586D-6934-7F4B-AE9E-40F485FC006B}"/>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9">
            <a:extLst>
              <a:ext uri="{FF2B5EF4-FFF2-40B4-BE49-F238E27FC236}">
                <a16:creationId xmlns:a16="http://schemas.microsoft.com/office/drawing/2014/main" id="{8DE4EA1C-CFCC-7748-B65C-28D1C613040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0">
            <a:extLst>
              <a:ext uri="{FF2B5EF4-FFF2-40B4-BE49-F238E27FC236}">
                <a16:creationId xmlns:a16="http://schemas.microsoft.com/office/drawing/2014/main" id="{BC7AEF56-9718-7600-2288-A98CCC5BF51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1">
            <a:extLst>
              <a:ext uri="{FF2B5EF4-FFF2-40B4-BE49-F238E27FC236}">
                <a16:creationId xmlns:a16="http://schemas.microsoft.com/office/drawing/2014/main" id="{7256513D-DC80-22AD-231D-41FDB3C80D8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2">
            <a:extLst>
              <a:ext uri="{FF2B5EF4-FFF2-40B4-BE49-F238E27FC236}">
                <a16:creationId xmlns:a16="http://schemas.microsoft.com/office/drawing/2014/main" id="{290CF6DA-C8E1-2640-4FAD-FAEA829C1006}"/>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2" name="Shape 13">
            <a:extLst>
              <a:ext uri="{FF2B5EF4-FFF2-40B4-BE49-F238E27FC236}">
                <a16:creationId xmlns:a16="http://schemas.microsoft.com/office/drawing/2014/main" id="{D1B7CD5D-22A4-E0B3-270F-3B6FA03056F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3" name="Shape 14">
            <a:extLst>
              <a:ext uri="{FF2B5EF4-FFF2-40B4-BE49-F238E27FC236}">
                <a16:creationId xmlns:a16="http://schemas.microsoft.com/office/drawing/2014/main" id="{AB609044-B3F4-B6AC-F0AF-81CF5DC2B5D0}"/>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5">
            <a:extLst>
              <a:ext uri="{FF2B5EF4-FFF2-40B4-BE49-F238E27FC236}">
                <a16:creationId xmlns:a16="http://schemas.microsoft.com/office/drawing/2014/main" id="{0E6ACB2F-38DF-11F8-1C5B-F4E939DB5B7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16">
            <a:extLst>
              <a:ext uri="{FF2B5EF4-FFF2-40B4-BE49-F238E27FC236}">
                <a16:creationId xmlns:a16="http://schemas.microsoft.com/office/drawing/2014/main" id="{F0E5E77B-CA57-5A3D-3ED0-6D0C595AD99D}"/>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6" name="Shape 367">
            <a:extLst>
              <a:ext uri="{FF2B5EF4-FFF2-40B4-BE49-F238E27FC236}">
                <a16:creationId xmlns:a16="http://schemas.microsoft.com/office/drawing/2014/main" id="{F9254034-3BEA-9007-119F-1B8CE9AC6943}"/>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8">
            <a:extLst>
              <a:ext uri="{FF2B5EF4-FFF2-40B4-BE49-F238E27FC236}">
                <a16:creationId xmlns:a16="http://schemas.microsoft.com/office/drawing/2014/main" id="{B101FFFF-FEB7-C6F8-6EDB-08D64E420EA3}"/>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19">
            <a:extLst>
              <a:ext uri="{FF2B5EF4-FFF2-40B4-BE49-F238E27FC236}">
                <a16:creationId xmlns:a16="http://schemas.microsoft.com/office/drawing/2014/main" id="{9390AF06-EA2C-72C5-C4E9-67B4A39AD7E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0">
            <a:extLst>
              <a:ext uri="{FF2B5EF4-FFF2-40B4-BE49-F238E27FC236}">
                <a16:creationId xmlns:a16="http://schemas.microsoft.com/office/drawing/2014/main" id="{29294C36-9435-DFC6-5DA4-6CA46425EEAA}"/>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1">
            <a:extLst>
              <a:ext uri="{FF2B5EF4-FFF2-40B4-BE49-F238E27FC236}">
                <a16:creationId xmlns:a16="http://schemas.microsoft.com/office/drawing/2014/main" id="{418F7AA2-7C4F-B41A-6937-B7E54561D1BD}"/>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2">
            <a:extLst>
              <a:ext uri="{FF2B5EF4-FFF2-40B4-BE49-F238E27FC236}">
                <a16:creationId xmlns:a16="http://schemas.microsoft.com/office/drawing/2014/main" id="{A051B32A-D490-A03A-279D-57ED96A11D9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3">
            <a:extLst>
              <a:ext uri="{FF2B5EF4-FFF2-40B4-BE49-F238E27FC236}">
                <a16:creationId xmlns:a16="http://schemas.microsoft.com/office/drawing/2014/main" id="{F3F5F9BF-DB58-DAFA-9998-16AEBA080CAA}"/>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368">
            <a:extLst>
              <a:ext uri="{FF2B5EF4-FFF2-40B4-BE49-F238E27FC236}">
                <a16:creationId xmlns:a16="http://schemas.microsoft.com/office/drawing/2014/main" id="{187D8B51-8AD3-E9DC-2FE7-2A17AB70F064}"/>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5">
            <a:extLst>
              <a:ext uri="{FF2B5EF4-FFF2-40B4-BE49-F238E27FC236}">
                <a16:creationId xmlns:a16="http://schemas.microsoft.com/office/drawing/2014/main" id="{30D59051-933E-0253-0D75-815ED2AD417B}"/>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6">
            <a:extLst>
              <a:ext uri="{FF2B5EF4-FFF2-40B4-BE49-F238E27FC236}">
                <a16:creationId xmlns:a16="http://schemas.microsoft.com/office/drawing/2014/main" id="{43599893-FBB4-05FA-2AC7-0FEBA289BAA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7">
            <a:extLst>
              <a:ext uri="{FF2B5EF4-FFF2-40B4-BE49-F238E27FC236}">
                <a16:creationId xmlns:a16="http://schemas.microsoft.com/office/drawing/2014/main" id="{32DF97C3-41BF-EE3E-B171-D045ED38358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8">
            <a:extLst>
              <a:ext uri="{FF2B5EF4-FFF2-40B4-BE49-F238E27FC236}">
                <a16:creationId xmlns:a16="http://schemas.microsoft.com/office/drawing/2014/main" id="{A3B9A02A-2F6F-D982-3A50-05A293B6FA2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8" name="Shape 29">
            <a:extLst>
              <a:ext uri="{FF2B5EF4-FFF2-40B4-BE49-F238E27FC236}">
                <a16:creationId xmlns:a16="http://schemas.microsoft.com/office/drawing/2014/main" id="{C9CDBD59-2851-FFE6-0595-3F8B32987F18}"/>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1</xdr:row>
      <xdr:rowOff>135468</xdr:rowOff>
    </xdr:from>
    <xdr:to>
      <xdr:col>1</xdr:col>
      <xdr:colOff>2480734</xdr:colOff>
      <xdr:row>4</xdr:row>
      <xdr:rowOff>32386</xdr:rowOff>
    </xdr:to>
    <xdr:grpSp>
      <xdr:nvGrpSpPr>
        <xdr:cNvPr id="3" name="Group 352">
          <a:extLst>
            <a:ext uri="{FF2B5EF4-FFF2-40B4-BE49-F238E27FC236}">
              <a16:creationId xmlns:a16="http://schemas.microsoft.com/office/drawing/2014/main" id="{31E60582-4E7A-4363-BB4D-539236366649}"/>
            </a:ext>
          </a:extLst>
        </xdr:cNvPr>
        <xdr:cNvGrpSpPr/>
      </xdr:nvGrpSpPr>
      <xdr:grpSpPr>
        <a:xfrm>
          <a:off x="169881" y="305797"/>
          <a:ext cx="2427394" cy="407907"/>
          <a:chOff x="0" y="0"/>
          <a:chExt cx="2757732" cy="479637"/>
        </a:xfrm>
      </xdr:grpSpPr>
      <xdr:sp macro="" textlink="">
        <xdr:nvSpPr>
          <xdr:cNvPr id="4" name="Shape 6">
            <a:extLst>
              <a:ext uri="{FF2B5EF4-FFF2-40B4-BE49-F238E27FC236}">
                <a16:creationId xmlns:a16="http://schemas.microsoft.com/office/drawing/2014/main" id="{E10961E2-59FE-C5F3-5E5D-C67D4F6188B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A23CF9F-CBF9-DDFC-0378-8CEE26B0D3C5}"/>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35738FD8-C4B0-D16F-2A74-4FF61532D9CE}"/>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CB16AE71-F568-7FB8-742B-0D580D7C2CA2}"/>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493473D0-63B0-F8E0-2B78-893A08F54C45}"/>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DD3A56A3-589D-8B29-8F62-D61D24A93B28}"/>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7CD5469E-0FD6-A2A5-9D64-7155493F779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4EF63DD8-B97B-4F0E-D951-EA2D9DD0B43A}"/>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7D1B125F-8770-1DE9-2CAB-0CFF1DB8576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AD134B15-82F8-4DEA-4466-CB375F54F681}"/>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FBBE3C0E-5EE7-DC42-F7EA-C200DA01359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266D1F3-0E6C-152F-A055-DEAFFD7C7FFA}"/>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20BADB5F-0E58-7503-F4D9-72A94A5B003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E28EA10F-AF70-5C68-7213-B2DBBE3E460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B9D1FE89-DAE3-2999-ABC5-E2550FF56D8F}"/>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BF931C1F-F364-31C3-A384-8B29DB7EB6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6F1C4BD7-0409-16C0-E7A4-3CE47B65F94E}"/>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2E3F7DC6-7CD6-74E5-0E4B-24B9BD600DB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43493E9A-F215-F269-71ED-E5E57870E44F}"/>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6ED5A01C-34FA-E765-CF07-9A995C700E19}"/>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3539259-3417-FE82-9195-77F46710BCA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82902E3E-DD5A-5DE8-3EEA-D9F95B56BDA0}"/>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01BC9E80-1CE1-437E-6988-947F74BAEDD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9A8A280-E6EF-FC38-2F37-3CAD58E3E782}"/>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267544</xdr:colOff>
      <xdr:row>1</xdr:row>
      <xdr:rowOff>83821</xdr:rowOff>
    </xdr:from>
    <xdr:to>
      <xdr:col>2</xdr:col>
      <xdr:colOff>93133</xdr:colOff>
      <xdr:row>4</xdr:row>
      <xdr:rowOff>45720</xdr:rowOff>
    </xdr:to>
    <xdr:grpSp>
      <xdr:nvGrpSpPr>
        <xdr:cNvPr id="28" name="Group 352">
          <a:extLst>
            <a:ext uri="{FF2B5EF4-FFF2-40B4-BE49-F238E27FC236}">
              <a16:creationId xmlns:a16="http://schemas.microsoft.com/office/drawing/2014/main" id="{781C5645-2A64-4CC5-9BB1-D7A6A475BCB6}"/>
            </a:ext>
          </a:extLst>
        </xdr:cNvPr>
        <xdr:cNvGrpSpPr/>
      </xdr:nvGrpSpPr>
      <xdr:grpSpPr>
        <a:xfrm>
          <a:off x="138004" y="254150"/>
          <a:ext cx="2510070" cy="472888"/>
          <a:chOff x="0" y="0"/>
          <a:chExt cx="2757732" cy="479637"/>
        </a:xfrm>
      </xdr:grpSpPr>
      <xdr:sp macro="" textlink="">
        <xdr:nvSpPr>
          <xdr:cNvPr id="29" name="Shape 6">
            <a:extLst>
              <a:ext uri="{FF2B5EF4-FFF2-40B4-BE49-F238E27FC236}">
                <a16:creationId xmlns:a16="http://schemas.microsoft.com/office/drawing/2014/main" id="{E84CBFDB-99B7-77AA-DE8B-23117594D9F0}"/>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0" name="Shape 7">
            <a:extLst>
              <a:ext uri="{FF2B5EF4-FFF2-40B4-BE49-F238E27FC236}">
                <a16:creationId xmlns:a16="http://schemas.microsoft.com/office/drawing/2014/main" id="{A40090A9-C5C7-75E8-E073-AAAA652AE5A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8">
            <a:extLst>
              <a:ext uri="{FF2B5EF4-FFF2-40B4-BE49-F238E27FC236}">
                <a16:creationId xmlns:a16="http://schemas.microsoft.com/office/drawing/2014/main" id="{42E5BB9A-32DB-916F-D86F-41AB65306F11}"/>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9">
            <a:extLst>
              <a:ext uri="{FF2B5EF4-FFF2-40B4-BE49-F238E27FC236}">
                <a16:creationId xmlns:a16="http://schemas.microsoft.com/office/drawing/2014/main" id="{94E304FE-7FF7-2ED4-ABD2-47A6A04FB04B}"/>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10">
            <a:extLst>
              <a:ext uri="{FF2B5EF4-FFF2-40B4-BE49-F238E27FC236}">
                <a16:creationId xmlns:a16="http://schemas.microsoft.com/office/drawing/2014/main" id="{BB736E76-E432-9279-2A11-579ACF54875A}"/>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1">
            <a:extLst>
              <a:ext uri="{FF2B5EF4-FFF2-40B4-BE49-F238E27FC236}">
                <a16:creationId xmlns:a16="http://schemas.microsoft.com/office/drawing/2014/main" id="{A63BBAED-179E-6563-69FD-7BEFEDC82E24}"/>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2">
            <a:extLst>
              <a:ext uri="{FF2B5EF4-FFF2-40B4-BE49-F238E27FC236}">
                <a16:creationId xmlns:a16="http://schemas.microsoft.com/office/drawing/2014/main" id="{CDC2FEB1-B463-CB35-46B1-30F959F97D2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3">
            <a:extLst>
              <a:ext uri="{FF2B5EF4-FFF2-40B4-BE49-F238E27FC236}">
                <a16:creationId xmlns:a16="http://schemas.microsoft.com/office/drawing/2014/main" id="{CB4C5336-9985-1670-39C4-06C90F86B4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7" name="Shape 14">
            <a:extLst>
              <a:ext uri="{FF2B5EF4-FFF2-40B4-BE49-F238E27FC236}">
                <a16:creationId xmlns:a16="http://schemas.microsoft.com/office/drawing/2014/main" id="{A8B4159C-1E55-65E4-5179-8554C1E8C05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8" name="Shape 15">
            <a:extLst>
              <a:ext uri="{FF2B5EF4-FFF2-40B4-BE49-F238E27FC236}">
                <a16:creationId xmlns:a16="http://schemas.microsoft.com/office/drawing/2014/main" id="{3681C88C-8D10-3310-F43F-49DA0D823F0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6">
            <a:extLst>
              <a:ext uri="{FF2B5EF4-FFF2-40B4-BE49-F238E27FC236}">
                <a16:creationId xmlns:a16="http://schemas.microsoft.com/office/drawing/2014/main" id="{C5E9BDBA-DEED-3B69-6840-82888606EBC8}"/>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367">
            <a:extLst>
              <a:ext uri="{FF2B5EF4-FFF2-40B4-BE49-F238E27FC236}">
                <a16:creationId xmlns:a16="http://schemas.microsoft.com/office/drawing/2014/main" id="{CF1BEA51-4D37-E02A-79FA-F8E18613E64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1" name="Shape 18">
            <a:extLst>
              <a:ext uri="{FF2B5EF4-FFF2-40B4-BE49-F238E27FC236}">
                <a16:creationId xmlns:a16="http://schemas.microsoft.com/office/drawing/2014/main" id="{FDBB9550-C205-2DFB-01F4-5A67447B60E2}"/>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9">
            <a:extLst>
              <a:ext uri="{FF2B5EF4-FFF2-40B4-BE49-F238E27FC236}">
                <a16:creationId xmlns:a16="http://schemas.microsoft.com/office/drawing/2014/main" id="{63273FC3-6FE0-AEEB-747E-26B4C7CC996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20">
            <a:extLst>
              <a:ext uri="{FF2B5EF4-FFF2-40B4-BE49-F238E27FC236}">
                <a16:creationId xmlns:a16="http://schemas.microsoft.com/office/drawing/2014/main" id="{83CB6436-CCB5-59E7-4C08-F623AF1A217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1">
            <a:extLst>
              <a:ext uri="{FF2B5EF4-FFF2-40B4-BE49-F238E27FC236}">
                <a16:creationId xmlns:a16="http://schemas.microsoft.com/office/drawing/2014/main" id="{99571AB7-2D23-7C92-76EB-66B4874700B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2">
            <a:extLst>
              <a:ext uri="{FF2B5EF4-FFF2-40B4-BE49-F238E27FC236}">
                <a16:creationId xmlns:a16="http://schemas.microsoft.com/office/drawing/2014/main" id="{8631AA9A-A6AD-CE51-3BED-928CC43EBB3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3">
            <a:extLst>
              <a:ext uri="{FF2B5EF4-FFF2-40B4-BE49-F238E27FC236}">
                <a16:creationId xmlns:a16="http://schemas.microsoft.com/office/drawing/2014/main" id="{36D1EDC3-C36C-0409-27DD-914267D2B03C}"/>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368">
            <a:extLst>
              <a:ext uri="{FF2B5EF4-FFF2-40B4-BE49-F238E27FC236}">
                <a16:creationId xmlns:a16="http://schemas.microsoft.com/office/drawing/2014/main" id="{2BFD1A07-F5A6-07A9-426C-413780366B52}"/>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25">
            <a:extLst>
              <a:ext uri="{FF2B5EF4-FFF2-40B4-BE49-F238E27FC236}">
                <a16:creationId xmlns:a16="http://schemas.microsoft.com/office/drawing/2014/main" id="{44FBBBC4-9141-4395-527D-F3D5D6BCF2F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6">
            <a:extLst>
              <a:ext uri="{FF2B5EF4-FFF2-40B4-BE49-F238E27FC236}">
                <a16:creationId xmlns:a16="http://schemas.microsoft.com/office/drawing/2014/main" id="{D2A6ECEB-3BC1-D0CF-6971-46F25E727A19}"/>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7">
            <a:extLst>
              <a:ext uri="{FF2B5EF4-FFF2-40B4-BE49-F238E27FC236}">
                <a16:creationId xmlns:a16="http://schemas.microsoft.com/office/drawing/2014/main" id="{9C71DED4-AEA1-AFCF-0398-83420263D835}"/>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8">
            <a:extLst>
              <a:ext uri="{FF2B5EF4-FFF2-40B4-BE49-F238E27FC236}">
                <a16:creationId xmlns:a16="http://schemas.microsoft.com/office/drawing/2014/main" id="{E0DD40F2-8695-784A-3041-146DCBFC3E8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9">
            <a:extLst>
              <a:ext uri="{FF2B5EF4-FFF2-40B4-BE49-F238E27FC236}">
                <a16:creationId xmlns:a16="http://schemas.microsoft.com/office/drawing/2014/main" id="{6BC3A25A-0DEB-7536-D9A5-39824DB7265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16933</xdr:colOff>
      <xdr:row>1</xdr:row>
      <xdr:rowOff>76199</xdr:rowOff>
    </xdr:from>
    <xdr:to>
      <xdr:col>1</xdr:col>
      <xdr:colOff>2568789</xdr:colOff>
      <xdr:row>3</xdr:row>
      <xdr:rowOff>161712</xdr:rowOff>
    </xdr:to>
    <xdr:grpSp>
      <xdr:nvGrpSpPr>
        <xdr:cNvPr id="2" name="Group 352">
          <a:extLst>
            <a:ext uri="{FF2B5EF4-FFF2-40B4-BE49-F238E27FC236}">
              <a16:creationId xmlns:a16="http://schemas.microsoft.com/office/drawing/2014/main" id="{6F135BFA-2D5E-43C2-9C13-CFB04C4B92FC}"/>
            </a:ext>
          </a:extLst>
        </xdr:cNvPr>
        <xdr:cNvGrpSpPr/>
      </xdr:nvGrpSpPr>
      <xdr:grpSpPr>
        <a:xfrm>
          <a:off x="223121" y="246528"/>
          <a:ext cx="2551856" cy="426172"/>
          <a:chOff x="0" y="0"/>
          <a:chExt cx="2757732" cy="479637"/>
        </a:xfrm>
      </xdr:grpSpPr>
      <xdr:sp macro="" textlink="">
        <xdr:nvSpPr>
          <xdr:cNvPr id="3" name="Shape 6">
            <a:extLst>
              <a:ext uri="{FF2B5EF4-FFF2-40B4-BE49-F238E27FC236}">
                <a16:creationId xmlns:a16="http://schemas.microsoft.com/office/drawing/2014/main" id="{1755EC2F-676E-0BE6-953B-BCE7FDA1EF69}"/>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407D713C-97DB-90E6-3CB9-427793B50CB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1485227B-90CF-495B-7686-CF29CFA6908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9035B0B0-9A10-7D96-F8F8-6F4418A869FA}"/>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056D8758-2071-7378-BDB8-5C7533716BD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0D291F27-B711-332B-66BF-694236DDE63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B56192C2-546C-A476-297B-DBCCE4154A32}"/>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AC2DE43E-B23D-266F-B718-AC247D3B9DCB}"/>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6F0FC824-FE56-BD95-65C6-FC599110B8FE}"/>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C535D7EA-A4AA-4EC3-1A7F-F1BCEADDDB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1E224F72-2D65-4415-9EF9-1A8AE7BA9BC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93167234-D232-BDA0-1A56-F2DA751DC7B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86EBBF28-0900-C7CC-7A0A-F643FCA48E1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251259E9-ECB4-9E8F-F6FD-6B3F40AECAAB}"/>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59A09450-B8E2-FCAA-5D6B-496860C77FA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00A9148-AABC-7378-D1D4-EA3BA9434BC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2C703B4F-308C-CA20-168E-B1A55FE62469}"/>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633EAE0F-D8C5-DE86-7017-1F37FD11DDB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722715CB-F373-7D1E-2927-AD26CB4B912E}"/>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A12E830A-89EB-A21D-846A-74322431B90A}"/>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560FCC6C-A184-CF0B-3FDE-46C99577E8E7}"/>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4052C628-04E5-71AD-A76B-855EC3CD6AA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995964B7-900C-75B2-2A79-94E2F4275061}"/>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9FEB0A8C-1A3C-2553-126F-6640495E357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1</xdr:row>
      <xdr:rowOff>101600</xdr:rowOff>
    </xdr:from>
    <xdr:to>
      <xdr:col>3</xdr:col>
      <xdr:colOff>1082040</xdr:colOff>
      <xdr:row>3</xdr:row>
      <xdr:rowOff>167639</xdr:rowOff>
    </xdr:to>
    <xdr:grpSp>
      <xdr:nvGrpSpPr>
        <xdr:cNvPr id="3" name="Group 352">
          <a:extLst>
            <a:ext uri="{FF2B5EF4-FFF2-40B4-BE49-F238E27FC236}">
              <a16:creationId xmlns:a16="http://schemas.microsoft.com/office/drawing/2014/main" id="{93E65066-D3CB-4138-967A-C08CC3024AC6}"/>
            </a:ext>
          </a:extLst>
        </xdr:cNvPr>
        <xdr:cNvGrpSpPr/>
      </xdr:nvGrpSpPr>
      <xdr:grpSpPr>
        <a:xfrm>
          <a:off x="185420" y="273050"/>
          <a:ext cx="2049145" cy="408939"/>
          <a:chOff x="0" y="0"/>
          <a:chExt cx="2757732" cy="479637"/>
        </a:xfrm>
      </xdr:grpSpPr>
      <xdr:sp macro="" textlink="">
        <xdr:nvSpPr>
          <xdr:cNvPr id="4" name="Shape 6">
            <a:extLst>
              <a:ext uri="{FF2B5EF4-FFF2-40B4-BE49-F238E27FC236}">
                <a16:creationId xmlns:a16="http://schemas.microsoft.com/office/drawing/2014/main" id="{355CCD5B-8249-8F7B-0C75-B86BCE2530B7}"/>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87184282-6370-21FC-0F20-73F178D3F3B2}"/>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E57C6D64-72E2-A882-A4A5-3C8225B3862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0C89397E-6E50-1B10-764F-B355160DB935}"/>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629D4E22-4D36-6FFA-C35D-054B0F79A2B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207B4552-ABF6-F1E6-41A5-62C562FF473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4DB1C1C6-3D1F-351F-54CE-ABE5AC9219C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7C604590-45B9-5B8B-1A53-2C1BB159D24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6821832E-234D-50AA-B777-30EA60B28522}"/>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5DA911E3-56B8-9EE3-FC05-B253C910FB32}"/>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1FAAE54D-D0A9-B878-C7FC-22AC1321DA44}"/>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C131885-CDBF-77C3-C437-ADBB26619429}"/>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8886876-65B1-C8B8-B778-6B12494D23F8}"/>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D34E51C8-2CF2-6B3B-4414-52C4B17D8DC4}"/>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634A670-1165-459D-1175-5C9663C6BE0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301067E3-8D29-5E56-6099-5E9839AC080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8D73C29-ADBB-AD83-9661-5F8C456F506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E7DE70D1-5D37-BDC9-2602-228D752D1238}"/>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706ADEC6-5328-B039-1940-4CCD0134B4E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3CF7710F-DECA-8468-B48E-9F514E9FC1D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968AD2D1-08BD-C913-6F11-E0F80A9F3464}"/>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5EE4699A-8D2F-4ED1-2F1C-3587E2607243}"/>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EF321E0-7C0D-D096-DF41-12980A919039}"/>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3C92B6B-2998-6C92-8753-0F8763E442E7}"/>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sheetPr>
  <dimension ref="A1:R459"/>
  <sheetViews>
    <sheetView showGridLines="0" tabSelected="1" zoomScale="84" zoomScaleNormal="90" workbookViewId="0">
      <selection activeCell="E43" sqref="E43"/>
    </sheetView>
  </sheetViews>
  <sheetFormatPr baseColWidth="10" defaultColWidth="11.5546875" defaultRowHeight="14.4"/>
  <cols>
    <col min="1" max="1" width="3.5546875" style="14" customWidth="1"/>
    <col min="2" max="4" width="11.5546875" style="14"/>
    <col min="5" max="5" width="18" style="14" customWidth="1"/>
    <col min="6" max="6" width="17.109375" style="14" customWidth="1"/>
    <col min="7" max="11" width="11.5546875" style="14"/>
    <col min="12" max="12" width="22.33203125" style="14" customWidth="1"/>
    <col min="13" max="13" width="6.109375" style="14" customWidth="1"/>
    <col min="14" max="15" width="11.5546875" style="14"/>
    <col min="16" max="16" width="11.5546875" style="14" customWidth="1"/>
    <col min="17" max="17" width="11.5546875" style="14"/>
    <col min="18" max="18" width="10.88671875" style="14" customWidth="1"/>
    <col min="19" max="16384" width="11.5546875" style="14"/>
  </cols>
  <sheetData>
    <row r="1" spans="1:18" s="12" customFormat="1"/>
    <row r="2" spans="1:18" s="12" customFormat="1" ht="18.75" customHeight="1">
      <c r="A2" s="11"/>
      <c r="B2" s="11"/>
      <c r="C2" s="11"/>
      <c r="D2" s="11"/>
      <c r="E2" s="11"/>
      <c r="F2" s="11"/>
      <c r="G2" s="11"/>
      <c r="H2" s="11"/>
      <c r="I2" s="11"/>
      <c r="J2" s="11"/>
      <c r="K2" s="11"/>
      <c r="L2" s="11"/>
    </row>
    <row r="3" spans="1:18" s="12" customFormat="1" ht="18.75" customHeight="1">
      <c r="A3" s="11"/>
      <c r="B3" s="11"/>
      <c r="C3" s="11"/>
      <c r="D3" s="11"/>
      <c r="E3" s="11"/>
      <c r="F3" s="11"/>
      <c r="G3" s="11"/>
      <c r="H3" s="11"/>
      <c r="I3" s="11"/>
      <c r="J3" s="11"/>
      <c r="K3" s="11"/>
      <c r="L3" s="11"/>
    </row>
    <row r="4" spans="1:18" s="12" customFormat="1" ht="18.75" customHeight="1">
      <c r="A4" s="11"/>
      <c r="B4" s="11"/>
      <c r="C4" s="11"/>
      <c r="D4" s="11"/>
      <c r="E4" s="11"/>
      <c r="F4" s="11"/>
      <c r="G4" s="11"/>
      <c r="H4" s="11"/>
      <c r="I4" s="11"/>
      <c r="J4" s="11"/>
      <c r="K4" s="11"/>
      <c r="L4" s="11"/>
    </row>
    <row r="5" spans="1:18" s="12" customFormat="1" ht="18.75" customHeight="1">
      <c r="A5" s="11"/>
      <c r="B5" s="11"/>
      <c r="C5" s="11"/>
      <c r="D5" s="11"/>
      <c r="E5" s="11"/>
      <c r="F5" s="11"/>
      <c r="G5" s="11"/>
      <c r="H5" s="11"/>
      <c r="I5" s="11"/>
      <c r="J5" s="11"/>
      <c r="K5" s="11"/>
      <c r="L5" s="11"/>
    </row>
    <row r="6" spans="1:18" s="12" customFormat="1" ht="18.75" customHeight="1">
      <c r="A6" s="11"/>
      <c r="B6" s="11"/>
      <c r="C6" s="11"/>
      <c r="D6" s="11"/>
      <c r="E6" s="11"/>
      <c r="F6" s="11"/>
      <c r="G6" s="11"/>
      <c r="H6" s="11"/>
      <c r="I6" s="11"/>
      <c r="J6" s="11"/>
      <c r="K6" s="11"/>
      <c r="L6" s="11"/>
    </row>
    <row r="7" spans="1:18" s="12" customFormat="1" ht="18.75" customHeight="1">
      <c r="A7" s="11"/>
      <c r="B7" s="11"/>
      <c r="C7" s="11"/>
      <c r="D7" s="11"/>
      <c r="E7" s="11"/>
      <c r="F7" s="11"/>
      <c r="G7" s="11"/>
      <c r="H7" s="11"/>
      <c r="I7" s="11"/>
      <c r="J7" s="11"/>
      <c r="K7" s="11"/>
      <c r="L7" s="11"/>
    </row>
    <row r="8" spans="1:18" s="12" customFormat="1" ht="18.75" customHeight="1">
      <c r="A8" s="11"/>
      <c r="B8" s="11"/>
      <c r="C8" s="11"/>
      <c r="D8" s="11"/>
      <c r="E8" s="11"/>
      <c r="F8" s="11"/>
      <c r="G8" s="11"/>
      <c r="H8" s="11"/>
      <c r="I8" s="11"/>
      <c r="J8" s="11"/>
      <c r="K8" s="11"/>
      <c r="L8" s="11"/>
    </row>
    <row r="9" spans="1:18" s="12" customFormat="1" ht="25.8">
      <c r="B9" s="380" t="s">
        <v>72</v>
      </c>
      <c r="C9" s="380"/>
      <c r="D9" s="380"/>
      <c r="E9" s="380"/>
      <c r="F9" s="380"/>
      <c r="G9" s="380"/>
      <c r="H9" s="380"/>
      <c r="I9" s="380"/>
      <c r="J9" s="380"/>
      <c r="K9" s="380"/>
      <c r="L9" s="380"/>
      <c r="M9" s="380"/>
      <c r="N9" s="380"/>
      <c r="O9" s="380"/>
      <c r="P9" s="11"/>
    </row>
    <row r="10" spans="1:18" s="12" customFormat="1"/>
    <row r="11" spans="1:18" s="16" customFormat="1" ht="17.399999999999999">
      <c r="B11" s="381" t="s">
        <v>63</v>
      </c>
      <c r="C11" s="381"/>
      <c r="D11" s="381"/>
      <c r="E11" s="381"/>
      <c r="F11" s="381"/>
      <c r="G11" s="381"/>
      <c r="H11" s="381"/>
      <c r="I11" s="381"/>
      <c r="J11" s="381"/>
      <c r="K11" s="381"/>
      <c r="L11" s="381"/>
      <c r="M11" s="381"/>
      <c r="N11" s="381"/>
      <c r="O11" s="381"/>
      <c r="P11" s="17"/>
    </row>
    <row r="12" spans="1:18" s="16" customFormat="1" ht="13.8"/>
    <row r="13" spans="1:18" s="16" customFormat="1" ht="13.95" customHeight="1"/>
    <row r="14" spans="1:18" s="21" customFormat="1" ht="16.2" thickBot="1">
      <c r="A14" s="18"/>
      <c r="B14" s="18"/>
      <c r="C14" s="18"/>
      <c r="D14" s="18"/>
      <c r="E14" s="19"/>
      <c r="F14" s="18"/>
      <c r="G14" s="18"/>
      <c r="H14" s="19"/>
      <c r="I14" s="19"/>
      <c r="J14" s="20"/>
      <c r="K14" s="18"/>
      <c r="L14" s="18"/>
      <c r="M14" s="18"/>
      <c r="N14" s="18"/>
      <c r="O14" s="18"/>
      <c r="P14" s="18"/>
      <c r="Q14" s="18"/>
      <c r="R14" s="18"/>
    </row>
    <row r="15" spans="1:18" s="21" customFormat="1" ht="16.2" thickTop="1">
      <c r="A15" s="18"/>
      <c r="B15" s="22"/>
      <c r="C15" s="22"/>
      <c r="D15" s="22"/>
      <c r="E15" s="23"/>
      <c r="F15" s="22"/>
      <c r="G15" s="22"/>
      <c r="H15" s="23"/>
      <c r="I15" s="23"/>
      <c r="J15" s="24"/>
      <c r="K15" s="22"/>
      <c r="L15" s="22"/>
      <c r="M15" s="22"/>
      <c r="N15" s="22"/>
      <c r="O15" s="22"/>
      <c r="P15" s="18"/>
      <c r="Q15" s="18"/>
      <c r="R15" s="18"/>
    </row>
    <row r="16" spans="1:18" s="21" customFormat="1" ht="15.6">
      <c r="A16" s="18"/>
      <c r="B16" s="18"/>
      <c r="C16" s="18"/>
      <c r="D16" s="18"/>
      <c r="E16" s="19"/>
      <c r="F16" s="18"/>
      <c r="G16" s="18"/>
      <c r="H16" s="19"/>
      <c r="I16" s="19"/>
      <c r="J16" s="20"/>
      <c r="K16" s="18"/>
      <c r="L16" s="18"/>
      <c r="M16" s="18"/>
      <c r="N16" s="18"/>
      <c r="O16" s="18"/>
      <c r="P16" s="18"/>
      <c r="Q16" s="18"/>
      <c r="R16" s="18"/>
    </row>
    <row r="17" spans="1:18" s="21" customFormat="1" ht="15.6">
      <c r="A17" s="18"/>
      <c r="B17" s="18"/>
      <c r="C17" s="18"/>
      <c r="D17" s="18"/>
      <c r="E17" s="19"/>
      <c r="F17" s="18"/>
      <c r="G17" s="18"/>
      <c r="H17" s="19"/>
      <c r="I17" s="19"/>
      <c r="J17" s="20"/>
      <c r="K17" s="18"/>
      <c r="L17" s="18"/>
      <c r="M17" s="18"/>
      <c r="N17" s="18"/>
      <c r="O17" s="18"/>
      <c r="P17" s="18"/>
      <c r="Q17" s="18"/>
      <c r="R17" s="18"/>
    </row>
    <row r="18" spans="1:18" s="21" customFormat="1" ht="13.8">
      <c r="A18" s="18"/>
      <c r="B18" s="18"/>
      <c r="C18" s="18"/>
      <c r="D18" s="18"/>
      <c r="E18" s="19"/>
      <c r="F18" s="18"/>
      <c r="G18" s="18"/>
      <c r="H18" s="19"/>
      <c r="I18" s="19"/>
      <c r="J18" s="18"/>
      <c r="K18" s="18"/>
      <c r="L18" s="18"/>
      <c r="M18" s="18"/>
      <c r="N18" s="18"/>
      <c r="O18" s="18"/>
      <c r="P18" s="18"/>
      <c r="Q18" s="18"/>
      <c r="R18" s="18"/>
    </row>
    <row r="19" spans="1:18" s="21" customFormat="1" ht="19.2" customHeight="1">
      <c r="A19" s="379" t="s">
        <v>766</v>
      </c>
      <c r="B19" s="379"/>
      <c r="C19" s="379"/>
      <c r="D19" s="379"/>
      <c r="E19" s="379"/>
      <c r="F19" s="379"/>
      <c r="G19" s="379"/>
      <c r="H19" s="379"/>
      <c r="I19" s="379"/>
      <c r="J19" s="379"/>
      <c r="K19" s="379"/>
      <c r="L19" s="379"/>
      <c r="M19" s="379"/>
      <c r="N19" s="379"/>
      <c r="O19" s="379"/>
      <c r="P19" s="379"/>
      <c r="Q19" s="18"/>
      <c r="R19" s="18"/>
    </row>
    <row r="20" spans="1:18" s="21" customFormat="1" ht="19.2" customHeight="1">
      <c r="A20" s="379" t="s">
        <v>769</v>
      </c>
      <c r="B20" s="379"/>
      <c r="C20" s="379"/>
      <c r="D20" s="379"/>
      <c r="E20" s="379"/>
      <c r="F20" s="379"/>
      <c r="G20" s="379"/>
      <c r="H20" s="379"/>
      <c r="I20" s="379"/>
      <c r="J20" s="379"/>
      <c r="K20" s="379"/>
      <c r="L20" s="379"/>
      <c r="M20" s="379"/>
      <c r="N20" s="379"/>
      <c r="O20" s="379"/>
      <c r="P20" s="379"/>
      <c r="Q20" s="18"/>
      <c r="R20" s="18"/>
    </row>
    <row r="21" spans="1:18" s="21" customFormat="1" ht="15.6">
      <c r="A21" s="18"/>
      <c r="B21" s="25"/>
      <c r="C21" s="26"/>
      <c r="D21" s="26"/>
      <c r="E21" s="27"/>
      <c r="F21" s="18"/>
      <c r="G21" s="18"/>
      <c r="H21" s="18"/>
      <c r="I21" s="27"/>
      <c r="J21" s="28"/>
      <c r="K21" s="18"/>
      <c r="L21" s="18"/>
      <c r="M21" s="18"/>
      <c r="N21" s="18"/>
      <c r="O21" s="18"/>
      <c r="P21" s="18"/>
      <c r="Q21" s="18"/>
      <c r="R21" s="18"/>
    </row>
    <row r="22" spans="1:18" s="21" customFormat="1" ht="16.8">
      <c r="A22" s="29"/>
      <c r="B22" s="25"/>
      <c r="C22" s="26"/>
      <c r="D22" s="26"/>
      <c r="E22" s="30"/>
      <c r="F22" s="18"/>
      <c r="G22" s="18"/>
      <c r="H22" s="18"/>
      <c r="I22" s="30"/>
      <c r="J22" s="18"/>
      <c r="K22" s="18"/>
      <c r="L22" s="18"/>
      <c r="M22" s="18"/>
      <c r="N22" s="18"/>
      <c r="O22" s="18"/>
      <c r="P22" s="18"/>
      <c r="Q22" s="18"/>
      <c r="R22" s="18"/>
    </row>
    <row r="23" spans="1:18" s="21" customFormat="1" ht="16.8">
      <c r="A23" s="29"/>
      <c r="B23" s="25"/>
      <c r="C23" s="26"/>
      <c r="D23" s="26"/>
      <c r="E23" s="30"/>
      <c r="F23" s="18"/>
      <c r="G23" s="18"/>
      <c r="H23" s="18"/>
      <c r="I23" s="30"/>
      <c r="J23" s="18"/>
      <c r="K23" s="18"/>
      <c r="L23" s="18"/>
      <c r="M23" s="18"/>
      <c r="N23" s="18"/>
      <c r="O23" s="18"/>
      <c r="P23" s="18"/>
      <c r="Q23" s="18"/>
      <c r="R23" s="18"/>
    </row>
    <row r="24" spans="1:18" s="21" customFormat="1" ht="16.8">
      <c r="A24" s="29"/>
      <c r="B24" s="25"/>
      <c r="C24" s="26"/>
      <c r="D24" s="26"/>
      <c r="E24" s="30"/>
      <c r="F24" s="18"/>
      <c r="G24" s="18"/>
      <c r="H24" s="18"/>
      <c r="I24" s="30"/>
      <c r="J24" s="18"/>
      <c r="K24" s="18"/>
      <c r="L24" s="18"/>
      <c r="M24" s="18"/>
      <c r="N24" s="18"/>
      <c r="O24" s="18"/>
      <c r="P24" s="18"/>
      <c r="Q24" s="18"/>
      <c r="R24" s="18"/>
    </row>
    <row r="25" spans="1:18" s="21" customFormat="1" ht="16.8">
      <c r="A25" s="29"/>
      <c r="B25" s="25"/>
      <c r="C25" s="26"/>
      <c r="D25" s="26"/>
      <c r="E25" s="27"/>
      <c r="F25" s="18"/>
      <c r="G25" s="18"/>
      <c r="H25" s="18"/>
      <c r="I25" s="27"/>
      <c r="J25" s="28"/>
      <c r="K25" s="18"/>
      <c r="L25" s="18"/>
      <c r="M25" s="18"/>
      <c r="N25" s="18"/>
      <c r="O25" s="18"/>
      <c r="P25" s="18"/>
      <c r="Q25" s="18"/>
      <c r="R25" s="18"/>
    </row>
    <row r="26" spans="1:18" s="21" customFormat="1" ht="16.8">
      <c r="A26" s="29"/>
      <c r="B26" s="25"/>
      <c r="C26" s="26"/>
      <c r="D26" s="26"/>
      <c r="E26" s="30"/>
      <c r="F26" s="18"/>
      <c r="G26" s="18"/>
      <c r="H26" s="18"/>
      <c r="I26" s="30"/>
      <c r="J26" s="18"/>
      <c r="K26" s="18"/>
      <c r="L26" s="18"/>
      <c r="M26" s="18"/>
      <c r="N26" s="18"/>
      <c r="O26" s="18"/>
      <c r="P26" s="18"/>
      <c r="Q26" s="18"/>
      <c r="R26" s="18"/>
    </row>
    <row r="27" spans="1:18" s="21" customFormat="1" ht="16.8">
      <c r="A27" s="31"/>
      <c r="B27" s="32"/>
      <c r="C27" s="33"/>
      <c r="D27" s="33"/>
      <c r="E27" s="34"/>
      <c r="I27" s="34"/>
      <c r="J27" s="35"/>
    </row>
    <row r="28" spans="1:18" s="21" customFormat="1" ht="16.8">
      <c r="A28" s="31"/>
      <c r="B28" s="32"/>
      <c r="C28" s="33"/>
      <c r="D28" s="33"/>
      <c r="E28" s="36"/>
      <c r="I28" s="36"/>
    </row>
    <row r="29" spans="1:18" s="3" customFormat="1" ht="17.399999999999999">
      <c r="A29" s="4"/>
      <c r="B29" s="5"/>
      <c r="C29" s="6"/>
      <c r="D29" s="6"/>
      <c r="E29" s="1"/>
      <c r="I29" s="2"/>
      <c r="J29" s="7"/>
    </row>
    <row r="30" spans="1:18" s="3" customFormat="1" ht="17.399999999999999">
      <c r="A30" s="4"/>
      <c r="B30" s="5"/>
      <c r="C30" s="6"/>
      <c r="D30" s="6"/>
      <c r="E30" s="8"/>
      <c r="I30" s="8"/>
    </row>
    <row r="31" spans="1:18" s="3" customFormat="1" ht="17.399999999999999">
      <c r="A31" s="4"/>
      <c r="B31" s="5"/>
      <c r="C31" s="6"/>
      <c r="D31" s="6"/>
      <c r="E31" s="1"/>
      <c r="I31" s="2"/>
      <c r="J31" s="7"/>
    </row>
    <row r="32" spans="1:18" s="3" customFormat="1" ht="17.399999999999999">
      <c r="A32" s="9"/>
      <c r="B32" s="5"/>
      <c r="C32" s="6"/>
      <c r="D32" s="6"/>
      <c r="E32" s="1"/>
      <c r="I32" s="10"/>
    </row>
    <row r="33" spans="1:15" s="3" customFormat="1" ht="17.399999999999999">
      <c r="A33" s="9"/>
      <c r="B33" s="5"/>
      <c r="C33" s="6"/>
      <c r="D33" s="6"/>
      <c r="E33" s="1"/>
      <c r="I33" s="10"/>
    </row>
    <row r="34" spans="1:15" s="3" customFormat="1"/>
    <row r="35" spans="1:15" s="3" customFormat="1"/>
    <row r="36" spans="1:15" s="3" customFormat="1">
      <c r="C36" s="224"/>
      <c r="D36" s="224"/>
      <c r="E36" s="224"/>
      <c r="F36" s="224"/>
      <c r="G36" s="224"/>
      <c r="H36" s="224"/>
      <c r="I36" s="224"/>
      <c r="J36" s="224"/>
      <c r="K36" s="224"/>
      <c r="L36" s="224"/>
      <c r="M36" s="224"/>
      <c r="N36" s="224"/>
      <c r="O36" s="224"/>
    </row>
    <row r="37" spans="1:15" s="3" customFormat="1">
      <c r="C37" s="224"/>
      <c r="D37" s="224"/>
      <c r="E37" s="224"/>
      <c r="F37" s="224"/>
      <c r="G37" s="224"/>
      <c r="H37" s="224"/>
      <c r="I37" s="224"/>
      <c r="J37" s="224"/>
      <c r="K37" s="224"/>
      <c r="L37" s="224"/>
      <c r="M37" s="224"/>
      <c r="N37" s="224"/>
      <c r="O37" s="224"/>
    </row>
    <row r="38" spans="1:15" s="3" customFormat="1">
      <c r="C38" s="225" t="s">
        <v>154</v>
      </c>
      <c r="F38" s="225" t="s">
        <v>155</v>
      </c>
      <c r="H38" s="225"/>
      <c r="I38" s="224"/>
      <c r="J38" s="225" t="s">
        <v>156</v>
      </c>
      <c r="L38" s="224"/>
      <c r="M38" s="225" t="s">
        <v>765</v>
      </c>
      <c r="O38" s="225"/>
    </row>
    <row r="39" spans="1:15" s="3" customFormat="1">
      <c r="C39" s="225" t="s">
        <v>157</v>
      </c>
      <c r="F39" s="225" t="s">
        <v>158</v>
      </c>
      <c r="H39" s="225"/>
      <c r="I39" s="224"/>
      <c r="J39" s="227" t="s">
        <v>159</v>
      </c>
      <c r="L39" s="224"/>
      <c r="M39" s="227" t="s">
        <v>782</v>
      </c>
    </row>
    <row r="40" spans="1:15" s="3" customFormat="1">
      <c r="C40" s="225"/>
      <c r="F40" s="225"/>
      <c r="H40" s="225"/>
      <c r="I40" s="224"/>
      <c r="J40" s="227"/>
      <c r="L40" s="224"/>
      <c r="M40" s="227"/>
    </row>
    <row r="41" spans="1:15" s="3" customFormat="1">
      <c r="C41" s="224"/>
      <c r="D41" s="224"/>
      <c r="E41" s="224"/>
      <c r="F41" s="224"/>
      <c r="G41" s="224"/>
      <c r="H41" s="224"/>
      <c r="I41" s="224"/>
      <c r="J41" s="224"/>
      <c r="K41" s="224"/>
      <c r="L41" s="224"/>
      <c r="M41" s="224"/>
      <c r="N41" s="224"/>
      <c r="O41" s="224"/>
    </row>
    <row r="42" spans="1:15">
      <c r="C42" s="224"/>
      <c r="D42" s="224"/>
      <c r="E42" s="224"/>
      <c r="F42" s="224"/>
      <c r="G42" s="224"/>
      <c r="H42" s="224"/>
      <c r="I42" s="224"/>
      <c r="J42" s="224"/>
      <c r="K42" s="224"/>
      <c r="L42" s="224"/>
      <c r="M42" s="224"/>
      <c r="N42" s="224"/>
      <c r="O42" s="224"/>
    </row>
    <row r="43" spans="1:15">
      <c r="C43" s="224"/>
      <c r="D43" s="224"/>
      <c r="E43" s="224"/>
      <c r="F43" s="224"/>
      <c r="G43" s="224"/>
      <c r="H43" s="224"/>
      <c r="I43" s="224"/>
      <c r="J43" s="224"/>
      <c r="K43" s="224"/>
      <c r="L43" s="224"/>
      <c r="M43" s="224"/>
      <c r="N43" s="224"/>
      <c r="O43" s="224"/>
    </row>
    <row r="44" spans="1:15">
      <c r="C44" s="224"/>
      <c r="D44" s="224"/>
      <c r="E44" s="224"/>
      <c r="F44" s="224"/>
      <c r="G44" s="224"/>
      <c r="H44" s="224"/>
      <c r="I44" s="224"/>
      <c r="J44" s="224"/>
      <c r="K44" s="224"/>
      <c r="L44" s="224"/>
      <c r="M44" s="224"/>
      <c r="N44" s="224"/>
      <c r="O44" s="224"/>
    </row>
    <row r="45" spans="1:15">
      <c r="C45" s="224"/>
      <c r="D45" s="224"/>
      <c r="E45" s="224"/>
      <c r="F45" s="224"/>
      <c r="G45" s="224"/>
      <c r="H45" s="224"/>
      <c r="I45" s="224"/>
      <c r="J45" s="224"/>
      <c r="K45" s="224"/>
      <c r="L45" s="224"/>
      <c r="M45" s="224"/>
      <c r="N45" s="224"/>
      <c r="O45" s="224"/>
    </row>
    <row r="46" spans="1:15">
      <c r="B46" s="445" t="s">
        <v>773</v>
      </c>
      <c r="C46" s="224"/>
      <c r="D46" s="228"/>
      <c r="E46" s="228"/>
      <c r="F46" s="224"/>
      <c r="G46" s="224"/>
      <c r="H46" s="224"/>
      <c r="I46" s="224"/>
      <c r="J46" s="224"/>
      <c r="K46" s="224"/>
      <c r="L46" s="224"/>
      <c r="M46" s="224"/>
      <c r="N46" s="224"/>
      <c r="O46" s="224"/>
    </row>
    <row r="47" spans="1:15">
      <c r="B47" s="445" t="s">
        <v>774</v>
      </c>
      <c r="C47" s="224"/>
      <c r="D47" s="228"/>
      <c r="E47" s="228"/>
      <c r="F47" s="224"/>
      <c r="G47" s="224"/>
      <c r="H47" s="224"/>
      <c r="I47" s="224"/>
      <c r="J47" s="224"/>
      <c r="K47" s="224"/>
      <c r="L47" s="224"/>
      <c r="M47" s="224"/>
      <c r="N47" s="224"/>
      <c r="O47" s="224"/>
    </row>
    <row r="48" spans="1:15">
      <c r="B48" s="445"/>
      <c r="C48" s="224"/>
      <c r="D48" s="224"/>
      <c r="E48" s="224"/>
      <c r="F48" s="224"/>
      <c r="G48" s="224"/>
      <c r="H48" s="224"/>
      <c r="I48" s="224"/>
      <c r="J48" s="224"/>
      <c r="K48" s="224"/>
      <c r="L48" s="224"/>
      <c r="M48" s="224"/>
      <c r="N48" s="224"/>
      <c r="O48" s="224"/>
    </row>
    <row r="49" spans="2:15">
      <c r="B49" s="445" t="s">
        <v>775</v>
      </c>
      <c r="C49" s="224"/>
      <c r="D49" s="224"/>
      <c r="E49" s="224"/>
      <c r="F49" s="224"/>
      <c r="G49" s="224"/>
      <c r="H49" s="224"/>
      <c r="I49" s="224"/>
      <c r="J49" s="224"/>
      <c r="K49" s="224"/>
      <c r="L49" s="224"/>
      <c r="M49" s="224"/>
      <c r="N49" s="224"/>
      <c r="O49" s="224"/>
    </row>
    <row r="50" spans="2:15">
      <c r="B50" s="445" t="s">
        <v>776</v>
      </c>
      <c r="C50" s="224"/>
      <c r="D50" s="224"/>
      <c r="E50" s="224"/>
      <c r="F50" s="224"/>
      <c r="G50" s="224"/>
      <c r="H50" s="224"/>
      <c r="I50" s="224"/>
      <c r="J50" s="224"/>
      <c r="K50" s="224"/>
      <c r="L50" s="224"/>
      <c r="M50" s="224"/>
      <c r="N50" s="224"/>
      <c r="O50" s="224"/>
    </row>
    <row r="51" spans="2:15">
      <c r="B51" s="445"/>
      <c r="C51" s="224"/>
      <c r="D51" s="224"/>
      <c r="E51" s="224"/>
      <c r="F51" s="224"/>
      <c r="G51" s="224"/>
      <c r="H51" s="224"/>
      <c r="I51" s="224"/>
      <c r="J51" s="224"/>
      <c r="K51" s="224"/>
      <c r="L51" s="224"/>
      <c r="M51" s="224"/>
      <c r="N51" s="224"/>
      <c r="O51" s="224"/>
    </row>
    <row r="52" spans="2:15">
      <c r="B52" s="445" t="s">
        <v>777</v>
      </c>
      <c r="C52" s="224"/>
      <c r="D52" s="224"/>
      <c r="E52" s="224"/>
      <c r="F52" s="224"/>
      <c r="G52" s="224"/>
      <c r="H52" s="224"/>
      <c r="I52" s="224"/>
      <c r="J52" s="224"/>
      <c r="K52" s="224"/>
      <c r="L52" s="224"/>
      <c r="M52" s="224"/>
      <c r="N52" s="224"/>
      <c r="O52" s="224"/>
    </row>
    <row r="53" spans="2:15">
      <c r="B53" s="446"/>
      <c r="C53" s="224"/>
      <c r="D53" s="224"/>
      <c r="E53" s="224"/>
      <c r="F53" s="224"/>
      <c r="G53" s="224"/>
      <c r="H53" s="224"/>
      <c r="I53" s="224"/>
      <c r="J53" s="224"/>
      <c r="K53" s="224"/>
      <c r="L53" s="224"/>
      <c r="M53" s="224"/>
      <c r="N53" s="224"/>
      <c r="O53" s="224"/>
    </row>
    <row r="54" spans="2:15">
      <c r="B54" s="446"/>
      <c r="C54" s="224"/>
      <c r="D54" s="224"/>
      <c r="E54" s="224"/>
      <c r="F54" s="224"/>
      <c r="G54" s="224"/>
      <c r="H54" s="224"/>
      <c r="I54" s="224"/>
      <c r="J54" s="224"/>
      <c r="K54" s="224"/>
      <c r="L54" s="224"/>
      <c r="M54" s="224"/>
      <c r="N54" s="224"/>
      <c r="O54" s="224"/>
    </row>
    <row r="55" spans="2:15">
      <c r="B55" s="446"/>
    </row>
    <row r="447" spans="1:1" ht="15">
      <c r="A447" s="13">
        <v>-10984.77</v>
      </c>
    </row>
    <row r="448" spans="1:1" ht="15">
      <c r="A448" s="13">
        <v>-10984.77</v>
      </c>
    </row>
    <row r="449" spans="1:1" ht="15">
      <c r="A449" s="15">
        <v>0</v>
      </c>
    </row>
    <row r="450" spans="1:1" ht="15">
      <c r="A450" s="15">
        <v>0</v>
      </c>
    </row>
    <row r="451" spans="1:1" ht="15">
      <c r="A451" s="15">
        <v>2349.29</v>
      </c>
    </row>
    <row r="452" spans="1:1" ht="15">
      <c r="A452" s="15">
        <v>493.2</v>
      </c>
    </row>
    <row r="453" spans="1:1" ht="15">
      <c r="A453" s="15">
        <v>1856.09</v>
      </c>
    </row>
    <row r="454" spans="1:1" ht="15">
      <c r="A454" s="15">
        <v>0</v>
      </c>
    </row>
    <row r="455" spans="1:1" ht="15">
      <c r="A455" s="15">
        <v>0</v>
      </c>
    </row>
    <row r="456" spans="1:1" ht="15">
      <c r="A456" s="15">
        <v>-13334.06</v>
      </c>
    </row>
    <row r="457" spans="1:1" ht="15">
      <c r="A457" s="15">
        <v>-12154.11</v>
      </c>
    </row>
    <row r="458" spans="1:1" ht="15">
      <c r="A458" s="15">
        <v>-1215.3900000000001</v>
      </c>
    </row>
    <row r="459" spans="1:1" ht="15">
      <c r="A459" s="15">
        <v>35.44</v>
      </c>
    </row>
  </sheetData>
  <mergeCells count="4">
    <mergeCell ref="A19:P19"/>
    <mergeCell ref="A20:P20"/>
    <mergeCell ref="B9:O9"/>
    <mergeCell ref="B11:O11"/>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3D51E-D581-4052-BD09-D7C2FAEE0279}">
  <sheetPr>
    <tabColor rgb="FFC00000"/>
  </sheetPr>
  <dimension ref="A1:G150"/>
  <sheetViews>
    <sheetView workbookViewId="0">
      <selection activeCell="A90" sqref="A90"/>
    </sheetView>
  </sheetViews>
  <sheetFormatPr baseColWidth="10" defaultColWidth="8.88671875" defaultRowHeight="14.4"/>
  <cols>
    <col min="1" max="1" width="85" customWidth="1"/>
    <col min="2" max="2" width="21" customWidth="1"/>
    <col min="3" max="3" width="17" customWidth="1"/>
    <col min="5" max="5" width="25.33203125" style="284" customWidth="1"/>
    <col min="7" max="7" width="9.6640625" bestFit="1" customWidth="1"/>
    <col min="256" max="256" width="75" customWidth="1"/>
    <col min="257" max="257" width="21" customWidth="1"/>
    <col min="258" max="258" width="16" customWidth="1"/>
    <col min="512" max="512" width="75" customWidth="1"/>
    <col min="513" max="513" width="21" customWidth="1"/>
    <col min="514" max="514" width="16" customWidth="1"/>
    <col min="768" max="768" width="75" customWidth="1"/>
    <col min="769" max="769" width="21" customWidth="1"/>
    <col min="770" max="770" width="16" customWidth="1"/>
    <col min="1024" max="1024" width="75" customWidth="1"/>
    <col min="1025" max="1025" width="21" customWidth="1"/>
    <col min="1026" max="1026" width="16" customWidth="1"/>
    <col min="1280" max="1280" width="75" customWidth="1"/>
    <col min="1281" max="1281" width="21" customWidth="1"/>
    <col min="1282" max="1282" width="16" customWidth="1"/>
    <col min="1536" max="1536" width="75" customWidth="1"/>
    <col min="1537" max="1537" width="21" customWidth="1"/>
    <col min="1538" max="1538" width="16" customWidth="1"/>
    <col min="1792" max="1792" width="75" customWidth="1"/>
    <col min="1793" max="1793" width="21" customWidth="1"/>
    <col min="1794" max="1794" width="16" customWidth="1"/>
    <col min="2048" max="2048" width="75" customWidth="1"/>
    <col min="2049" max="2049" width="21" customWidth="1"/>
    <col min="2050" max="2050" width="16" customWidth="1"/>
    <col min="2304" max="2304" width="75" customWidth="1"/>
    <col min="2305" max="2305" width="21" customWidth="1"/>
    <col min="2306" max="2306" width="16" customWidth="1"/>
    <col min="2560" max="2560" width="75" customWidth="1"/>
    <col min="2561" max="2561" width="21" customWidth="1"/>
    <col min="2562" max="2562" width="16" customWidth="1"/>
    <col min="2816" max="2816" width="75" customWidth="1"/>
    <col min="2817" max="2817" width="21" customWidth="1"/>
    <col min="2818" max="2818" width="16" customWidth="1"/>
    <col min="3072" max="3072" width="75" customWidth="1"/>
    <col min="3073" max="3073" width="21" customWidth="1"/>
    <col min="3074" max="3074" width="16" customWidth="1"/>
    <col min="3328" max="3328" width="75" customWidth="1"/>
    <col min="3329" max="3329" width="21" customWidth="1"/>
    <col min="3330" max="3330" width="16" customWidth="1"/>
    <col min="3584" max="3584" width="75" customWidth="1"/>
    <col min="3585" max="3585" width="21" customWidth="1"/>
    <col min="3586" max="3586" width="16" customWidth="1"/>
    <col min="3840" max="3840" width="75" customWidth="1"/>
    <col min="3841" max="3841" width="21" customWidth="1"/>
    <col min="3842" max="3842" width="16" customWidth="1"/>
    <col min="4096" max="4096" width="75" customWidth="1"/>
    <col min="4097" max="4097" width="21" customWidth="1"/>
    <col min="4098" max="4098" width="16" customWidth="1"/>
    <col min="4352" max="4352" width="75" customWidth="1"/>
    <col min="4353" max="4353" width="21" customWidth="1"/>
    <col min="4354" max="4354" width="16" customWidth="1"/>
    <col min="4608" max="4608" width="75" customWidth="1"/>
    <col min="4609" max="4609" width="21" customWidth="1"/>
    <col min="4610" max="4610" width="16" customWidth="1"/>
    <col min="4864" max="4864" width="75" customWidth="1"/>
    <col min="4865" max="4865" width="21" customWidth="1"/>
    <col min="4866" max="4866" width="16" customWidth="1"/>
    <col min="5120" max="5120" width="75" customWidth="1"/>
    <col min="5121" max="5121" width="21" customWidth="1"/>
    <col min="5122" max="5122" width="16" customWidth="1"/>
    <col min="5376" max="5376" width="75" customWidth="1"/>
    <col min="5377" max="5377" width="21" customWidth="1"/>
    <col min="5378" max="5378" width="16" customWidth="1"/>
    <col min="5632" max="5632" width="75" customWidth="1"/>
    <col min="5633" max="5633" width="21" customWidth="1"/>
    <col min="5634" max="5634" width="16" customWidth="1"/>
    <col min="5888" max="5888" width="75" customWidth="1"/>
    <col min="5889" max="5889" width="21" customWidth="1"/>
    <col min="5890" max="5890" width="16" customWidth="1"/>
    <col min="6144" max="6144" width="75" customWidth="1"/>
    <col min="6145" max="6145" width="21" customWidth="1"/>
    <col min="6146" max="6146" width="16" customWidth="1"/>
    <col min="6400" max="6400" width="75" customWidth="1"/>
    <col min="6401" max="6401" width="21" customWidth="1"/>
    <col min="6402" max="6402" width="16" customWidth="1"/>
    <col min="6656" max="6656" width="75" customWidth="1"/>
    <col min="6657" max="6657" width="21" customWidth="1"/>
    <col min="6658" max="6658" width="16" customWidth="1"/>
    <col min="6912" max="6912" width="75" customWidth="1"/>
    <col min="6913" max="6913" width="21" customWidth="1"/>
    <col min="6914" max="6914" width="16" customWidth="1"/>
    <col min="7168" max="7168" width="75" customWidth="1"/>
    <col min="7169" max="7169" width="21" customWidth="1"/>
    <col min="7170" max="7170" width="16" customWidth="1"/>
    <col min="7424" max="7424" width="75" customWidth="1"/>
    <col min="7425" max="7425" width="21" customWidth="1"/>
    <col min="7426" max="7426" width="16" customWidth="1"/>
    <col min="7680" max="7680" width="75" customWidth="1"/>
    <col min="7681" max="7681" width="21" customWidth="1"/>
    <col min="7682" max="7682" width="16" customWidth="1"/>
    <col min="7936" max="7936" width="75" customWidth="1"/>
    <col min="7937" max="7937" width="21" customWidth="1"/>
    <col min="7938" max="7938" width="16" customWidth="1"/>
    <col min="8192" max="8192" width="75" customWidth="1"/>
    <col min="8193" max="8193" width="21" customWidth="1"/>
    <col min="8194" max="8194" width="16" customWidth="1"/>
    <col min="8448" max="8448" width="75" customWidth="1"/>
    <col min="8449" max="8449" width="21" customWidth="1"/>
    <col min="8450" max="8450" width="16" customWidth="1"/>
    <col min="8704" max="8704" width="75" customWidth="1"/>
    <col min="8705" max="8705" width="21" customWidth="1"/>
    <col min="8706" max="8706" width="16" customWidth="1"/>
    <col min="8960" max="8960" width="75" customWidth="1"/>
    <col min="8961" max="8961" width="21" customWidth="1"/>
    <col min="8962" max="8962" width="16" customWidth="1"/>
    <col min="9216" max="9216" width="75" customWidth="1"/>
    <col min="9217" max="9217" width="21" customWidth="1"/>
    <col min="9218" max="9218" width="16" customWidth="1"/>
    <col min="9472" max="9472" width="75" customWidth="1"/>
    <col min="9473" max="9473" width="21" customWidth="1"/>
    <col min="9474" max="9474" width="16" customWidth="1"/>
    <col min="9728" max="9728" width="75" customWidth="1"/>
    <col min="9729" max="9729" width="21" customWidth="1"/>
    <col min="9730" max="9730" width="16" customWidth="1"/>
    <col min="9984" max="9984" width="75" customWidth="1"/>
    <col min="9985" max="9985" width="21" customWidth="1"/>
    <col min="9986" max="9986" width="16" customWidth="1"/>
    <col min="10240" max="10240" width="75" customWidth="1"/>
    <col min="10241" max="10241" width="21" customWidth="1"/>
    <col min="10242" max="10242" width="16" customWidth="1"/>
    <col min="10496" max="10496" width="75" customWidth="1"/>
    <col min="10497" max="10497" width="21" customWidth="1"/>
    <col min="10498" max="10498" width="16" customWidth="1"/>
    <col min="10752" max="10752" width="75" customWidth="1"/>
    <col min="10753" max="10753" width="21" customWidth="1"/>
    <col min="10754" max="10754" width="16" customWidth="1"/>
    <col min="11008" max="11008" width="75" customWidth="1"/>
    <col min="11009" max="11009" width="21" customWidth="1"/>
    <col min="11010" max="11010" width="16" customWidth="1"/>
    <col min="11264" max="11264" width="75" customWidth="1"/>
    <col min="11265" max="11265" width="21" customWidth="1"/>
    <col min="11266" max="11266" width="16" customWidth="1"/>
    <col min="11520" max="11520" width="75" customWidth="1"/>
    <col min="11521" max="11521" width="21" customWidth="1"/>
    <col min="11522" max="11522" width="16" customWidth="1"/>
    <col min="11776" max="11776" width="75" customWidth="1"/>
    <col min="11777" max="11777" width="21" customWidth="1"/>
    <col min="11778" max="11778" width="16" customWidth="1"/>
    <col min="12032" max="12032" width="75" customWidth="1"/>
    <col min="12033" max="12033" width="21" customWidth="1"/>
    <col min="12034" max="12034" width="16" customWidth="1"/>
    <col min="12288" max="12288" width="75" customWidth="1"/>
    <col min="12289" max="12289" width="21" customWidth="1"/>
    <col min="12290" max="12290" width="16" customWidth="1"/>
    <col min="12544" max="12544" width="75" customWidth="1"/>
    <col min="12545" max="12545" width="21" customWidth="1"/>
    <col min="12546" max="12546" width="16" customWidth="1"/>
    <col min="12800" max="12800" width="75" customWidth="1"/>
    <col min="12801" max="12801" width="21" customWidth="1"/>
    <col min="12802" max="12802" width="16" customWidth="1"/>
    <col min="13056" max="13056" width="75" customWidth="1"/>
    <col min="13057" max="13057" width="21" customWidth="1"/>
    <col min="13058" max="13058" width="16" customWidth="1"/>
    <col min="13312" max="13312" width="75" customWidth="1"/>
    <col min="13313" max="13313" width="21" customWidth="1"/>
    <col min="13314" max="13314" width="16" customWidth="1"/>
    <col min="13568" max="13568" width="75" customWidth="1"/>
    <col min="13569" max="13569" width="21" customWidth="1"/>
    <col min="13570" max="13570" width="16" customWidth="1"/>
    <col min="13824" max="13824" width="75" customWidth="1"/>
    <col min="13825" max="13825" width="21" customWidth="1"/>
    <col min="13826" max="13826" width="16" customWidth="1"/>
    <col min="14080" max="14080" width="75" customWidth="1"/>
    <col min="14081" max="14081" width="21" customWidth="1"/>
    <col min="14082" max="14082" width="16" customWidth="1"/>
    <col min="14336" max="14336" width="75" customWidth="1"/>
    <col min="14337" max="14337" width="21" customWidth="1"/>
    <col min="14338" max="14338" width="16" customWidth="1"/>
    <col min="14592" max="14592" width="75" customWidth="1"/>
    <col min="14593" max="14593" width="21" customWidth="1"/>
    <col min="14594" max="14594" width="16" customWidth="1"/>
    <col min="14848" max="14848" width="75" customWidth="1"/>
    <col min="14849" max="14849" width="21" customWidth="1"/>
    <col min="14850" max="14850" width="16" customWidth="1"/>
    <col min="15104" max="15104" width="75" customWidth="1"/>
    <col min="15105" max="15105" width="21" customWidth="1"/>
    <col min="15106" max="15106" width="16" customWidth="1"/>
    <col min="15360" max="15360" width="75" customWidth="1"/>
    <col min="15361" max="15361" width="21" customWidth="1"/>
    <col min="15362" max="15362" width="16" customWidth="1"/>
    <col min="15616" max="15616" width="75" customWidth="1"/>
    <col min="15617" max="15617" width="21" customWidth="1"/>
    <col min="15618" max="15618" width="16" customWidth="1"/>
    <col min="15872" max="15872" width="75" customWidth="1"/>
    <col min="15873" max="15873" width="21" customWidth="1"/>
    <col min="15874" max="15874" width="16" customWidth="1"/>
    <col min="16128" max="16128" width="75" customWidth="1"/>
    <col min="16129" max="16129" width="21" customWidth="1"/>
    <col min="16130" max="16130" width="16" customWidth="1"/>
  </cols>
  <sheetData>
    <row r="1" spans="1:7" ht="15.6">
      <c r="A1" s="229" t="s">
        <v>468</v>
      </c>
      <c r="B1" s="229"/>
      <c r="C1" s="229"/>
    </row>
    <row r="2" spans="1:7">
      <c r="A2" s="272" t="s">
        <v>160</v>
      </c>
      <c r="B2" s="272" t="s">
        <v>161</v>
      </c>
      <c r="C2" s="272"/>
    </row>
    <row r="3" spans="1:7">
      <c r="A3" s="272" t="s">
        <v>162</v>
      </c>
      <c r="B3" s="272" t="s">
        <v>163</v>
      </c>
      <c r="C3" s="272"/>
    </row>
    <row r="4" spans="1:7">
      <c r="A4" s="283" t="s">
        <v>164</v>
      </c>
      <c r="B4" s="283" t="s">
        <v>164</v>
      </c>
      <c r="C4" s="283" t="s">
        <v>165</v>
      </c>
      <c r="E4" s="285" t="s">
        <v>295</v>
      </c>
    </row>
    <row r="5" spans="1:7">
      <c r="A5" s="283" t="s">
        <v>166</v>
      </c>
      <c r="B5" s="283" t="s">
        <v>167</v>
      </c>
      <c r="C5" s="283"/>
    </row>
    <row r="6" spans="1:7">
      <c r="A6" s="274"/>
      <c r="B6" s="274"/>
      <c r="C6" s="274"/>
    </row>
    <row r="7" spans="1:7">
      <c r="A7" s="274" t="s">
        <v>168</v>
      </c>
      <c r="B7" s="274" t="s">
        <v>169</v>
      </c>
      <c r="C7" s="271">
        <v>26213881.390000001</v>
      </c>
      <c r="E7" s="284" t="s">
        <v>93</v>
      </c>
    </row>
    <row r="8" spans="1:7">
      <c r="A8" s="274" t="s">
        <v>170</v>
      </c>
      <c r="B8" s="274" t="s">
        <v>171</v>
      </c>
      <c r="C8" s="271">
        <v>2480811.58</v>
      </c>
    </row>
    <row r="9" spans="1:7">
      <c r="A9" s="274" t="s">
        <v>172</v>
      </c>
      <c r="B9" s="274" t="s">
        <v>173</v>
      </c>
      <c r="C9" s="271">
        <v>2480811.58</v>
      </c>
    </row>
    <row r="10" spans="1:7">
      <c r="A10" s="274" t="s">
        <v>174</v>
      </c>
      <c r="B10" s="274" t="s">
        <v>175</v>
      </c>
      <c r="C10" s="271">
        <v>2480811.4900000002</v>
      </c>
      <c r="D10" s="230">
        <v>4955.6000000000004</v>
      </c>
    </row>
    <row r="11" spans="1:7">
      <c r="A11" s="302" t="s">
        <v>176</v>
      </c>
      <c r="B11" s="302" t="s">
        <v>177</v>
      </c>
      <c r="C11" s="303">
        <v>5456.85</v>
      </c>
      <c r="D11" s="230">
        <f>+D10-5000</f>
        <v>-44.399999999999636</v>
      </c>
      <c r="E11" s="284" t="s">
        <v>1</v>
      </c>
      <c r="G11" s="230"/>
    </row>
    <row r="12" spans="1:7">
      <c r="A12" s="302" t="s">
        <v>178</v>
      </c>
      <c r="B12" s="302" t="s">
        <v>179</v>
      </c>
      <c r="C12" s="303">
        <v>2040</v>
      </c>
      <c r="E12" s="284" t="s">
        <v>1</v>
      </c>
      <c r="G12" s="230"/>
    </row>
    <row r="13" spans="1:7">
      <c r="A13" s="302" t="s">
        <v>418</v>
      </c>
      <c r="B13" s="302" t="s">
        <v>180</v>
      </c>
      <c r="C13" s="303">
        <v>10414.59</v>
      </c>
      <c r="E13" s="284" t="s">
        <v>1</v>
      </c>
      <c r="G13" s="230"/>
    </row>
    <row r="14" spans="1:7" s="231" customFormat="1">
      <c r="A14" s="302" t="s">
        <v>419</v>
      </c>
      <c r="B14" s="302" t="s">
        <v>420</v>
      </c>
      <c r="C14" s="303">
        <v>500.24</v>
      </c>
      <c r="E14" s="284" t="s">
        <v>1</v>
      </c>
      <c r="G14" s="230"/>
    </row>
    <row r="15" spans="1:7">
      <c r="A15" s="302" t="s">
        <v>469</v>
      </c>
      <c r="B15" s="302" t="s">
        <v>470</v>
      </c>
      <c r="C15" s="303">
        <v>27118.75</v>
      </c>
      <c r="E15" s="284" t="s">
        <v>1</v>
      </c>
      <c r="G15" s="230"/>
    </row>
    <row r="16" spans="1:7">
      <c r="A16" s="302" t="s">
        <v>421</v>
      </c>
      <c r="B16" s="302" t="s">
        <v>422</v>
      </c>
      <c r="C16" s="303">
        <v>2435181.06</v>
      </c>
      <c r="E16" s="284" t="s">
        <v>1</v>
      </c>
    </row>
    <row r="17" spans="1:7">
      <c r="A17" s="302" t="s">
        <v>471</v>
      </c>
      <c r="B17" s="302" t="s">
        <v>472</v>
      </c>
      <c r="C17" s="303">
        <v>100</v>
      </c>
      <c r="E17" s="284" t="s">
        <v>1</v>
      </c>
      <c r="G17" s="230"/>
    </row>
    <row r="18" spans="1:7">
      <c r="A18" s="274" t="s">
        <v>423</v>
      </c>
      <c r="B18" s="274" t="s">
        <v>424</v>
      </c>
      <c r="C18" s="271">
        <v>0.09</v>
      </c>
    </row>
    <row r="19" spans="1:7">
      <c r="A19" s="302" t="s">
        <v>425</v>
      </c>
      <c r="B19" s="302" t="s">
        <v>426</v>
      </c>
      <c r="C19" s="303">
        <v>0.09</v>
      </c>
      <c r="E19" s="284" t="s">
        <v>1</v>
      </c>
    </row>
    <row r="20" spans="1:7">
      <c r="A20" s="274" t="s">
        <v>181</v>
      </c>
      <c r="B20" s="274" t="s">
        <v>182</v>
      </c>
      <c r="C20" s="271">
        <v>23647804.489999998</v>
      </c>
    </row>
    <row r="21" spans="1:7">
      <c r="A21" s="274" t="s">
        <v>183</v>
      </c>
      <c r="B21" s="274" t="s">
        <v>184</v>
      </c>
      <c r="C21" s="271">
        <v>16646075.77</v>
      </c>
      <c r="G21" s="230"/>
    </row>
    <row r="22" spans="1:7">
      <c r="A22" s="274" t="s">
        <v>185</v>
      </c>
      <c r="B22" s="274" t="s">
        <v>186</v>
      </c>
      <c r="C22" s="271">
        <v>16646075.77</v>
      </c>
    </row>
    <row r="23" spans="1:7">
      <c r="A23" s="302" t="s">
        <v>427</v>
      </c>
      <c r="B23" s="302" t="s">
        <v>187</v>
      </c>
      <c r="C23" s="303">
        <v>16641904.109999999</v>
      </c>
      <c r="E23" s="284" t="s">
        <v>2</v>
      </c>
      <c r="G23" s="230"/>
    </row>
    <row r="24" spans="1:7">
      <c r="A24" s="308" t="s">
        <v>503</v>
      </c>
      <c r="B24" s="302"/>
      <c r="C24" s="309">
        <v>4171.66</v>
      </c>
      <c r="E24" s="310" t="s">
        <v>462</v>
      </c>
      <c r="G24" s="230"/>
    </row>
    <row r="25" spans="1:7">
      <c r="A25" s="274" t="s">
        <v>317</v>
      </c>
      <c r="B25" s="274" t="s">
        <v>367</v>
      </c>
      <c r="C25" s="271">
        <v>102776.42</v>
      </c>
    </row>
    <row r="26" spans="1:7">
      <c r="A26" s="302" t="s">
        <v>318</v>
      </c>
      <c r="B26" s="302" t="s">
        <v>368</v>
      </c>
      <c r="C26" s="303">
        <v>102776.42</v>
      </c>
      <c r="E26" s="284" t="s">
        <v>2</v>
      </c>
      <c r="G26" s="230"/>
    </row>
    <row r="27" spans="1:7">
      <c r="A27" s="274" t="s">
        <v>188</v>
      </c>
      <c r="B27" s="274" t="s">
        <v>428</v>
      </c>
      <c r="C27" s="271">
        <v>504897.26</v>
      </c>
    </row>
    <row r="28" spans="1:7">
      <c r="A28" s="302" t="s">
        <v>429</v>
      </c>
      <c r="B28" s="302" t="s">
        <v>430</v>
      </c>
      <c r="C28" s="303">
        <v>504897.26</v>
      </c>
      <c r="E28" s="284" t="s">
        <v>2</v>
      </c>
      <c r="G28" s="230"/>
    </row>
    <row r="29" spans="1:7">
      <c r="A29" s="274" t="s">
        <v>431</v>
      </c>
      <c r="B29" s="274" t="s">
        <v>432</v>
      </c>
      <c r="C29" s="271">
        <v>148827.79</v>
      </c>
      <c r="G29" s="230"/>
    </row>
    <row r="30" spans="1:7">
      <c r="A30" s="302" t="s">
        <v>319</v>
      </c>
      <c r="B30" s="302" t="s">
        <v>369</v>
      </c>
      <c r="C30" s="303">
        <v>21573.99</v>
      </c>
      <c r="E30" s="284" t="s">
        <v>2</v>
      </c>
      <c r="G30" s="230"/>
    </row>
    <row r="31" spans="1:7">
      <c r="A31" s="302" t="s">
        <v>320</v>
      </c>
      <c r="B31" s="302" t="s">
        <v>370</v>
      </c>
      <c r="C31" s="303">
        <v>9817.34</v>
      </c>
      <c r="E31" s="284" t="s">
        <v>2</v>
      </c>
      <c r="G31" s="230"/>
    </row>
    <row r="32" spans="1:7">
      <c r="A32" s="302" t="s">
        <v>321</v>
      </c>
      <c r="B32" s="302" t="s">
        <v>371</v>
      </c>
      <c r="C32" s="303">
        <v>16031.79</v>
      </c>
      <c r="E32" s="284" t="s">
        <v>2</v>
      </c>
    </row>
    <row r="33" spans="1:7">
      <c r="A33" s="302" t="s">
        <v>433</v>
      </c>
      <c r="B33" s="302" t="s">
        <v>434</v>
      </c>
      <c r="C33" s="303">
        <v>101404.67</v>
      </c>
      <c r="E33" s="284" t="s">
        <v>2</v>
      </c>
      <c r="G33" s="230"/>
    </row>
    <row r="34" spans="1:7">
      <c r="A34" s="274" t="s">
        <v>193</v>
      </c>
      <c r="B34" s="274" t="s">
        <v>194</v>
      </c>
      <c r="C34" s="271">
        <v>5602681.5700000003</v>
      </c>
      <c r="G34" s="230"/>
    </row>
    <row r="35" spans="1:7">
      <c r="A35" s="302" t="s">
        <v>197</v>
      </c>
      <c r="B35" s="302" t="s">
        <v>198</v>
      </c>
      <c r="C35" s="303">
        <v>50409.2</v>
      </c>
      <c r="E35" s="284" t="s">
        <v>2</v>
      </c>
      <c r="G35" s="230"/>
    </row>
    <row r="36" spans="1:7">
      <c r="A36" s="302" t="s">
        <v>199</v>
      </c>
      <c r="B36" s="302" t="s">
        <v>200</v>
      </c>
      <c r="C36" s="303">
        <v>50461.21</v>
      </c>
      <c r="E36" s="284" t="s">
        <v>2</v>
      </c>
      <c r="G36" s="230"/>
    </row>
    <row r="37" spans="1:7">
      <c r="A37" s="302" t="s">
        <v>201</v>
      </c>
      <c r="B37" s="302" t="s">
        <v>202</v>
      </c>
      <c r="C37" s="303">
        <v>50461.21</v>
      </c>
      <c r="E37" s="284" t="s">
        <v>2</v>
      </c>
      <c r="G37" s="230"/>
    </row>
    <row r="38" spans="1:7">
      <c r="A38" s="302" t="s">
        <v>203</v>
      </c>
      <c r="B38" s="302" t="s">
        <v>204</v>
      </c>
      <c r="C38" s="303">
        <v>50461.21</v>
      </c>
      <c r="E38" s="284" t="s">
        <v>2</v>
      </c>
      <c r="G38" s="230"/>
    </row>
    <row r="39" spans="1:7">
      <c r="A39" s="302" t="s">
        <v>205</v>
      </c>
      <c r="B39" s="302" t="s">
        <v>206</v>
      </c>
      <c r="C39" s="303">
        <v>50461.21</v>
      </c>
      <c r="E39" s="284" t="s">
        <v>2</v>
      </c>
      <c r="G39" s="230"/>
    </row>
    <row r="40" spans="1:7">
      <c r="A40" s="302" t="s">
        <v>207</v>
      </c>
      <c r="B40" s="302" t="s">
        <v>208</v>
      </c>
      <c r="C40" s="303">
        <v>50461.21</v>
      </c>
      <c r="E40" s="284" t="s">
        <v>2</v>
      </c>
      <c r="G40" s="230"/>
    </row>
    <row r="41" spans="1:7" s="231" customFormat="1">
      <c r="A41" s="302" t="s">
        <v>209</v>
      </c>
      <c r="B41" s="302" t="s">
        <v>210</v>
      </c>
      <c r="C41" s="303">
        <v>50461.21</v>
      </c>
      <c r="E41" s="284" t="s">
        <v>2</v>
      </c>
      <c r="G41" s="230"/>
    </row>
    <row r="42" spans="1:7">
      <c r="A42" s="302" t="s">
        <v>212</v>
      </c>
      <c r="B42" s="302" t="s">
        <v>213</v>
      </c>
      <c r="C42" s="303">
        <v>100719.3</v>
      </c>
      <c r="E42" s="286" t="s">
        <v>2</v>
      </c>
      <c r="G42" s="230"/>
    </row>
    <row r="43" spans="1:7">
      <c r="A43" s="302" t="s">
        <v>214</v>
      </c>
      <c r="B43" s="302" t="s">
        <v>215</v>
      </c>
      <c r="C43" s="303">
        <v>100719.3</v>
      </c>
      <c r="E43" s="284" t="s">
        <v>2</v>
      </c>
      <c r="G43" s="230"/>
    </row>
    <row r="44" spans="1:7">
      <c r="A44" s="302" t="s">
        <v>216</v>
      </c>
      <c r="B44" s="302" t="s">
        <v>217</v>
      </c>
      <c r="C44" s="303">
        <v>100719.3</v>
      </c>
      <c r="E44" s="284" t="s">
        <v>2</v>
      </c>
      <c r="G44" s="230"/>
    </row>
    <row r="45" spans="1:7">
      <c r="A45" s="302" t="s">
        <v>221</v>
      </c>
      <c r="B45" s="302" t="s">
        <v>222</v>
      </c>
      <c r="C45" s="303">
        <v>101296.76</v>
      </c>
      <c r="E45" s="284" t="s">
        <v>2</v>
      </c>
      <c r="G45" s="230"/>
    </row>
    <row r="46" spans="1:7">
      <c r="A46" s="302" t="s">
        <v>223</v>
      </c>
      <c r="B46" s="302" t="s">
        <v>224</v>
      </c>
      <c r="C46" s="303">
        <v>101296.76</v>
      </c>
      <c r="E46" s="284" t="s">
        <v>2</v>
      </c>
      <c r="G46" s="230"/>
    </row>
    <row r="47" spans="1:7">
      <c r="A47" s="302" t="s">
        <v>225</v>
      </c>
      <c r="B47" s="302" t="s">
        <v>226</v>
      </c>
      <c r="C47" s="303">
        <v>101296.76</v>
      </c>
      <c r="E47" s="284" t="s">
        <v>2</v>
      </c>
      <c r="G47" s="230"/>
    </row>
    <row r="48" spans="1:7">
      <c r="A48" s="302" t="s">
        <v>322</v>
      </c>
      <c r="B48" s="302" t="s">
        <v>372</v>
      </c>
      <c r="C48" s="303">
        <v>50486.86</v>
      </c>
      <c r="E48" s="284" t="s">
        <v>2</v>
      </c>
      <c r="G48" s="230"/>
    </row>
    <row r="49" spans="1:7">
      <c r="A49" s="302" t="s">
        <v>323</v>
      </c>
      <c r="B49" s="302" t="s">
        <v>373</v>
      </c>
      <c r="C49" s="303">
        <v>101148.08</v>
      </c>
      <c r="E49" s="284" t="s">
        <v>2</v>
      </c>
      <c r="G49" s="230"/>
    </row>
    <row r="50" spans="1:7">
      <c r="A50" s="302" t="s">
        <v>324</v>
      </c>
      <c r="B50" s="302" t="s">
        <v>374</v>
      </c>
      <c r="C50" s="303">
        <v>101148.08</v>
      </c>
      <c r="E50" s="284" t="s">
        <v>2</v>
      </c>
      <c r="G50" s="230"/>
    </row>
    <row r="51" spans="1:7">
      <c r="A51" s="302" t="s">
        <v>325</v>
      </c>
      <c r="B51" s="302" t="s">
        <v>375</v>
      </c>
      <c r="C51" s="303">
        <v>101148.08</v>
      </c>
      <c r="E51" s="284" t="s">
        <v>2</v>
      </c>
      <c r="G51" s="230"/>
    </row>
    <row r="52" spans="1:7">
      <c r="A52" s="302" t="s">
        <v>326</v>
      </c>
      <c r="B52" s="302" t="s">
        <v>376</v>
      </c>
      <c r="C52" s="303">
        <v>101148.08</v>
      </c>
      <c r="E52" s="284" t="s">
        <v>2</v>
      </c>
      <c r="G52" s="230"/>
    </row>
    <row r="53" spans="1:7">
      <c r="A53" s="302" t="s">
        <v>327</v>
      </c>
      <c r="B53" s="302" t="s">
        <v>377</v>
      </c>
      <c r="C53" s="303">
        <v>101148.08</v>
      </c>
      <c r="E53" s="284" t="s">
        <v>2</v>
      </c>
      <c r="G53" s="230"/>
    </row>
    <row r="54" spans="1:7">
      <c r="A54" s="302" t="s">
        <v>329</v>
      </c>
      <c r="B54" s="302" t="s">
        <v>378</v>
      </c>
      <c r="C54" s="303">
        <v>103957.85</v>
      </c>
      <c r="E54" s="284" t="s">
        <v>2</v>
      </c>
      <c r="G54" s="230"/>
    </row>
    <row r="55" spans="1:7">
      <c r="A55" s="302" t="s">
        <v>330</v>
      </c>
      <c r="B55" s="302" t="s">
        <v>379</v>
      </c>
      <c r="C55" s="303">
        <v>103957.85</v>
      </c>
      <c r="E55" s="284" t="s">
        <v>2</v>
      </c>
      <c r="G55" s="230"/>
    </row>
    <row r="56" spans="1:7">
      <c r="A56" s="302" t="s">
        <v>331</v>
      </c>
      <c r="B56" s="302" t="s">
        <v>380</v>
      </c>
      <c r="C56" s="303">
        <v>103957.85</v>
      </c>
      <c r="E56" s="284" t="s">
        <v>2</v>
      </c>
      <c r="G56" s="230"/>
    </row>
    <row r="57" spans="1:7">
      <c r="A57" s="302" t="s">
        <v>332</v>
      </c>
      <c r="B57" s="302" t="s">
        <v>381</v>
      </c>
      <c r="C57" s="303">
        <v>103957.85</v>
      </c>
      <c r="E57" s="284" t="s">
        <v>2</v>
      </c>
      <c r="G57" s="230"/>
    </row>
    <row r="58" spans="1:7">
      <c r="A58" s="302" t="s">
        <v>333</v>
      </c>
      <c r="B58" s="302" t="s">
        <v>382</v>
      </c>
      <c r="C58" s="303">
        <v>103957.85</v>
      </c>
      <c r="E58" s="284" t="s">
        <v>2</v>
      </c>
      <c r="G58" s="230"/>
    </row>
    <row r="59" spans="1:7">
      <c r="A59" s="302" t="s">
        <v>334</v>
      </c>
      <c r="B59" s="302" t="s">
        <v>383</v>
      </c>
      <c r="C59" s="303">
        <v>50784.23</v>
      </c>
      <c r="E59" s="284" t="s">
        <v>2</v>
      </c>
      <c r="G59" s="230"/>
    </row>
    <row r="60" spans="1:7">
      <c r="A60" s="302" t="s">
        <v>335</v>
      </c>
      <c r="B60" s="302" t="s">
        <v>384</v>
      </c>
      <c r="C60" s="303">
        <v>50784.23</v>
      </c>
      <c r="E60" s="284" t="s">
        <v>2</v>
      </c>
      <c r="G60" s="230"/>
    </row>
    <row r="61" spans="1:7">
      <c r="A61" s="302" t="s">
        <v>336</v>
      </c>
      <c r="B61" s="302" t="s">
        <v>385</v>
      </c>
      <c r="C61" s="303">
        <v>101374.38</v>
      </c>
      <c r="E61" s="284" t="s">
        <v>2</v>
      </c>
      <c r="G61" s="230"/>
    </row>
    <row r="62" spans="1:7">
      <c r="A62" s="302" t="s">
        <v>337</v>
      </c>
      <c r="B62" s="302" t="s">
        <v>386</v>
      </c>
      <c r="C62" s="303">
        <v>101374.38</v>
      </c>
      <c r="E62" s="284" t="s">
        <v>2</v>
      </c>
      <c r="G62" s="230"/>
    </row>
    <row r="63" spans="1:7">
      <c r="A63" s="302" t="s">
        <v>338</v>
      </c>
      <c r="B63" s="302" t="s">
        <v>387</v>
      </c>
      <c r="C63" s="303">
        <v>101374.38</v>
      </c>
      <c r="E63" s="284" t="s">
        <v>2</v>
      </c>
      <c r="G63" s="230"/>
    </row>
    <row r="64" spans="1:7">
      <c r="A64" s="302" t="s">
        <v>339</v>
      </c>
      <c r="B64" s="302" t="s">
        <v>388</v>
      </c>
      <c r="C64" s="303">
        <v>101374.38</v>
      </c>
      <c r="E64" s="284" t="s">
        <v>2</v>
      </c>
      <c r="G64" s="230"/>
    </row>
    <row r="65" spans="1:7">
      <c r="A65" s="302" t="s">
        <v>340</v>
      </c>
      <c r="B65" s="302" t="s">
        <v>389</v>
      </c>
      <c r="C65" s="303">
        <v>101374.38</v>
      </c>
      <c r="E65" s="284" t="s">
        <v>2</v>
      </c>
      <c r="G65" s="230"/>
    </row>
    <row r="66" spans="1:7">
      <c r="A66" s="302" t="s">
        <v>341</v>
      </c>
      <c r="B66" s="302" t="s">
        <v>390</v>
      </c>
      <c r="C66" s="303">
        <v>101374.38</v>
      </c>
      <c r="E66" s="284" t="s">
        <v>2</v>
      </c>
      <c r="G66" s="230"/>
    </row>
    <row r="67" spans="1:7">
      <c r="A67" s="302" t="s">
        <v>342</v>
      </c>
      <c r="B67" s="302" t="s">
        <v>391</v>
      </c>
      <c r="C67" s="303">
        <v>101374.38</v>
      </c>
      <c r="E67" s="284" t="s">
        <v>2</v>
      </c>
      <c r="G67" s="230"/>
    </row>
    <row r="68" spans="1:7">
      <c r="A68" s="302" t="s">
        <v>343</v>
      </c>
      <c r="B68" s="302" t="s">
        <v>392</v>
      </c>
      <c r="C68" s="303">
        <v>101374.38</v>
      </c>
      <c r="E68" s="284" t="s">
        <v>2</v>
      </c>
      <c r="G68" s="230"/>
    </row>
    <row r="69" spans="1:7">
      <c r="A69" s="302" t="s">
        <v>344</v>
      </c>
      <c r="B69" s="302" t="s">
        <v>393</v>
      </c>
      <c r="C69" s="303">
        <v>101374.38</v>
      </c>
      <c r="E69" s="284" t="s">
        <v>2</v>
      </c>
      <c r="G69" s="230"/>
    </row>
    <row r="70" spans="1:7">
      <c r="A70" s="302" t="s">
        <v>345</v>
      </c>
      <c r="B70" s="302" t="s">
        <v>394</v>
      </c>
      <c r="C70" s="303">
        <v>101374.38</v>
      </c>
      <c r="E70" s="284" t="s">
        <v>2</v>
      </c>
      <c r="G70" s="230"/>
    </row>
    <row r="71" spans="1:7">
      <c r="A71" s="302" t="s">
        <v>347</v>
      </c>
      <c r="B71" s="302" t="s">
        <v>395</v>
      </c>
      <c r="C71" s="303">
        <v>10895.35</v>
      </c>
      <c r="E71" s="284" t="s">
        <v>2</v>
      </c>
      <c r="G71" s="230"/>
    </row>
    <row r="72" spans="1:7">
      <c r="A72" s="302" t="s">
        <v>348</v>
      </c>
      <c r="B72" s="302" t="s">
        <v>396</v>
      </c>
      <c r="C72" s="303">
        <v>10827.13</v>
      </c>
      <c r="E72" s="284" t="s">
        <v>2</v>
      </c>
      <c r="G72" s="230"/>
    </row>
    <row r="73" spans="1:7">
      <c r="A73" s="302" t="s">
        <v>349</v>
      </c>
      <c r="B73" s="302" t="s">
        <v>397</v>
      </c>
      <c r="C73" s="303">
        <v>101460.27</v>
      </c>
      <c r="E73" s="284" t="s">
        <v>2</v>
      </c>
      <c r="G73" s="230"/>
    </row>
    <row r="74" spans="1:7">
      <c r="A74" s="302" t="s">
        <v>350</v>
      </c>
      <c r="B74" s="302" t="s">
        <v>398</v>
      </c>
      <c r="C74" s="303">
        <v>101460.27</v>
      </c>
      <c r="E74" s="284" t="s">
        <v>2</v>
      </c>
      <c r="G74" s="230"/>
    </row>
    <row r="75" spans="1:7">
      <c r="A75" s="302" t="s">
        <v>351</v>
      </c>
      <c r="B75" s="302" t="s">
        <v>399</v>
      </c>
      <c r="C75" s="303">
        <v>101460.27</v>
      </c>
      <c r="E75" s="284" t="s">
        <v>2</v>
      </c>
      <c r="G75" s="230"/>
    </row>
    <row r="76" spans="1:7">
      <c r="A76" s="302" t="s">
        <v>352</v>
      </c>
      <c r="B76" s="302" t="s">
        <v>400</v>
      </c>
      <c r="C76" s="303">
        <v>101460.27</v>
      </c>
      <c r="E76" s="284" t="s">
        <v>2</v>
      </c>
      <c r="G76" s="230"/>
    </row>
    <row r="77" spans="1:7">
      <c r="A77" s="302" t="s">
        <v>353</v>
      </c>
      <c r="B77" s="302" t="s">
        <v>401</v>
      </c>
      <c r="C77" s="303">
        <v>202920.54</v>
      </c>
      <c r="E77" s="284" t="s">
        <v>2</v>
      </c>
      <c r="G77" s="230"/>
    </row>
    <row r="78" spans="1:7">
      <c r="A78" s="302" t="s">
        <v>354</v>
      </c>
      <c r="B78" s="302" t="s">
        <v>402</v>
      </c>
      <c r="C78" s="303">
        <v>202920.54</v>
      </c>
      <c r="E78" s="284" t="s">
        <v>2</v>
      </c>
      <c r="G78" s="230"/>
    </row>
    <row r="79" spans="1:7">
      <c r="A79" s="302" t="s">
        <v>355</v>
      </c>
      <c r="B79" s="302" t="s">
        <v>403</v>
      </c>
      <c r="C79" s="303">
        <v>202856.87</v>
      </c>
      <c r="E79" s="284" t="s">
        <v>2</v>
      </c>
      <c r="G79" s="230"/>
    </row>
    <row r="80" spans="1:7">
      <c r="A80" s="302" t="s">
        <v>356</v>
      </c>
      <c r="B80" s="302" t="s">
        <v>404</v>
      </c>
      <c r="C80" s="303">
        <v>202856.87</v>
      </c>
      <c r="E80" s="284" t="s">
        <v>2</v>
      </c>
      <c r="G80" s="230"/>
    </row>
    <row r="81" spans="1:7">
      <c r="A81" s="302" t="s">
        <v>435</v>
      </c>
      <c r="B81" s="302" t="s">
        <v>436</v>
      </c>
      <c r="C81" s="303">
        <v>509191.6</v>
      </c>
      <c r="E81" s="284" t="s">
        <v>2</v>
      </c>
      <c r="G81" s="230"/>
    </row>
    <row r="82" spans="1:7">
      <c r="A82" s="302" t="s">
        <v>437</v>
      </c>
      <c r="B82" s="302" t="s">
        <v>438</v>
      </c>
      <c r="C82" s="303">
        <v>100464.71</v>
      </c>
      <c r="E82" s="284" t="s">
        <v>2</v>
      </c>
      <c r="G82" s="230"/>
    </row>
    <row r="83" spans="1:7">
      <c r="A83" s="302" t="s">
        <v>439</v>
      </c>
      <c r="B83" s="302" t="s">
        <v>440</v>
      </c>
      <c r="C83" s="303">
        <v>198962.29</v>
      </c>
      <c r="E83" s="284" t="s">
        <v>2</v>
      </c>
      <c r="G83" s="230"/>
    </row>
    <row r="84" spans="1:7">
      <c r="A84" s="302" t="s">
        <v>441</v>
      </c>
      <c r="B84" s="302" t="s">
        <v>442</v>
      </c>
      <c r="C84" s="303">
        <v>60106.31</v>
      </c>
      <c r="E84" s="284" t="s">
        <v>2</v>
      </c>
      <c r="G84" s="230"/>
    </row>
    <row r="85" spans="1:7">
      <c r="A85" s="302" t="s">
        <v>443</v>
      </c>
      <c r="B85" s="302" t="s">
        <v>444</v>
      </c>
      <c r="C85" s="303">
        <v>40070.86</v>
      </c>
      <c r="E85" s="284" t="s">
        <v>2</v>
      </c>
      <c r="G85" s="230"/>
    </row>
    <row r="86" spans="1:7">
      <c r="A86" s="302" t="s">
        <v>445</v>
      </c>
      <c r="B86" s="302" t="s">
        <v>446</v>
      </c>
      <c r="C86" s="303">
        <v>101404.67</v>
      </c>
      <c r="E86" s="284" t="s">
        <v>2</v>
      </c>
      <c r="G86" s="230"/>
    </row>
    <row r="87" spans="1:7">
      <c r="A87" s="302" t="s">
        <v>447</v>
      </c>
      <c r="B87" s="302" t="s">
        <v>448</v>
      </c>
      <c r="C87" s="303">
        <v>101404.67</v>
      </c>
      <c r="E87" s="284" t="s">
        <v>2</v>
      </c>
      <c r="G87" s="230"/>
    </row>
    <row r="88" spans="1:7">
      <c r="A88" s="302" t="s">
        <v>449</v>
      </c>
      <c r="B88" s="302" t="s">
        <v>450</v>
      </c>
      <c r="C88" s="303">
        <v>101404.67</v>
      </c>
      <c r="E88" s="284" t="s">
        <v>2</v>
      </c>
      <c r="G88" s="230"/>
    </row>
    <row r="89" spans="1:7">
      <c r="A89" s="274" t="s">
        <v>473</v>
      </c>
      <c r="B89" s="274" t="s">
        <v>474</v>
      </c>
      <c r="C89" s="271">
        <v>31916.19</v>
      </c>
      <c r="G89" s="230"/>
    </row>
    <row r="90" spans="1:7">
      <c r="A90" s="302" t="s">
        <v>357</v>
      </c>
      <c r="B90" s="302" t="s">
        <v>405</v>
      </c>
      <c r="C90" s="303">
        <v>16208.89</v>
      </c>
      <c r="E90" s="284" t="s">
        <v>2</v>
      </c>
      <c r="G90" s="230"/>
    </row>
    <row r="91" spans="1:7">
      <c r="A91" s="302" t="s">
        <v>358</v>
      </c>
      <c r="B91" s="302" t="s">
        <v>406</v>
      </c>
      <c r="C91" s="303">
        <v>15707.3</v>
      </c>
      <c r="E91" s="284" t="s">
        <v>2</v>
      </c>
      <c r="G91" s="230"/>
    </row>
    <row r="92" spans="1:7">
      <c r="A92" s="274" t="s">
        <v>475</v>
      </c>
      <c r="B92" s="274" t="s">
        <v>476</v>
      </c>
      <c r="C92" s="271">
        <v>508321.88</v>
      </c>
      <c r="G92" s="230"/>
    </row>
    <row r="93" spans="1:7">
      <c r="A93" s="302" t="s">
        <v>359</v>
      </c>
      <c r="B93" s="302" t="s">
        <v>407</v>
      </c>
      <c r="C93" s="303">
        <v>508321.88</v>
      </c>
      <c r="E93" s="284" t="s">
        <v>2</v>
      </c>
      <c r="G93" s="230"/>
    </row>
    <row r="94" spans="1:7">
      <c r="A94" s="274" t="s">
        <v>477</v>
      </c>
      <c r="B94" s="274" t="s">
        <v>478</v>
      </c>
      <c r="C94" s="271">
        <v>101148.08</v>
      </c>
      <c r="G94" s="230"/>
    </row>
    <row r="95" spans="1:7" ht="15" customHeight="1">
      <c r="A95" s="302" t="s">
        <v>360</v>
      </c>
      <c r="B95" s="302" t="s">
        <v>408</v>
      </c>
      <c r="C95" s="303">
        <v>101148.08</v>
      </c>
      <c r="E95" s="284" t="s">
        <v>2</v>
      </c>
    </row>
    <row r="96" spans="1:7">
      <c r="A96" s="274" t="s">
        <v>451</v>
      </c>
      <c r="B96" s="274" t="s">
        <v>452</v>
      </c>
      <c r="C96" s="271">
        <v>1159.53</v>
      </c>
      <c r="G96" s="230"/>
    </row>
    <row r="97" spans="1:7">
      <c r="A97" s="302" t="s">
        <v>453</v>
      </c>
      <c r="B97" s="302" t="s">
        <v>454</v>
      </c>
      <c r="C97" s="303">
        <v>1159.53</v>
      </c>
      <c r="E97" s="284" t="s">
        <v>2</v>
      </c>
    </row>
    <row r="98" spans="1:7">
      <c r="A98" s="274" t="s">
        <v>227</v>
      </c>
      <c r="B98" s="274" t="s">
        <v>228</v>
      </c>
      <c r="C98" s="271">
        <v>85265.32</v>
      </c>
    </row>
    <row r="99" spans="1:7">
      <c r="A99" s="274" t="s">
        <v>229</v>
      </c>
      <c r="B99" s="274" t="s">
        <v>230</v>
      </c>
      <c r="C99" s="271">
        <v>85265.32</v>
      </c>
      <c r="G99" s="230"/>
    </row>
    <row r="100" spans="1:7">
      <c r="A100" s="302" t="s">
        <v>231</v>
      </c>
      <c r="B100" s="302" t="s">
        <v>232</v>
      </c>
      <c r="C100" s="303">
        <v>225712.4</v>
      </c>
      <c r="E100" s="284" t="s">
        <v>2</v>
      </c>
    </row>
    <row r="101" spans="1:7">
      <c r="A101" s="302" t="s">
        <v>233</v>
      </c>
      <c r="B101" s="302" t="s">
        <v>234</v>
      </c>
      <c r="C101" s="303">
        <v>-140515.12</v>
      </c>
      <c r="E101" s="284" t="s">
        <v>2</v>
      </c>
      <c r="G101" s="230"/>
    </row>
    <row r="102" spans="1:7">
      <c r="A102" s="302" t="s">
        <v>456</v>
      </c>
      <c r="B102" s="302" t="s">
        <v>457</v>
      </c>
      <c r="C102" s="303">
        <v>68.040000000000006</v>
      </c>
      <c r="E102" s="284" t="s">
        <v>462</v>
      </c>
      <c r="G102" s="230"/>
    </row>
    <row r="103" spans="1:7">
      <c r="A103" s="274" t="s">
        <v>235</v>
      </c>
      <c r="B103" s="274" t="s">
        <v>236</v>
      </c>
      <c r="C103" s="271">
        <v>-66822.55</v>
      </c>
      <c r="E103" s="284" t="s">
        <v>93</v>
      </c>
    </row>
    <row r="104" spans="1:7">
      <c r="A104" s="274" t="s">
        <v>237</v>
      </c>
      <c r="B104" s="274" t="s">
        <v>238</v>
      </c>
      <c r="C104" s="271">
        <v>-66822.55</v>
      </c>
      <c r="G104" s="230"/>
    </row>
    <row r="105" spans="1:7">
      <c r="A105" s="274" t="s">
        <v>312</v>
      </c>
      <c r="B105" s="274" t="s">
        <v>479</v>
      </c>
      <c r="C105" s="271">
        <v>-1976.03</v>
      </c>
      <c r="G105" s="230"/>
    </row>
    <row r="106" spans="1:7">
      <c r="A106" s="302" t="s">
        <v>480</v>
      </c>
      <c r="B106" s="302" t="s">
        <v>481</v>
      </c>
      <c r="C106" s="303">
        <v>-1976.03</v>
      </c>
      <c r="E106" s="284" t="s">
        <v>5</v>
      </c>
    </row>
    <row r="107" spans="1:7">
      <c r="A107" s="274" t="s">
        <v>482</v>
      </c>
      <c r="B107" s="274" t="s">
        <v>483</v>
      </c>
      <c r="C107" s="271">
        <v>-27118.75</v>
      </c>
    </row>
    <row r="108" spans="1:7">
      <c r="A108" s="302" t="s">
        <v>484</v>
      </c>
      <c r="B108" s="302" t="s">
        <v>485</v>
      </c>
      <c r="C108" s="303">
        <v>-27118.75</v>
      </c>
      <c r="E108" s="284" t="s">
        <v>5</v>
      </c>
    </row>
    <row r="109" spans="1:7">
      <c r="A109" s="274" t="s">
        <v>239</v>
      </c>
      <c r="B109" s="274" t="s">
        <v>240</v>
      </c>
      <c r="C109" s="271">
        <v>-37727.769999999997</v>
      </c>
      <c r="G109" s="230"/>
    </row>
    <row r="110" spans="1:7">
      <c r="A110" s="302" t="s">
        <v>241</v>
      </c>
      <c r="B110" s="302" t="s">
        <v>242</v>
      </c>
      <c r="C110" s="303">
        <v>-37727.769999999997</v>
      </c>
      <c r="E110" s="284" t="s">
        <v>4</v>
      </c>
    </row>
    <row r="111" spans="1:7">
      <c r="A111" s="274" t="s">
        <v>243</v>
      </c>
      <c r="B111" s="274" t="s">
        <v>244</v>
      </c>
      <c r="C111" s="271">
        <v>-25603691.780000001</v>
      </c>
      <c r="E111" s="284" t="s">
        <v>93</v>
      </c>
    </row>
    <row r="112" spans="1:7">
      <c r="A112" s="274" t="s">
        <v>245</v>
      </c>
      <c r="B112" s="274" t="s">
        <v>246</v>
      </c>
      <c r="C112" s="271">
        <v>-25564631.899999999</v>
      </c>
    </row>
    <row r="113" spans="1:7">
      <c r="A113" s="302" t="s">
        <v>247</v>
      </c>
      <c r="B113" s="302" t="s">
        <v>248</v>
      </c>
      <c r="C113" s="303">
        <v>-132948147.3</v>
      </c>
      <c r="E113" s="284">
        <v>0</v>
      </c>
      <c r="F113" t="s">
        <v>487</v>
      </c>
    </row>
    <row r="114" spans="1:7">
      <c r="A114" s="302" t="s">
        <v>249</v>
      </c>
      <c r="B114" s="302" t="s">
        <v>250</v>
      </c>
      <c r="C114" s="303">
        <v>107383515.40000001</v>
      </c>
      <c r="E114" s="284">
        <v>0</v>
      </c>
      <c r="F114" t="s">
        <v>487</v>
      </c>
    </row>
    <row r="115" spans="1:7">
      <c r="A115" s="274" t="s">
        <v>361</v>
      </c>
      <c r="B115" s="274" t="s">
        <v>409</v>
      </c>
      <c r="C115" s="271">
        <v>-39059.879999999997</v>
      </c>
      <c r="G115" s="230"/>
    </row>
    <row r="116" spans="1:7">
      <c r="A116" s="302" t="s">
        <v>294</v>
      </c>
      <c r="B116" s="302" t="s">
        <v>410</v>
      </c>
      <c r="C116" s="303">
        <v>-39059.879999999997</v>
      </c>
      <c r="E116" s="284" t="s">
        <v>415</v>
      </c>
    </row>
    <row r="117" spans="1:7">
      <c r="A117" s="274" t="s">
        <v>251</v>
      </c>
      <c r="B117" s="274" t="s">
        <v>252</v>
      </c>
      <c r="C117" s="271">
        <v>-7147148.4100000001</v>
      </c>
      <c r="E117" s="284" t="s">
        <v>93</v>
      </c>
    </row>
    <row r="118" spans="1:7">
      <c r="A118" s="274" t="s">
        <v>253</v>
      </c>
      <c r="B118" s="274" t="s">
        <v>254</v>
      </c>
      <c r="C118" s="271">
        <v>-7147148.4100000001</v>
      </c>
    </row>
    <row r="119" spans="1:7">
      <c r="A119" s="274" t="s">
        <v>255</v>
      </c>
      <c r="B119" s="274" t="s">
        <v>256</v>
      </c>
      <c r="C119" s="271">
        <v>-6399239.1699999999</v>
      </c>
      <c r="E119" s="287"/>
      <c r="G119" s="230"/>
    </row>
    <row r="120" spans="1:7">
      <c r="A120" s="302" t="s">
        <v>362</v>
      </c>
      <c r="B120" s="302" t="s">
        <v>411</v>
      </c>
      <c r="C120" s="303">
        <v>-200693</v>
      </c>
      <c r="E120" s="284" t="s">
        <v>95</v>
      </c>
      <c r="G120" s="230"/>
    </row>
    <row r="121" spans="1:7">
      <c r="A121" s="302" t="s">
        <v>257</v>
      </c>
      <c r="B121" s="302" t="s">
        <v>258</v>
      </c>
      <c r="C121" s="303">
        <v>-6198546.1699999999</v>
      </c>
      <c r="E121" s="284" t="s">
        <v>95</v>
      </c>
    </row>
    <row r="122" spans="1:7">
      <c r="A122" s="274" t="s">
        <v>259</v>
      </c>
      <c r="B122" s="274" t="s">
        <v>260</v>
      </c>
      <c r="C122" s="271">
        <v>-292968.27</v>
      </c>
      <c r="G122" s="230"/>
    </row>
    <row r="123" spans="1:7">
      <c r="A123" s="302" t="s">
        <v>458</v>
      </c>
      <c r="B123" s="302" t="s">
        <v>459</v>
      </c>
      <c r="C123" s="303">
        <v>-3365.76</v>
      </c>
      <c r="E123" s="284" t="s">
        <v>17</v>
      </c>
      <c r="G123" s="230"/>
    </row>
    <row r="124" spans="1:7">
      <c r="A124" s="302" t="s">
        <v>261</v>
      </c>
      <c r="B124" s="302" t="s">
        <v>262</v>
      </c>
      <c r="C124" s="303">
        <v>-6774.82</v>
      </c>
      <c r="E124" s="284" t="s">
        <v>17</v>
      </c>
      <c r="G124" s="230"/>
    </row>
    <row r="125" spans="1:7">
      <c r="A125" s="302" t="s">
        <v>263</v>
      </c>
      <c r="B125" s="302" t="s">
        <v>264</v>
      </c>
      <c r="C125" s="303">
        <v>-271296.21000000002</v>
      </c>
      <c r="E125" s="284" t="s">
        <v>17</v>
      </c>
      <c r="G125" s="230"/>
    </row>
    <row r="126" spans="1:7">
      <c r="A126" s="302" t="s">
        <v>265</v>
      </c>
      <c r="B126" s="302" t="s">
        <v>266</v>
      </c>
      <c r="C126" s="303">
        <v>-11531.48</v>
      </c>
      <c r="E126" s="284" t="s">
        <v>17</v>
      </c>
    </row>
    <row r="127" spans="1:7">
      <c r="A127" s="274" t="s">
        <v>267</v>
      </c>
      <c r="B127" s="274" t="s">
        <v>268</v>
      </c>
      <c r="C127" s="271">
        <v>-417557.04</v>
      </c>
      <c r="G127" s="230"/>
    </row>
    <row r="128" spans="1:7">
      <c r="A128" s="302" t="s">
        <v>486</v>
      </c>
      <c r="B128" s="302" t="s">
        <v>269</v>
      </c>
      <c r="C128" s="303">
        <v>-368264.68</v>
      </c>
      <c r="D128" t="s">
        <v>414</v>
      </c>
      <c r="E128" s="284" t="s">
        <v>9</v>
      </c>
      <c r="G128" s="230"/>
    </row>
    <row r="129" spans="1:7">
      <c r="A129" s="302" t="s">
        <v>460</v>
      </c>
      <c r="B129" s="302" t="s">
        <v>461</v>
      </c>
      <c r="C129" s="303">
        <v>-49292.36</v>
      </c>
      <c r="E129" s="284" t="s">
        <v>9</v>
      </c>
    </row>
    <row r="130" spans="1:7">
      <c r="A130" s="274" t="s">
        <v>270</v>
      </c>
      <c r="B130" s="274" t="s">
        <v>271</v>
      </c>
      <c r="C130" s="271">
        <v>-37384.480000000003</v>
      </c>
      <c r="G130" s="230"/>
    </row>
    <row r="131" spans="1:7">
      <c r="A131" s="302" t="s">
        <v>363</v>
      </c>
      <c r="B131" s="302" t="s">
        <v>412</v>
      </c>
      <c r="C131" s="303">
        <v>43.39</v>
      </c>
      <c r="E131" s="284" t="s">
        <v>8</v>
      </c>
    </row>
    <row r="132" spans="1:7">
      <c r="A132" s="302" t="s">
        <v>272</v>
      </c>
      <c r="B132" s="302" t="s">
        <v>273</v>
      </c>
      <c r="C132" s="303">
        <v>66.989999999999995</v>
      </c>
      <c r="E132" s="284" t="s">
        <v>17</v>
      </c>
      <c r="G132" s="230"/>
    </row>
    <row r="133" spans="1:7">
      <c r="A133" s="302" t="s">
        <v>274</v>
      </c>
      <c r="B133" s="302" t="s">
        <v>275</v>
      </c>
      <c r="C133" s="303">
        <v>-21639.63</v>
      </c>
      <c r="E133" s="284" t="s">
        <v>17</v>
      </c>
      <c r="G133" s="230"/>
    </row>
    <row r="134" spans="1:7">
      <c r="A134" s="302" t="s">
        <v>276</v>
      </c>
      <c r="B134" s="302" t="s">
        <v>277</v>
      </c>
      <c r="C134" s="303">
        <v>-15855.23</v>
      </c>
      <c r="E134" s="284" t="s">
        <v>17</v>
      </c>
      <c r="G134" s="230"/>
    </row>
    <row r="135" spans="1:7">
      <c r="A135" s="274" t="s">
        <v>278</v>
      </c>
      <c r="B135" s="274" t="s">
        <v>279</v>
      </c>
      <c r="C135" s="271">
        <v>0.55000000000000004</v>
      </c>
      <c r="G135" s="230"/>
    </row>
    <row r="136" spans="1:7">
      <c r="A136" s="302" t="s">
        <v>280</v>
      </c>
      <c r="B136" s="302" t="s">
        <v>281</v>
      </c>
      <c r="C136" s="303">
        <v>0.55000000000000004</v>
      </c>
      <c r="E136" s="284" t="s">
        <v>8</v>
      </c>
    </row>
    <row r="137" spans="1:7">
      <c r="A137" s="274" t="s">
        <v>282</v>
      </c>
      <c r="B137" s="274" t="s">
        <v>283</v>
      </c>
      <c r="C137" s="271">
        <v>6603781.3499999996</v>
      </c>
      <c r="E137" s="284" t="s">
        <v>93</v>
      </c>
      <c r="G137" s="230"/>
    </row>
    <row r="138" spans="1:7">
      <c r="A138" s="274" t="s">
        <v>284</v>
      </c>
      <c r="B138" s="274" t="s">
        <v>285</v>
      </c>
      <c r="C138" s="271">
        <v>6603781.3499999996</v>
      </c>
    </row>
    <row r="139" spans="1:7">
      <c r="A139" s="274" t="s">
        <v>286</v>
      </c>
      <c r="B139" s="274" t="s">
        <v>287</v>
      </c>
      <c r="C139" s="271">
        <v>6367850.1699999999</v>
      </c>
    </row>
    <row r="140" spans="1:7">
      <c r="A140" s="302" t="s">
        <v>364</v>
      </c>
      <c r="B140" s="302" t="s">
        <v>413</v>
      </c>
      <c r="C140" s="303">
        <v>200438.38</v>
      </c>
      <c r="E140" s="284" t="s">
        <v>95</v>
      </c>
    </row>
    <row r="141" spans="1:7">
      <c r="A141" s="302" t="s">
        <v>288</v>
      </c>
      <c r="B141" s="302" t="s">
        <v>289</v>
      </c>
      <c r="C141" s="303">
        <v>6167411.79</v>
      </c>
      <c r="E141" s="284" t="s">
        <v>95</v>
      </c>
      <c r="G141" s="230"/>
    </row>
    <row r="142" spans="1:7">
      <c r="A142" s="274" t="s">
        <v>290</v>
      </c>
      <c r="B142" s="274" t="s">
        <v>291</v>
      </c>
      <c r="C142" s="271">
        <v>235931.18</v>
      </c>
      <c r="G142" s="230"/>
    </row>
    <row r="143" spans="1:7">
      <c r="A143" s="302" t="s">
        <v>292</v>
      </c>
      <c r="B143" s="302" t="s">
        <v>293</v>
      </c>
      <c r="C143" s="303">
        <v>235931.18</v>
      </c>
      <c r="E143" s="284" t="s">
        <v>117</v>
      </c>
    </row>
    <row r="144" spans="1:7">
      <c r="A144" s="275" t="s">
        <v>365</v>
      </c>
      <c r="B144" s="275"/>
      <c r="C144" s="273">
        <v>140341804.19</v>
      </c>
      <c r="G144" s="230"/>
    </row>
    <row r="145" spans="1:3">
      <c r="A145" s="275" t="s">
        <v>366</v>
      </c>
      <c r="B145" s="275"/>
      <c r="C145" s="273">
        <v>140341804.19</v>
      </c>
    </row>
    <row r="150" spans="1:3">
      <c r="C150" s="230">
        <f>+C117+C137</f>
        <v>-543367.06000000052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B318C-BEE5-4594-A1A9-8464FE797231}">
  <sheetPr>
    <tabColor rgb="FFC00000"/>
  </sheetPr>
  <dimension ref="A1:G128"/>
  <sheetViews>
    <sheetView showGridLines="0" topLeftCell="A66" workbookViewId="0">
      <selection activeCell="E126" sqref="E126"/>
    </sheetView>
  </sheetViews>
  <sheetFormatPr baseColWidth="10" defaultColWidth="8.88671875" defaultRowHeight="14.4"/>
  <cols>
    <col min="1" max="1" width="75" customWidth="1"/>
    <col min="2" max="2" width="21" customWidth="1"/>
    <col min="3" max="5" width="18" customWidth="1"/>
    <col min="7" max="7" width="25.33203125" style="317" customWidth="1"/>
    <col min="249" max="249" width="75" customWidth="1"/>
    <col min="250" max="250" width="21" customWidth="1"/>
    <col min="251" max="251" width="16" customWidth="1"/>
    <col min="505" max="505" width="75" customWidth="1"/>
    <col min="506" max="506" width="21" customWidth="1"/>
    <col min="507" max="507" width="16" customWidth="1"/>
    <col min="761" max="761" width="75" customWidth="1"/>
    <col min="762" max="762" width="21" customWidth="1"/>
    <col min="763" max="763" width="16" customWidth="1"/>
    <col min="1017" max="1017" width="75" customWidth="1"/>
    <col min="1018" max="1018" width="21" customWidth="1"/>
    <col min="1019" max="1019" width="16" customWidth="1"/>
    <col min="1273" max="1273" width="75" customWidth="1"/>
    <col min="1274" max="1274" width="21" customWidth="1"/>
    <col min="1275" max="1275" width="16" customWidth="1"/>
    <col min="1529" max="1529" width="75" customWidth="1"/>
    <col min="1530" max="1530" width="21" customWidth="1"/>
    <col min="1531" max="1531" width="16" customWidth="1"/>
    <col min="1785" max="1785" width="75" customWidth="1"/>
    <col min="1786" max="1786" width="21" customWidth="1"/>
    <col min="1787" max="1787" width="16" customWidth="1"/>
    <col min="2041" max="2041" width="75" customWidth="1"/>
    <col min="2042" max="2042" width="21" customWidth="1"/>
    <col min="2043" max="2043" width="16" customWidth="1"/>
    <col min="2297" max="2297" width="75" customWidth="1"/>
    <col min="2298" max="2298" width="21" customWidth="1"/>
    <col min="2299" max="2299" width="16" customWidth="1"/>
    <col min="2553" max="2553" width="75" customWidth="1"/>
    <col min="2554" max="2554" width="21" customWidth="1"/>
    <col min="2555" max="2555" width="16" customWidth="1"/>
    <col min="2809" max="2809" width="75" customWidth="1"/>
    <col min="2810" max="2810" width="21" customWidth="1"/>
    <col min="2811" max="2811" width="16" customWidth="1"/>
    <col min="3065" max="3065" width="75" customWidth="1"/>
    <col min="3066" max="3066" width="21" customWidth="1"/>
    <col min="3067" max="3067" width="16" customWidth="1"/>
    <col min="3321" max="3321" width="75" customWidth="1"/>
    <col min="3322" max="3322" width="21" customWidth="1"/>
    <col min="3323" max="3323" width="16" customWidth="1"/>
    <col min="3577" max="3577" width="75" customWidth="1"/>
    <col min="3578" max="3578" width="21" customWidth="1"/>
    <col min="3579" max="3579" width="16" customWidth="1"/>
    <col min="3833" max="3833" width="75" customWidth="1"/>
    <col min="3834" max="3834" width="21" customWidth="1"/>
    <col min="3835" max="3835" width="16" customWidth="1"/>
    <col min="4089" max="4089" width="75" customWidth="1"/>
    <col min="4090" max="4090" width="21" customWidth="1"/>
    <col min="4091" max="4091" width="16" customWidth="1"/>
    <col min="4345" max="4345" width="75" customWidth="1"/>
    <col min="4346" max="4346" width="21" customWidth="1"/>
    <col min="4347" max="4347" width="16" customWidth="1"/>
    <col min="4601" max="4601" width="75" customWidth="1"/>
    <col min="4602" max="4602" width="21" customWidth="1"/>
    <col min="4603" max="4603" width="16" customWidth="1"/>
    <col min="4857" max="4857" width="75" customWidth="1"/>
    <col min="4858" max="4858" width="21" customWidth="1"/>
    <col min="4859" max="4859" width="16" customWidth="1"/>
    <col min="5113" max="5113" width="75" customWidth="1"/>
    <col min="5114" max="5114" width="21" customWidth="1"/>
    <col min="5115" max="5115" width="16" customWidth="1"/>
    <col min="5369" max="5369" width="75" customWidth="1"/>
    <col min="5370" max="5370" width="21" customWidth="1"/>
    <col min="5371" max="5371" width="16" customWidth="1"/>
    <col min="5625" max="5625" width="75" customWidth="1"/>
    <col min="5626" max="5626" width="21" customWidth="1"/>
    <col min="5627" max="5627" width="16" customWidth="1"/>
    <col min="5881" max="5881" width="75" customWidth="1"/>
    <col min="5882" max="5882" width="21" customWidth="1"/>
    <col min="5883" max="5883" width="16" customWidth="1"/>
    <col min="6137" max="6137" width="75" customWidth="1"/>
    <col min="6138" max="6138" width="21" customWidth="1"/>
    <col min="6139" max="6139" width="16" customWidth="1"/>
    <col min="6393" max="6393" width="75" customWidth="1"/>
    <col min="6394" max="6394" width="21" customWidth="1"/>
    <col min="6395" max="6395" width="16" customWidth="1"/>
    <col min="6649" max="6649" width="75" customWidth="1"/>
    <col min="6650" max="6650" width="21" customWidth="1"/>
    <col min="6651" max="6651" width="16" customWidth="1"/>
    <col min="6905" max="6905" width="75" customWidth="1"/>
    <col min="6906" max="6906" width="21" customWidth="1"/>
    <col min="6907" max="6907" width="16" customWidth="1"/>
    <col min="7161" max="7161" width="75" customWidth="1"/>
    <col min="7162" max="7162" width="21" customWidth="1"/>
    <col min="7163" max="7163" width="16" customWidth="1"/>
    <col min="7417" max="7417" width="75" customWidth="1"/>
    <col min="7418" max="7418" width="21" customWidth="1"/>
    <col min="7419" max="7419" width="16" customWidth="1"/>
    <col min="7673" max="7673" width="75" customWidth="1"/>
    <col min="7674" max="7674" width="21" customWidth="1"/>
    <col min="7675" max="7675" width="16" customWidth="1"/>
    <col min="7929" max="7929" width="75" customWidth="1"/>
    <col min="7930" max="7930" width="21" customWidth="1"/>
    <col min="7931" max="7931" width="16" customWidth="1"/>
    <col min="8185" max="8185" width="75" customWidth="1"/>
    <col min="8186" max="8186" width="21" customWidth="1"/>
    <col min="8187" max="8187" width="16" customWidth="1"/>
    <col min="8441" max="8441" width="75" customWidth="1"/>
    <col min="8442" max="8442" width="21" customWidth="1"/>
    <col min="8443" max="8443" width="16" customWidth="1"/>
    <col min="8697" max="8697" width="75" customWidth="1"/>
    <col min="8698" max="8698" width="21" customWidth="1"/>
    <col min="8699" max="8699" width="16" customWidth="1"/>
    <col min="8953" max="8953" width="75" customWidth="1"/>
    <col min="8954" max="8954" width="21" customWidth="1"/>
    <col min="8955" max="8955" width="16" customWidth="1"/>
    <col min="9209" max="9209" width="75" customWidth="1"/>
    <col min="9210" max="9210" width="21" customWidth="1"/>
    <col min="9211" max="9211" width="16" customWidth="1"/>
    <col min="9465" max="9465" width="75" customWidth="1"/>
    <col min="9466" max="9466" width="21" customWidth="1"/>
    <col min="9467" max="9467" width="16" customWidth="1"/>
    <col min="9721" max="9721" width="75" customWidth="1"/>
    <col min="9722" max="9722" width="21" customWidth="1"/>
    <col min="9723" max="9723" width="16" customWidth="1"/>
    <col min="9977" max="9977" width="75" customWidth="1"/>
    <col min="9978" max="9978" width="21" customWidth="1"/>
    <col min="9979" max="9979" width="16" customWidth="1"/>
    <col min="10233" max="10233" width="75" customWidth="1"/>
    <col min="10234" max="10234" width="21" customWidth="1"/>
    <col min="10235" max="10235" width="16" customWidth="1"/>
    <col min="10489" max="10489" width="75" customWidth="1"/>
    <col min="10490" max="10490" width="21" customWidth="1"/>
    <col min="10491" max="10491" width="16" customWidth="1"/>
    <col min="10745" max="10745" width="75" customWidth="1"/>
    <col min="10746" max="10746" width="21" customWidth="1"/>
    <col min="10747" max="10747" width="16" customWidth="1"/>
    <col min="11001" max="11001" width="75" customWidth="1"/>
    <col min="11002" max="11002" width="21" customWidth="1"/>
    <col min="11003" max="11003" width="16" customWidth="1"/>
    <col min="11257" max="11257" width="75" customWidth="1"/>
    <col min="11258" max="11258" width="21" customWidth="1"/>
    <col min="11259" max="11259" width="16" customWidth="1"/>
    <col min="11513" max="11513" width="75" customWidth="1"/>
    <col min="11514" max="11514" width="21" customWidth="1"/>
    <col min="11515" max="11515" width="16" customWidth="1"/>
    <col min="11769" max="11769" width="75" customWidth="1"/>
    <col min="11770" max="11770" width="21" customWidth="1"/>
    <col min="11771" max="11771" width="16" customWidth="1"/>
    <col min="12025" max="12025" width="75" customWidth="1"/>
    <col min="12026" max="12026" width="21" customWidth="1"/>
    <col min="12027" max="12027" width="16" customWidth="1"/>
    <col min="12281" max="12281" width="75" customWidth="1"/>
    <col min="12282" max="12282" width="21" customWidth="1"/>
    <col min="12283" max="12283" width="16" customWidth="1"/>
    <col min="12537" max="12537" width="75" customWidth="1"/>
    <col min="12538" max="12538" width="21" customWidth="1"/>
    <col min="12539" max="12539" width="16" customWidth="1"/>
    <col min="12793" max="12793" width="75" customWidth="1"/>
    <col min="12794" max="12794" width="21" customWidth="1"/>
    <col min="12795" max="12795" width="16" customWidth="1"/>
    <col min="13049" max="13049" width="75" customWidth="1"/>
    <col min="13050" max="13050" width="21" customWidth="1"/>
    <col min="13051" max="13051" width="16" customWidth="1"/>
    <col min="13305" max="13305" width="75" customWidth="1"/>
    <col min="13306" max="13306" width="21" customWidth="1"/>
    <col min="13307" max="13307" width="16" customWidth="1"/>
    <col min="13561" max="13561" width="75" customWidth="1"/>
    <col min="13562" max="13562" width="21" customWidth="1"/>
    <col min="13563" max="13563" width="16" customWidth="1"/>
    <col min="13817" max="13817" width="75" customWidth="1"/>
    <col min="13818" max="13818" width="21" customWidth="1"/>
    <col min="13819" max="13819" width="16" customWidth="1"/>
    <col min="14073" max="14073" width="75" customWidth="1"/>
    <col min="14074" max="14074" width="21" customWidth="1"/>
    <col min="14075" max="14075" width="16" customWidth="1"/>
    <col min="14329" max="14329" width="75" customWidth="1"/>
    <col min="14330" max="14330" width="21" customWidth="1"/>
    <col min="14331" max="14331" width="16" customWidth="1"/>
    <col min="14585" max="14585" width="75" customWidth="1"/>
    <col min="14586" max="14586" width="21" customWidth="1"/>
    <col min="14587" max="14587" width="16" customWidth="1"/>
    <col min="14841" max="14841" width="75" customWidth="1"/>
    <col min="14842" max="14842" width="21" customWidth="1"/>
    <col min="14843" max="14843" width="16" customWidth="1"/>
    <col min="15097" max="15097" width="75" customWidth="1"/>
    <col min="15098" max="15098" width="21" customWidth="1"/>
    <col min="15099" max="15099" width="16" customWidth="1"/>
    <col min="15353" max="15353" width="75" customWidth="1"/>
    <col min="15354" max="15354" width="21" customWidth="1"/>
    <col min="15355" max="15355" width="16" customWidth="1"/>
    <col min="15609" max="15609" width="75" customWidth="1"/>
    <col min="15610" max="15610" width="21" customWidth="1"/>
    <col min="15611" max="15611" width="16" customWidth="1"/>
    <col min="15865" max="15865" width="75" customWidth="1"/>
    <col min="15866" max="15866" width="21" customWidth="1"/>
    <col min="15867" max="15867" width="16" customWidth="1"/>
    <col min="16121" max="16121" width="75" customWidth="1"/>
    <col min="16122" max="16122" width="21" customWidth="1"/>
    <col min="16123" max="16123" width="16" customWidth="1"/>
  </cols>
  <sheetData>
    <row r="1" spans="1:7" ht="15.6">
      <c r="A1" s="229" t="s">
        <v>549</v>
      </c>
      <c r="B1" s="229"/>
      <c r="C1" s="229"/>
      <c r="D1" s="229"/>
      <c r="E1" s="229"/>
    </row>
    <row r="2" spans="1:7">
      <c r="A2" s="272" t="s">
        <v>160</v>
      </c>
      <c r="B2" s="272" t="s">
        <v>161</v>
      </c>
      <c r="C2" s="272"/>
      <c r="D2" s="272"/>
      <c r="E2" s="272"/>
    </row>
    <row r="3" spans="1:7">
      <c r="A3" s="272" t="s">
        <v>162</v>
      </c>
      <c r="B3" s="272" t="s">
        <v>163</v>
      </c>
      <c r="C3" s="272"/>
      <c r="D3" s="272"/>
      <c r="E3" s="272"/>
    </row>
    <row r="4" spans="1:7">
      <c r="A4" s="340" t="s">
        <v>164</v>
      </c>
      <c r="B4" s="340" t="s">
        <v>164</v>
      </c>
      <c r="C4" s="340" t="s">
        <v>165</v>
      </c>
      <c r="D4" s="340" t="s">
        <v>536</v>
      </c>
      <c r="E4" s="340" t="s">
        <v>537</v>
      </c>
      <c r="G4" s="318" t="s">
        <v>295</v>
      </c>
    </row>
    <row r="5" spans="1:7">
      <c r="A5" s="340" t="s">
        <v>166</v>
      </c>
      <c r="B5" s="340" t="s">
        <v>167</v>
      </c>
      <c r="C5" s="340"/>
      <c r="D5" s="340"/>
      <c r="E5" s="340"/>
    </row>
    <row r="6" spans="1:7">
      <c r="A6" s="274"/>
      <c r="B6" s="274"/>
      <c r="C6" s="274"/>
      <c r="D6" s="274"/>
      <c r="E6" s="274"/>
    </row>
    <row r="7" spans="1:7">
      <c r="A7" s="274" t="s">
        <v>168</v>
      </c>
      <c r="B7" s="274" t="s">
        <v>169</v>
      </c>
      <c r="C7" s="271">
        <v>16544125.550000001</v>
      </c>
      <c r="D7" s="271"/>
      <c r="E7" s="271"/>
    </row>
    <row r="8" spans="1:7">
      <c r="A8" s="274" t="s">
        <v>170</v>
      </c>
      <c r="B8" s="274" t="s">
        <v>171</v>
      </c>
      <c r="C8" s="271">
        <v>17943.240000000002</v>
      </c>
      <c r="D8" s="271"/>
      <c r="E8" s="271"/>
    </row>
    <row r="9" spans="1:7">
      <c r="A9" s="274" t="s">
        <v>172</v>
      </c>
      <c r="B9" s="274" t="s">
        <v>173</v>
      </c>
      <c r="C9" s="271">
        <v>17943.240000000002</v>
      </c>
      <c r="D9" s="271"/>
      <c r="E9" s="271"/>
    </row>
    <row r="10" spans="1:7">
      <c r="A10" s="274" t="s">
        <v>174</v>
      </c>
      <c r="B10" s="274" t="s">
        <v>175</v>
      </c>
      <c r="C10" s="271">
        <v>17943.240000000002</v>
      </c>
      <c r="D10" s="271"/>
      <c r="E10" s="271"/>
    </row>
    <row r="11" spans="1:7">
      <c r="A11" s="274" t="s">
        <v>176</v>
      </c>
      <c r="B11" s="274" t="s">
        <v>177</v>
      </c>
      <c r="C11" s="271">
        <v>8943.24</v>
      </c>
      <c r="D11" s="271">
        <v>578.53</v>
      </c>
      <c r="E11" s="271">
        <f>+C11+D11</f>
        <v>9521.77</v>
      </c>
      <c r="G11" s="317" t="s">
        <v>1</v>
      </c>
    </row>
    <row r="12" spans="1:7">
      <c r="A12" s="274" t="s">
        <v>178</v>
      </c>
      <c r="B12" s="274" t="s">
        <v>179</v>
      </c>
      <c r="C12" s="271">
        <v>1000</v>
      </c>
      <c r="D12" s="271"/>
      <c r="E12" s="271">
        <f t="shared" ref="E12:E14" si="0">+C12+D12</f>
        <v>1000</v>
      </c>
      <c r="G12" s="317" t="s">
        <v>1</v>
      </c>
    </row>
    <row r="13" spans="1:7">
      <c r="A13" s="274" t="s">
        <v>528</v>
      </c>
      <c r="B13" s="274" t="s">
        <v>180</v>
      </c>
      <c r="C13" s="271">
        <v>8000</v>
      </c>
      <c r="D13" s="271"/>
      <c r="E13" s="271">
        <f t="shared" si="0"/>
        <v>8000</v>
      </c>
      <c r="G13" s="317" t="s">
        <v>1</v>
      </c>
    </row>
    <row r="14" spans="1:7" s="231" customFormat="1">
      <c r="A14" s="302" t="s">
        <v>529</v>
      </c>
      <c r="B14" s="302"/>
      <c r="C14" s="303"/>
      <c r="D14" s="303">
        <v>2706526.89</v>
      </c>
      <c r="E14" s="271">
        <f t="shared" si="0"/>
        <v>2706526.89</v>
      </c>
      <c r="G14" s="317" t="s">
        <v>1</v>
      </c>
    </row>
    <row r="15" spans="1:7" s="231" customFormat="1">
      <c r="A15" s="274" t="s">
        <v>181</v>
      </c>
      <c r="B15" s="274" t="s">
        <v>182</v>
      </c>
      <c r="C15" s="271">
        <v>16517657.73</v>
      </c>
      <c r="D15" s="271"/>
      <c r="E15" s="271"/>
      <c r="F15"/>
      <c r="G15" s="317"/>
    </row>
    <row r="16" spans="1:7">
      <c r="A16" s="274" t="s">
        <v>183</v>
      </c>
      <c r="B16" s="274" t="s">
        <v>184</v>
      </c>
      <c r="C16" s="271">
        <v>9852017.1099999994</v>
      </c>
      <c r="D16" s="271"/>
      <c r="E16" s="271"/>
    </row>
    <row r="17" spans="1:7">
      <c r="A17" s="274" t="s">
        <v>185</v>
      </c>
      <c r="B17" s="274" t="s">
        <v>186</v>
      </c>
      <c r="C17" s="271">
        <v>9852017.1099999994</v>
      </c>
      <c r="D17" s="271"/>
      <c r="E17" s="271"/>
    </row>
    <row r="18" spans="1:7">
      <c r="A18" s="274" t="s">
        <v>530</v>
      </c>
      <c r="B18" s="274" t="s">
        <v>187</v>
      </c>
      <c r="C18" s="271">
        <v>9852017.1099999994</v>
      </c>
      <c r="D18" s="271">
        <f>-D14</f>
        <v>-2706526.89</v>
      </c>
      <c r="E18" s="271">
        <f t="shared" ref="E18:E78" si="1">+C18+D18</f>
        <v>7145490.2199999988</v>
      </c>
      <c r="G18" s="317" t="s">
        <v>2</v>
      </c>
    </row>
    <row r="19" spans="1:7" s="231" customFormat="1">
      <c r="A19" s="274" t="s">
        <v>317</v>
      </c>
      <c r="B19" s="274" t="s">
        <v>367</v>
      </c>
      <c r="C19" s="271">
        <v>102907.25</v>
      </c>
      <c r="D19" s="271"/>
      <c r="E19" s="271"/>
      <c r="F19"/>
      <c r="G19" s="317"/>
    </row>
    <row r="20" spans="1:7" s="231" customFormat="1">
      <c r="A20" s="274" t="s">
        <v>318</v>
      </c>
      <c r="B20" s="274" t="s">
        <v>368</v>
      </c>
      <c r="C20" s="271">
        <v>102907.25</v>
      </c>
      <c r="D20" s="271"/>
      <c r="E20" s="271">
        <f t="shared" si="1"/>
        <v>102907.25</v>
      </c>
      <c r="F20"/>
      <c r="G20" s="317" t="s">
        <v>2</v>
      </c>
    </row>
    <row r="21" spans="1:7">
      <c r="A21" s="274" t="s">
        <v>193</v>
      </c>
      <c r="B21" s="274" t="s">
        <v>194</v>
      </c>
      <c r="C21" s="271">
        <v>5875955.7300000004</v>
      </c>
      <c r="D21" s="271"/>
      <c r="E21" s="271"/>
    </row>
    <row r="22" spans="1:7">
      <c r="A22" s="274" t="s">
        <v>196</v>
      </c>
      <c r="B22" s="274" t="s">
        <v>531</v>
      </c>
      <c r="C22" s="271">
        <v>100840.05</v>
      </c>
      <c r="D22" s="271"/>
      <c r="E22" s="271">
        <f t="shared" si="1"/>
        <v>100840.05</v>
      </c>
      <c r="G22" s="317" t="s">
        <v>2</v>
      </c>
    </row>
    <row r="23" spans="1:7">
      <c r="A23" s="274" t="s">
        <v>197</v>
      </c>
      <c r="B23" s="274" t="s">
        <v>198</v>
      </c>
      <c r="C23" s="271">
        <v>50408.94</v>
      </c>
      <c r="D23" s="271"/>
      <c r="E23" s="271">
        <f t="shared" si="1"/>
        <v>50408.94</v>
      </c>
      <c r="G23" s="317" t="s">
        <v>2</v>
      </c>
    </row>
    <row r="24" spans="1:7">
      <c r="A24" s="274" t="s">
        <v>199</v>
      </c>
      <c r="B24" s="274" t="s">
        <v>200</v>
      </c>
      <c r="C24" s="271">
        <v>50499.86</v>
      </c>
      <c r="D24" s="271"/>
      <c r="E24" s="271">
        <f t="shared" si="1"/>
        <v>50499.86</v>
      </c>
      <c r="G24" s="317" t="s">
        <v>2</v>
      </c>
    </row>
    <row r="25" spans="1:7">
      <c r="A25" s="274" t="s">
        <v>201</v>
      </c>
      <c r="B25" s="274" t="s">
        <v>202</v>
      </c>
      <c r="C25" s="271">
        <v>50499.86</v>
      </c>
      <c r="D25" s="271"/>
      <c r="E25" s="271">
        <f t="shared" si="1"/>
        <v>50499.86</v>
      </c>
      <c r="G25" s="317" t="s">
        <v>2</v>
      </c>
    </row>
    <row r="26" spans="1:7">
      <c r="A26" s="274" t="s">
        <v>203</v>
      </c>
      <c r="B26" s="274" t="s">
        <v>204</v>
      </c>
      <c r="C26" s="271">
        <v>50499.86</v>
      </c>
      <c r="D26" s="271"/>
      <c r="E26" s="271">
        <f t="shared" si="1"/>
        <v>50499.86</v>
      </c>
      <c r="G26" s="317" t="s">
        <v>2</v>
      </c>
    </row>
    <row r="27" spans="1:7">
      <c r="A27" s="274" t="s">
        <v>205</v>
      </c>
      <c r="B27" s="274" t="s">
        <v>206</v>
      </c>
      <c r="C27" s="271">
        <v>50499.86</v>
      </c>
      <c r="D27" s="271"/>
      <c r="E27" s="271">
        <f t="shared" si="1"/>
        <v>50499.86</v>
      </c>
      <c r="G27" s="317" t="s">
        <v>2</v>
      </c>
    </row>
    <row r="28" spans="1:7">
      <c r="A28" s="274" t="s">
        <v>207</v>
      </c>
      <c r="B28" s="274" t="s">
        <v>208</v>
      </c>
      <c r="C28" s="271">
        <v>50499.86</v>
      </c>
      <c r="D28" s="271"/>
      <c r="E28" s="271">
        <f t="shared" si="1"/>
        <v>50499.86</v>
      </c>
      <c r="G28" s="317" t="s">
        <v>2</v>
      </c>
    </row>
    <row r="29" spans="1:7">
      <c r="A29" s="274" t="s">
        <v>209</v>
      </c>
      <c r="B29" s="274" t="s">
        <v>210</v>
      </c>
      <c r="C29" s="271">
        <v>50499.86</v>
      </c>
      <c r="D29" s="271"/>
      <c r="E29" s="271">
        <f t="shared" si="1"/>
        <v>50499.86</v>
      </c>
      <c r="G29" s="317" t="s">
        <v>2</v>
      </c>
    </row>
    <row r="30" spans="1:7">
      <c r="A30" s="274" t="s">
        <v>211</v>
      </c>
      <c r="B30" s="274" t="s">
        <v>532</v>
      </c>
      <c r="C30" s="271">
        <v>50499.86</v>
      </c>
      <c r="D30" s="271"/>
      <c r="E30" s="271">
        <f t="shared" si="1"/>
        <v>50499.86</v>
      </c>
      <c r="G30" s="317" t="s">
        <v>2</v>
      </c>
    </row>
    <row r="31" spans="1:7">
      <c r="A31" s="274" t="s">
        <v>212</v>
      </c>
      <c r="B31" s="274" t="s">
        <v>213</v>
      </c>
      <c r="C31" s="271">
        <v>100746.95</v>
      </c>
      <c r="D31" s="271"/>
      <c r="E31" s="271">
        <f t="shared" si="1"/>
        <v>100746.95</v>
      </c>
      <c r="G31" s="317" t="s">
        <v>2</v>
      </c>
    </row>
    <row r="32" spans="1:7">
      <c r="A32" s="274" t="s">
        <v>214</v>
      </c>
      <c r="B32" s="274" t="s">
        <v>215</v>
      </c>
      <c r="C32" s="271">
        <v>100746.95</v>
      </c>
      <c r="D32" s="271"/>
      <c r="E32" s="271">
        <f t="shared" si="1"/>
        <v>100746.95</v>
      </c>
      <c r="G32" s="317" t="s">
        <v>2</v>
      </c>
    </row>
    <row r="33" spans="1:7">
      <c r="A33" s="274" t="s">
        <v>216</v>
      </c>
      <c r="B33" s="274" t="s">
        <v>217</v>
      </c>
      <c r="C33" s="271">
        <v>100746.95</v>
      </c>
      <c r="D33" s="271"/>
      <c r="E33" s="271">
        <f t="shared" si="1"/>
        <v>100746.95</v>
      </c>
      <c r="G33" s="317" t="s">
        <v>2</v>
      </c>
    </row>
    <row r="34" spans="1:7">
      <c r="A34" s="274" t="s">
        <v>218</v>
      </c>
      <c r="B34" s="274" t="s">
        <v>533</v>
      </c>
      <c r="C34" s="271">
        <v>99415.3</v>
      </c>
      <c r="D34" s="271"/>
      <c r="E34" s="271">
        <f t="shared" si="1"/>
        <v>99415.3</v>
      </c>
      <c r="G34" s="317" t="s">
        <v>2</v>
      </c>
    </row>
    <row r="35" spans="1:7">
      <c r="A35" s="274" t="s">
        <v>219</v>
      </c>
      <c r="B35" s="274" t="s">
        <v>534</v>
      </c>
      <c r="C35" s="271">
        <v>99415.3</v>
      </c>
      <c r="D35" s="271"/>
      <c r="E35" s="271">
        <f t="shared" si="1"/>
        <v>99415.3</v>
      </c>
      <c r="G35" s="317" t="s">
        <v>2</v>
      </c>
    </row>
    <row r="36" spans="1:7">
      <c r="A36" s="274" t="s">
        <v>220</v>
      </c>
      <c r="B36" s="274" t="s">
        <v>535</v>
      </c>
      <c r="C36" s="271">
        <v>99415.3</v>
      </c>
      <c r="D36" s="271"/>
      <c r="E36" s="271">
        <f t="shared" si="1"/>
        <v>99415.3</v>
      </c>
      <c r="G36" s="317" t="s">
        <v>2</v>
      </c>
    </row>
    <row r="37" spans="1:7">
      <c r="A37" s="274" t="s">
        <v>221</v>
      </c>
      <c r="B37" s="274" t="s">
        <v>222</v>
      </c>
      <c r="C37" s="271">
        <v>101338.54</v>
      </c>
      <c r="D37" s="271"/>
      <c r="E37" s="271">
        <f t="shared" si="1"/>
        <v>101338.54</v>
      </c>
      <c r="G37" s="317" t="s">
        <v>2</v>
      </c>
    </row>
    <row r="38" spans="1:7">
      <c r="A38" s="274" t="s">
        <v>223</v>
      </c>
      <c r="B38" s="274" t="s">
        <v>224</v>
      </c>
      <c r="C38" s="271">
        <v>101338.54</v>
      </c>
      <c r="D38" s="271"/>
      <c r="E38" s="271">
        <f t="shared" si="1"/>
        <v>101338.54</v>
      </c>
      <c r="G38" s="317" t="s">
        <v>2</v>
      </c>
    </row>
    <row r="39" spans="1:7">
      <c r="A39" s="274" t="s">
        <v>225</v>
      </c>
      <c r="B39" s="274" t="s">
        <v>226</v>
      </c>
      <c r="C39" s="271">
        <v>101338.54</v>
      </c>
      <c r="D39" s="271"/>
      <c r="E39" s="271">
        <f t="shared" si="1"/>
        <v>101338.54</v>
      </c>
      <c r="G39" s="317" t="s">
        <v>2</v>
      </c>
    </row>
    <row r="40" spans="1:7">
      <c r="A40" s="302" t="s">
        <v>322</v>
      </c>
      <c r="B40" s="302" t="s">
        <v>372</v>
      </c>
      <c r="C40" s="303">
        <v>50567.78</v>
      </c>
      <c r="D40" s="303"/>
      <c r="E40" s="303">
        <f t="shared" si="1"/>
        <v>50567.78</v>
      </c>
      <c r="F40" s="231"/>
      <c r="G40" s="319" t="s">
        <v>2</v>
      </c>
    </row>
    <row r="41" spans="1:7">
      <c r="A41" s="274" t="s">
        <v>323</v>
      </c>
      <c r="B41" s="274" t="s">
        <v>373</v>
      </c>
      <c r="C41" s="271">
        <v>101142.6</v>
      </c>
      <c r="D41" s="271"/>
      <c r="E41" s="271">
        <f t="shared" si="1"/>
        <v>101142.6</v>
      </c>
      <c r="G41" s="317" t="s">
        <v>2</v>
      </c>
    </row>
    <row r="42" spans="1:7">
      <c r="A42" s="274" t="s">
        <v>324</v>
      </c>
      <c r="B42" s="274" t="s">
        <v>374</v>
      </c>
      <c r="C42" s="271">
        <v>101142.6</v>
      </c>
      <c r="D42" s="271"/>
      <c r="E42" s="271">
        <f t="shared" si="1"/>
        <v>101142.6</v>
      </c>
      <c r="G42" s="317" t="s">
        <v>2</v>
      </c>
    </row>
    <row r="43" spans="1:7">
      <c r="A43" s="274" t="s">
        <v>325</v>
      </c>
      <c r="B43" s="274" t="s">
        <v>375</v>
      </c>
      <c r="C43" s="271">
        <v>101142.6</v>
      </c>
      <c r="D43" s="271"/>
      <c r="E43" s="271">
        <f t="shared" si="1"/>
        <v>101142.6</v>
      </c>
      <c r="G43" s="317" t="s">
        <v>2</v>
      </c>
    </row>
    <row r="44" spans="1:7">
      <c r="A44" s="274" t="s">
        <v>326</v>
      </c>
      <c r="B44" s="274" t="s">
        <v>376</v>
      </c>
      <c r="C44" s="271">
        <v>101142.6</v>
      </c>
      <c r="D44" s="271"/>
      <c r="E44" s="271">
        <f t="shared" si="1"/>
        <v>101142.6</v>
      </c>
      <c r="G44" s="317" t="s">
        <v>2</v>
      </c>
    </row>
    <row r="45" spans="1:7">
      <c r="A45" s="274" t="s">
        <v>327</v>
      </c>
      <c r="B45" s="274" t="s">
        <v>377</v>
      </c>
      <c r="C45" s="271">
        <v>101142.6</v>
      </c>
      <c r="D45" s="271"/>
      <c r="E45" s="271">
        <f t="shared" si="1"/>
        <v>101142.6</v>
      </c>
      <c r="G45" s="317" t="s">
        <v>2</v>
      </c>
    </row>
    <row r="46" spans="1:7">
      <c r="A46" s="274" t="s">
        <v>328</v>
      </c>
      <c r="B46" s="274" t="s">
        <v>550</v>
      </c>
      <c r="C46" s="271">
        <v>1012034.58</v>
      </c>
      <c r="D46" s="271"/>
      <c r="E46" s="271">
        <f t="shared" si="1"/>
        <v>1012034.58</v>
      </c>
      <c r="G46" s="317" t="s">
        <v>2</v>
      </c>
    </row>
    <row r="47" spans="1:7">
      <c r="A47" s="274" t="s">
        <v>329</v>
      </c>
      <c r="B47" s="274" t="s">
        <v>378</v>
      </c>
      <c r="C47" s="271">
        <v>104255.51</v>
      </c>
      <c r="D47" s="271"/>
      <c r="E47" s="271">
        <f t="shared" si="1"/>
        <v>104255.51</v>
      </c>
      <c r="G47" s="317" t="s">
        <v>2</v>
      </c>
    </row>
    <row r="48" spans="1:7">
      <c r="A48" s="274" t="s">
        <v>330</v>
      </c>
      <c r="B48" s="274" t="s">
        <v>379</v>
      </c>
      <c r="C48" s="271">
        <v>104255.51</v>
      </c>
      <c r="D48" s="271"/>
      <c r="E48" s="271">
        <f t="shared" si="1"/>
        <v>104255.51</v>
      </c>
      <c r="G48" s="317" t="s">
        <v>2</v>
      </c>
    </row>
    <row r="49" spans="1:7">
      <c r="A49" s="274" t="s">
        <v>331</v>
      </c>
      <c r="B49" s="274" t="s">
        <v>380</v>
      </c>
      <c r="C49" s="271">
        <v>104255.51</v>
      </c>
      <c r="D49" s="271"/>
      <c r="E49" s="271">
        <f t="shared" si="1"/>
        <v>104255.51</v>
      </c>
      <c r="G49" s="317" t="s">
        <v>2</v>
      </c>
    </row>
    <row r="50" spans="1:7">
      <c r="A50" s="274" t="s">
        <v>332</v>
      </c>
      <c r="B50" s="274" t="s">
        <v>381</v>
      </c>
      <c r="C50" s="271">
        <v>104255.51</v>
      </c>
      <c r="D50" s="271"/>
      <c r="E50" s="271">
        <f t="shared" si="1"/>
        <v>104255.51</v>
      </c>
      <c r="G50" s="317" t="s">
        <v>2</v>
      </c>
    </row>
    <row r="51" spans="1:7">
      <c r="A51" s="274" t="s">
        <v>333</v>
      </c>
      <c r="B51" s="274" t="s">
        <v>382</v>
      </c>
      <c r="C51" s="271">
        <v>104255.51</v>
      </c>
      <c r="D51" s="271"/>
      <c r="E51" s="271">
        <f t="shared" si="1"/>
        <v>104255.51</v>
      </c>
      <c r="G51" s="317" t="s">
        <v>2</v>
      </c>
    </row>
    <row r="52" spans="1:7">
      <c r="A52" s="274" t="s">
        <v>334</v>
      </c>
      <c r="B52" s="274" t="s">
        <v>383</v>
      </c>
      <c r="C52" s="271">
        <v>50948.04</v>
      </c>
      <c r="D52" s="271"/>
      <c r="E52" s="271">
        <f t="shared" si="1"/>
        <v>50948.04</v>
      </c>
      <c r="G52" s="317" t="s">
        <v>2</v>
      </c>
    </row>
    <row r="53" spans="1:7">
      <c r="A53" s="274" t="s">
        <v>335</v>
      </c>
      <c r="B53" s="274" t="s">
        <v>384</v>
      </c>
      <c r="C53" s="271">
        <v>50948.04</v>
      </c>
      <c r="D53" s="271"/>
      <c r="E53" s="271">
        <f t="shared" si="1"/>
        <v>50948.04</v>
      </c>
      <c r="G53" s="317" t="s">
        <v>2</v>
      </c>
    </row>
    <row r="54" spans="1:7">
      <c r="A54" s="274" t="s">
        <v>336</v>
      </c>
      <c r="B54" s="274" t="s">
        <v>385</v>
      </c>
      <c r="C54" s="271">
        <v>101479.85</v>
      </c>
      <c r="D54" s="271"/>
      <c r="E54" s="271">
        <f t="shared" si="1"/>
        <v>101479.85</v>
      </c>
      <c r="G54" s="317" t="s">
        <v>2</v>
      </c>
    </row>
    <row r="55" spans="1:7">
      <c r="A55" s="274" t="s">
        <v>337</v>
      </c>
      <c r="B55" s="274" t="s">
        <v>386</v>
      </c>
      <c r="C55" s="271">
        <v>101479.85</v>
      </c>
      <c r="D55" s="271"/>
      <c r="E55" s="271">
        <f t="shared" si="1"/>
        <v>101479.85</v>
      </c>
      <c r="G55" s="317" t="s">
        <v>2</v>
      </c>
    </row>
    <row r="56" spans="1:7">
      <c r="A56" s="274" t="s">
        <v>338</v>
      </c>
      <c r="B56" s="274" t="s">
        <v>387</v>
      </c>
      <c r="C56" s="271">
        <v>101479.85</v>
      </c>
      <c r="D56" s="271"/>
      <c r="E56" s="271">
        <f t="shared" si="1"/>
        <v>101479.85</v>
      </c>
      <c r="G56" s="317" t="s">
        <v>2</v>
      </c>
    </row>
    <row r="57" spans="1:7">
      <c r="A57" s="274" t="s">
        <v>339</v>
      </c>
      <c r="B57" s="274" t="s">
        <v>388</v>
      </c>
      <c r="C57" s="271">
        <v>101479.85</v>
      </c>
      <c r="D57" s="271"/>
      <c r="E57" s="271">
        <f t="shared" si="1"/>
        <v>101479.85</v>
      </c>
      <c r="G57" s="317" t="s">
        <v>2</v>
      </c>
    </row>
    <row r="58" spans="1:7">
      <c r="A58" s="274" t="s">
        <v>340</v>
      </c>
      <c r="B58" s="274" t="s">
        <v>389</v>
      </c>
      <c r="C58" s="271">
        <v>101479.85</v>
      </c>
      <c r="D58" s="271"/>
      <c r="E58" s="271">
        <f t="shared" si="1"/>
        <v>101479.85</v>
      </c>
      <c r="G58" s="317" t="s">
        <v>2</v>
      </c>
    </row>
    <row r="59" spans="1:7">
      <c r="A59" s="274" t="s">
        <v>341</v>
      </c>
      <c r="B59" s="274" t="s">
        <v>390</v>
      </c>
      <c r="C59" s="271">
        <v>101479.85</v>
      </c>
      <c r="D59" s="271"/>
      <c r="E59" s="271">
        <f t="shared" si="1"/>
        <v>101479.85</v>
      </c>
      <c r="G59" s="317" t="s">
        <v>2</v>
      </c>
    </row>
    <row r="60" spans="1:7">
      <c r="A60" s="274" t="s">
        <v>342</v>
      </c>
      <c r="B60" s="274" t="s">
        <v>391</v>
      </c>
      <c r="C60" s="271">
        <v>101479.85</v>
      </c>
      <c r="D60" s="271"/>
      <c r="E60" s="271">
        <f t="shared" si="1"/>
        <v>101479.85</v>
      </c>
      <c r="G60" s="317" t="s">
        <v>2</v>
      </c>
    </row>
    <row r="61" spans="1:7">
      <c r="A61" s="274" t="s">
        <v>343</v>
      </c>
      <c r="B61" s="274" t="s">
        <v>392</v>
      </c>
      <c r="C61" s="271">
        <v>101479.85</v>
      </c>
      <c r="D61" s="271"/>
      <c r="E61" s="271">
        <f t="shared" si="1"/>
        <v>101479.85</v>
      </c>
      <c r="G61" s="317" t="s">
        <v>2</v>
      </c>
    </row>
    <row r="62" spans="1:7">
      <c r="A62" s="274" t="s">
        <v>344</v>
      </c>
      <c r="B62" s="274" t="s">
        <v>393</v>
      </c>
      <c r="C62" s="271">
        <v>101479.85</v>
      </c>
      <c r="D62" s="271"/>
      <c r="E62" s="271">
        <f t="shared" si="1"/>
        <v>101479.85</v>
      </c>
      <c r="G62" s="317" t="s">
        <v>2</v>
      </c>
    </row>
    <row r="63" spans="1:7">
      <c r="A63" s="274" t="s">
        <v>345</v>
      </c>
      <c r="B63" s="274" t="s">
        <v>394</v>
      </c>
      <c r="C63" s="271">
        <v>101479.85</v>
      </c>
      <c r="D63" s="271"/>
      <c r="E63" s="271">
        <f t="shared" si="1"/>
        <v>101479.85</v>
      </c>
      <c r="G63" s="317" t="s">
        <v>2</v>
      </c>
    </row>
    <row r="64" spans="1:7">
      <c r="A64" s="274" t="s">
        <v>346</v>
      </c>
      <c r="B64" s="274" t="s">
        <v>551</v>
      </c>
      <c r="C64" s="271">
        <v>21140.78</v>
      </c>
      <c r="D64" s="271"/>
      <c r="E64" s="271">
        <f t="shared" si="1"/>
        <v>21140.78</v>
      </c>
      <c r="G64" s="317" t="s">
        <v>2</v>
      </c>
    </row>
    <row r="65" spans="1:7">
      <c r="A65" s="274" t="s">
        <v>347</v>
      </c>
      <c r="B65" s="274" t="s">
        <v>395</v>
      </c>
      <c r="C65" s="271">
        <v>10577.64</v>
      </c>
      <c r="D65" s="271"/>
      <c r="E65" s="271">
        <f t="shared" si="1"/>
        <v>10577.64</v>
      </c>
      <c r="G65" s="317" t="s">
        <v>2</v>
      </c>
    </row>
    <row r="66" spans="1:7">
      <c r="A66" s="274" t="s">
        <v>348</v>
      </c>
      <c r="B66" s="274" t="s">
        <v>396</v>
      </c>
      <c r="C66" s="271">
        <v>10500.56</v>
      </c>
      <c r="D66" s="271"/>
      <c r="E66" s="271">
        <f t="shared" si="1"/>
        <v>10500.56</v>
      </c>
      <c r="G66" s="317" t="s">
        <v>2</v>
      </c>
    </row>
    <row r="67" spans="1:7">
      <c r="A67" s="274" t="s">
        <v>349</v>
      </c>
      <c r="B67" s="274" t="s">
        <v>397</v>
      </c>
      <c r="C67" s="271">
        <v>101483.28</v>
      </c>
      <c r="D67" s="271"/>
      <c r="E67" s="271">
        <f t="shared" si="1"/>
        <v>101483.28</v>
      </c>
      <c r="G67" s="317" t="s">
        <v>2</v>
      </c>
    </row>
    <row r="68" spans="1:7">
      <c r="A68" s="274" t="s">
        <v>350</v>
      </c>
      <c r="B68" s="274" t="s">
        <v>398</v>
      </c>
      <c r="C68" s="271">
        <v>101483.28</v>
      </c>
      <c r="D68" s="271"/>
      <c r="E68" s="271">
        <f t="shared" si="1"/>
        <v>101483.28</v>
      </c>
      <c r="G68" s="317" t="s">
        <v>2</v>
      </c>
    </row>
    <row r="69" spans="1:7">
      <c r="A69" s="274" t="s">
        <v>351</v>
      </c>
      <c r="B69" s="274" t="s">
        <v>399</v>
      </c>
      <c r="C69" s="271">
        <v>101483.28</v>
      </c>
      <c r="D69" s="271"/>
      <c r="E69" s="271">
        <f t="shared" si="1"/>
        <v>101483.28</v>
      </c>
      <c r="G69" s="317" t="s">
        <v>2</v>
      </c>
    </row>
    <row r="70" spans="1:7">
      <c r="A70" s="274" t="s">
        <v>352</v>
      </c>
      <c r="B70" s="274" t="s">
        <v>400</v>
      </c>
      <c r="C70" s="271">
        <v>101483.28</v>
      </c>
      <c r="D70" s="271"/>
      <c r="E70" s="271">
        <f t="shared" si="1"/>
        <v>101483.28</v>
      </c>
      <c r="G70" s="317" t="s">
        <v>2</v>
      </c>
    </row>
    <row r="71" spans="1:7">
      <c r="A71" s="274" t="s">
        <v>353</v>
      </c>
      <c r="B71" s="274" t="s">
        <v>401</v>
      </c>
      <c r="C71" s="271">
        <v>202966.54</v>
      </c>
      <c r="D71" s="271"/>
      <c r="E71" s="271">
        <f t="shared" si="1"/>
        <v>202966.54</v>
      </c>
      <c r="G71" s="317" t="s">
        <v>2</v>
      </c>
    </row>
    <row r="72" spans="1:7">
      <c r="A72" s="274" t="s">
        <v>354</v>
      </c>
      <c r="B72" s="274" t="s">
        <v>402</v>
      </c>
      <c r="C72" s="271">
        <v>202966.54</v>
      </c>
      <c r="D72" s="271"/>
      <c r="E72" s="271">
        <f t="shared" si="1"/>
        <v>202966.54</v>
      </c>
      <c r="G72" s="317" t="s">
        <v>2</v>
      </c>
    </row>
    <row r="73" spans="1:7">
      <c r="A73" s="274" t="s">
        <v>355</v>
      </c>
      <c r="B73" s="274" t="s">
        <v>403</v>
      </c>
      <c r="C73" s="271">
        <v>203166.34</v>
      </c>
      <c r="D73" s="271"/>
      <c r="E73" s="271">
        <f t="shared" si="1"/>
        <v>203166.34</v>
      </c>
      <c r="G73" s="317" t="s">
        <v>2</v>
      </c>
    </row>
    <row r="74" spans="1:7">
      <c r="A74" s="274" t="s">
        <v>356</v>
      </c>
      <c r="B74" s="274" t="s">
        <v>404</v>
      </c>
      <c r="C74" s="271">
        <v>203166.34</v>
      </c>
      <c r="D74" s="271"/>
      <c r="E74" s="271">
        <f t="shared" si="1"/>
        <v>203166.34</v>
      </c>
      <c r="G74" s="317" t="s">
        <v>2</v>
      </c>
    </row>
    <row r="75" spans="1:7">
      <c r="A75" s="274" t="s">
        <v>357</v>
      </c>
      <c r="B75" s="274" t="s">
        <v>405</v>
      </c>
      <c r="C75" s="271">
        <v>15711.52</v>
      </c>
      <c r="D75" s="271"/>
      <c r="E75" s="271">
        <f t="shared" si="1"/>
        <v>15711.52</v>
      </c>
      <c r="G75" s="317" t="s">
        <v>2</v>
      </c>
    </row>
    <row r="76" spans="1:7">
      <c r="A76" s="274" t="s">
        <v>358</v>
      </c>
      <c r="B76" s="274" t="s">
        <v>406</v>
      </c>
      <c r="C76" s="271">
        <v>15213.38</v>
      </c>
      <c r="D76" s="271"/>
      <c r="E76" s="271">
        <f t="shared" si="1"/>
        <v>15213.38</v>
      </c>
      <c r="G76" s="317" t="s">
        <v>2</v>
      </c>
    </row>
    <row r="77" spans="1:7">
      <c r="A77" s="274" t="s">
        <v>359</v>
      </c>
      <c r="B77" s="274" t="s">
        <v>407</v>
      </c>
      <c r="C77" s="271">
        <v>508477.09</v>
      </c>
      <c r="D77" s="271"/>
      <c r="E77" s="271">
        <f t="shared" si="1"/>
        <v>508477.09</v>
      </c>
      <c r="G77" s="317" t="s">
        <v>2</v>
      </c>
    </row>
    <row r="78" spans="1:7">
      <c r="A78" s="274" t="s">
        <v>360</v>
      </c>
      <c r="B78" s="274" t="s">
        <v>408</v>
      </c>
      <c r="C78" s="271">
        <v>101142.6</v>
      </c>
      <c r="D78" s="271"/>
      <c r="E78" s="271">
        <f t="shared" si="1"/>
        <v>101142.6</v>
      </c>
      <c r="G78" s="317" t="s">
        <v>2</v>
      </c>
    </row>
    <row r="79" spans="1:7">
      <c r="A79" s="274" t="s">
        <v>319</v>
      </c>
      <c r="B79" s="274" t="s">
        <v>369</v>
      </c>
      <c r="C79" s="271">
        <v>20941.79</v>
      </c>
      <c r="D79" s="271"/>
      <c r="E79" s="271">
        <f>+C79+D79</f>
        <v>20941.79</v>
      </c>
      <c r="G79" s="317" t="s">
        <v>2</v>
      </c>
    </row>
    <row r="80" spans="1:7">
      <c r="A80" s="274" t="s">
        <v>320</v>
      </c>
      <c r="B80" s="274" t="s">
        <v>370</v>
      </c>
      <c r="C80" s="271">
        <v>9754.4500000000007</v>
      </c>
      <c r="D80" s="271"/>
      <c r="E80" s="271">
        <f>+C80+D80</f>
        <v>9754.4500000000007</v>
      </c>
      <c r="G80" s="317" t="s">
        <v>2</v>
      </c>
    </row>
    <row r="81" spans="1:7">
      <c r="A81" s="274" t="s">
        <v>321</v>
      </c>
      <c r="B81" s="274" t="s">
        <v>371</v>
      </c>
      <c r="C81" s="271">
        <v>15536.81</v>
      </c>
      <c r="D81" s="271"/>
      <c r="E81" s="271">
        <f>+C81+D81</f>
        <v>15536.81</v>
      </c>
      <c r="G81" s="317" t="s">
        <v>2</v>
      </c>
    </row>
    <row r="82" spans="1:7">
      <c r="A82" s="274" t="s">
        <v>227</v>
      </c>
      <c r="B82" s="274" t="s">
        <v>228</v>
      </c>
      <c r="C82" s="271">
        <v>8524.58</v>
      </c>
      <c r="D82" s="271"/>
      <c r="E82" s="271"/>
    </row>
    <row r="83" spans="1:7">
      <c r="A83" s="274" t="s">
        <v>229</v>
      </c>
      <c r="B83" s="274" t="s">
        <v>230</v>
      </c>
      <c r="C83" s="271">
        <v>8524.58</v>
      </c>
      <c r="D83" s="271"/>
      <c r="E83" s="271"/>
    </row>
    <row r="84" spans="1:7">
      <c r="A84" s="274" t="s">
        <v>231</v>
      </c>
      <c r="B84" s="274" t="s">
        <v>232</v>
      </c>
      <c r="C84" s="271">
        <v>83592</v>
      </c>
      <c r="D84" s="271"/>
      <c r="E84" s="271">
        <f t="shared" ref="E84:E85" si="2">+C84+D84</f>
        <v>83592</v>
      </c>
      <c r="G84" s="317" t="s">
        <v>2</v>
      </c>
    </row>
    <row r="85" spans="1:7">
      <c r="A85" s="274" t="s">
        <v>233</v>
      </c>
      <c r="B85" s="274" t="s">
        <v>234</v>
      </c>
      <c r="C85" s="271">
        <v>-75067.42</v>
      </c>
      <c r="D85" s="271"/>
      <c r="E85" s="271">
        <f t="shared" si="2"/>
        <v>-75067.42</v>
      </c>
      <c r="G85" s="317" t="s">
        <v>2</v>
      </c>
    </row>
    <row r="86" spans="1:7">
      <c r="A86" s="274" t="s">
        <v>235</v>
      </c>
      <c r="B86" s="274" t="s">
        <v>236</v>
      </c>
      <c r="C86" s="271">
        <v>-11351.86</v>
      </c>
      <c r="D86" s="271"/>
      <c r="E86" s="271"/>
    </row>
    <row r="87" spans="1:7">
      <c r="A87" s="274" t="s">
        <v>237</v>
      </c>
      <c r="B87" s="274" t="s">
        <v>238</v>
      </c>
      <c r="C87" s="271">
        <v>-11351.86</v>
      </c>
      <c r="D87" s="271"/>
      <c r="E87" s="271"/>
    </row>
    <row r="88" spans="1:7">
      <c r="A88" s="274" t="s">
        <v>239</v>
      </c>
      <c r="B88" s="274" t="s">
        <v>240</v>
      </c>
      <c r="C88" s="271">
        <v>-11351.86</v>
      </c>
      <c r="D88" s="271"/>
      <c r="E88" s="271"/>
    </row>
    <row r="89" spans="1:7">
      <c r="A89" s="274" t="s">
        <v>241</v>
      </c>
      <c r="B89" s="274" t="s">
        <v>242</v>
      </c>
      <c r="C89" s="271">
        <v>-11351.86</v>
      </c>
      <c r="D89" s="271"/>
      <c r="E89" s="271">
        <f t="shared" ref="E89" si="3">+C89+D89</f>
        <v>-11351.86</v>
      </c>
      <c r="G89" s="317" t="s">
        <v>4</v>
      </c>
    </row>
    <row r="90" spans="1:7">
      <c r="A90" s="274" t="s">
        <v>243</v>
      </c>
      <c r="B90" s="274" t="s">
        <v>244</v>
      </c>
      <c r="C90" s="271">
        <v>-16335303.01</v>
      </c>
      <c r="D90" s="271"/>
      <c r="E90" s="271"/>
    </row>
    <row r="91" spans="1:7">
      <c r="A91" s="274" t="s">
        <v>245</v>
      </c>
      <c r="B91" s="274" t="s">
        <v>246</v>
      </c>
      <c r="C91" s="271">
        <v>-16297583.41</v>
      </c>
      <c r="D91" s="271"/>
      <c r="E91" s="271"/>
    </row>
    <row r="92" spans="1:7">
      <c r="A92" s="274" t="s">
        <v>247</v>
      </c>
      <c r="B92" s="274" t="s">
        <v>248</v>
      </c>
      <c r="C92" s="271">
        <v>-76154784.569999993</v>
      </c>
      <c r="D92" s="271"/>
      <c r="E92" s="271">
        <f t="shared" ref="E92:E93" si="4">+C92+D92</f>
        <v>-76154784.569999993</v>
      </c>
    </row>
    <row r="93" spans="1:7">
      <c r="A93" s="274" t="s">
        <v>249</v>
      </c>
      <c r="B93" s="274" t="s">
        <v>250</v>
      </c>
      <c r="C93" s="271">
        <v>59857201.159999996</v>
      </c>
      <c r="D93" s="271"/>
      <c r="E93" s="271">
        <f t="shared" si="4"/>
        <v>59857201.159999996</v>
      </c>
    </row>
    <row r="94" spans="1:7">
      <c r="A94" s="274" t="s">
        <v>361</v>
      </c>
      <c r="B94" s="274" t="s">
        <v>409</v>
      </c>
      <c r="C94" s="271">
        <v>-37719.599999999999</v>
      </c>
      <c r="D94" s="271"/>
      <c r="E94" s="271"/>
    </row>
    <row r="95" spans="1:7">
      <c r="A95" s="274" t="s">
        <v>527</v>
      </c>
      <c r="B95" s="274" t="s">
        <v>410</v>
      </c>
      <c r="C95" s="271">
        <v>-37719.599999999999</v>
      </c>
      <c r="D95" s="271">
        <v>-1340.28</v>
      </c>
      <c r="E95" s="303">
        <f>+C95+D95</f>
        <v>-39059.879999999997</v>
      </c>
      <c r="G95" s="317" t="s">
        <v>415</v>
      </c>
    </row>
    <row r="96" spans="1:7">
      <c r="A96" s="274" t="s">
        <v>294</v>
      </c>
      <c r="B96" s="274"/>
      <c r="C96" s="271"/>
      <c r="D96" s="271"/>
      <c r="E96" s="271">
        <f>+SUM(E7:E95)</f>
        <v>196708.92999998003</v>
      </c>
      <c r="G96" s="317" t="s">
        <v>316</v>
      </c>
    </row>
    <row r="97" spans="1:7">
      <c r="A97" s="274" t="s">
        <v>251</v>
      </c>
      <c r="B97" s="274" t="s">
        <v>252</v>
      </c>
      <c r="C97" s="271">
        <v>-5566980.7300000004</v>
      </c>
      <c r="D97" s="271"/>
      <c r="E97" s="271"/>
    </row>
    <row r="98" spans="1:7">
      <c r="A98" s="274" t="s">
        <v>253</v>
      </c>
      <c r="B98" s="274" t="s">
        <v>254</v>
      </c>
      <c r="C98" s="271">
        <v>-5566980.7300000004</v>
      </c>
      <c r="D98" s="271"/>
      <c r="E98" s="271"/>
    </row>
    <row r="99" spans="1:7">
      <c r="A99" s="274" t="s">
        <v>255</v>
      </c>
      <c r="B99" s="274" t="s">
        <v>256</v>
      </c>
      <c r="C99" s="271">
        <v>-5309972.78</v>
      </c>
      <c r="D99" s="271"/>
      <c r="E99" s="271"/>
    </row>
    <row r="100" spans="1:7">
      <c r="A100" s="274" t="s">
        <v>362</v>
      </c>
      <c r="B100" s="274" t="s">
        <v>411</v>
      </c>
      <c r="C100" s="271">
        <v>-200693</v>
      </c>
      <c r="D100" s="271"/>
      <c r="E100" s="271">
        <f>+C100+D100</f>
        <v>-200693</v>
      </c>
      <c r="G100" s="320" t="s">
        <v>95</v>
      </c>
    </row>
    <row r="101" spans="1:7">
      <c r="A101" s="274" t="s">
        <v>257</v>
      </c>
      <c r="B101" s="274" t="s">
        <v>258</v>
      </c>
      <c r="C101" s="271">
        <v>-5109279.78</v>
      </c>
      <c r="D101" s="271"/>
      <c r="E101" s="271">
        <f t="shared" ref="E101" si="5">+C101+D101</f>
        <v>-5109279.78</v>
      </c>
      <c r="G101" s="320" t="s">
        <v>95</v>
      </c>
    </row>
    <row r="102" spans="1:7">
      <c r="A102" s="274" t="s">
        <v>259</v>
      </c>
      <c r="B102" s="274" t="s">
        <v>260</v>
      </c>
      <c r="C102" s="271">
        <v>-81320.22</v>
      </c>
      <c r="D102" s="271"/>
      <c r="E102" s="271"/>
    </row>
    <row r="103" spans="1:7">
      <c r="A103" s="274" t="s">
        <v>261</v>
      </c>
      <c r="B103" s="274" t="s">
        <v>262</v>
      </c>
      <c r="C103" s="271">
        <v>-6774.82</v>
      </c>
      <c r="D103" s="271"/>
      <c r="E103" s="271">
        <f t="shared" ref="E103:E105" si="6">+C103+D103</f>
        <v>-6774.82</v>
      </c>
      <c r="G103" s="317" t="s">
        <v>17</v>
      </c>
    </row>
    <row r="104" spans="1:7">
      <c r="A104" s="274" t="s">
        <v>263</v>
      </c>
      <c r="B104" s="274" t="s">
        <v>264</v>
      </c>
      <c r="C104" s="271">
        <v>-71472.820000000007</v>
      </c>
      <c r="D104" s="271"/>
      <c r="E104" s="271">
        <f t="shared" si="6"/>
        <v>-71472.820000000007</v>
      </c>
      <c r="G104" s="317" t="s">
        <v>17</v>
      </c>
    </row>
    <row r="105" spans="1:7">
      <c r="A105" s="274" t="s">
        <v>265</v>
      </c>
      <c r="B105" s="274" t="s">
        <v>266</v>
      </c>
      <c r="C105" s="271">
        <v>-3072.58</v>
      </c>
      <c r="D105" s="271"/>
      <c r="E105" s="271">
        <f t="shared" si="6"/>
        <v>-3072.58</v>
      </c>
      <c r="G105" s="317" t="s">
        <v>17</v>
      </c>
    </row>
    <row r="106" spans="1:7">
      <c r="A106" s="274" t="s">
        <v>267</v>
      </c>
      <c r="B106" s="274" t="s">
        <v>268</v>
      </c>
      <c r="C106" s="271">
        <v>-143067.63</v>
      </c>
      <c r="D106" s="271"/>
      <c r="E106" s="271"/>
    </row>
    <row r="107" spans="1:7">
      <c r="A107" s="274" t="s">
        <v>552</v>
      </c>
      <c r="B107" s="274" t="s">
        <v>269</v>
      </c>
      <c r="C107" s="271">
        <v>-143067.63</v>
      </c>
      <c r="D107" s="271">
        <f>1692.78-578.53</f>
        <v>1114.25</v>
      </c>
      <c r="E107" s="271">
        <f>+C107+D107</f>
        <v>-141953.38</v>
      </c>
      <c r="G107" s="317" t="s">
        <v>9</v>
      </c>
    </row>
    <row r="108" spans="1:7">
      <c r="A108" s="274" t="s">
        <v>553</v>
      </c>
      <c r="B108" s="274" t="s">
        <v>554</v>
      </c>
      <c r="C108" s="271">
        <v>-4</v>
      </c>
      <c r="D108" s="271"/>
      <c r="E108" s="271"/>
    </row>
    <row r="109" spans="1:7">
      <c r="A109" s="274" t="s">
        <v>555</v>
      </c>
      <c r="B109" s="274" t="s">
        <v>556</v>
      </c>
      <c r="C109" s="271">
        <v>-4</v>
      </c>
      <c r="D109" s="271"/>
      <c r="E109" s="271">
        <f>+C109+D109</f>
        <v>-4</v>
      </c>
      <c r="G109" s="317" t="s">
        <v>9</v>
      </c>
    </row>
    <row r="110" spans="1:7">
      <c r="A110" s="274" t="s">
        <v>270</v>
      </c>
      <c r="B110" s="274" t="s">
        <v>271</v>
      </c>
      <c r="C110" s="271">
        <v>-32615.39</v>
      </c>
      <c r="D110" s="271"/>
      <c r="E110" s="271"/>
    </row>
    <row r="111" spans="1:7">
      <c r="A111" s="274" t="s">
        <v>363</v>
      </c>
      <c r="B111" s="274" t="s">
        <v>412</v>
      </c>
      <c r="C111" s="271">
        <v>-69.95</v>
      </c>
      <c r="D111" s="271"/>
      <c r="E111" s="271">
        <f t="shared" ref="E111:E116" si="7">+C111+D111</f>
        <v>-69.95</v>
      </c>
      <c r="G111" s="317" t="s">
        <v>17</v>
      </c>
    </row>
    <row r="112" spans="1:7">
      <c r="A112" s="274" t="s">
        <v>272</v>
      </c>
      <c r="B112" s="274" t="s">
        <v>273</v>
      </c>
      <c r="C112" s="271">
        <v>-8391.91</v>
      </c>
      <c r="D112" s="271"/>
      <c r="E112" s="271">
        <f t="shared" si="7"/>
        <v>-8391.91</v>
      </c>
      <c r="G112" s="317" t="s">
        <v>17</v>
      </c>
    </row>
    <row r="113" spans="1:7">
      <c r="A113" s="274" t="s">
        <v>274</v>
      </c>
      <c r="B113" s="274" t="s">
        <v>275</v>
      </c>
      <c r="C113" s="271">
        <v>-8380.14</v>
      </c>
      <c r="D113" s="271">
        <v>185.71</v>
      </c>
      <c r="E113" s="271">
        <f t="shared" si="7"/>
        <v>-8194.43</v>
      </c>
      <c r="G113" s="317" t="s">
        <v>17</v>
      </c>
    </row>
    <row r="114" spans="1:7">
      <c r="A114" s="274" t="s">
        <v>276</v>
      </c>
      <c r="B114" s="274" t="s">
        <v>277</v>
      </c>
      <c r="C114" s="271">
        <v>-15773.39</v>
      </c>
      <c r="D114" s="271">
        <v>347.52</v>
      </c>
      <c r="E114" s="271">
        <f t="shared" si="7"/>
        <v>-15425.869999999999</v>
      </c>
      <c r="G114" s="317" t="s">
        <v>17</v>
      </c>
    </row>
    <row r="115" spans="1:7">
      <c r="A115" s="274" t="s">
        <v>278</v>
      </c>
      <c r="B115" s="274" t="s">
        <v>279</v>
      </c>
      <c r="C115" s="271">
        <v>-0.71</v>
      </c>
      <c r="D115" s="271"/>
      <c r="E115" s="271"/>
    </row>
    <row r="116" spans="1:7">
      <c r="A116" s="274" t="s">
        <v>280</v>
      </c>
      <c r="B116" s="274" t="s">
        <v>281</v>
      </c>
      <c r="C116" s="271">
        <v>-0.71</v>
      </c>
      <c r="D116" s="271">
        <v>1.26</v>
      </c>
      <c r="E116" s="271">
        <f t="shared" si="7"/>
        <v>0.55000000000000004</v>
      </c>
      <c r="G116" s="317" t="s">
        <v>8</v>
      </c>
    </row>
    <row r="117" spans="1:7">
      <c r="A117" s="274" t="s">
        <v>282</v>
      </c>
      <c r="B117" s="274" t="s">
        <v>283</v>
      </c>
      <c r="C117" s="271">
        <v>5369510.0499999998</v>
      </c>
      <c r="D117" s="271"/>
      <c r="E117" s="271"/>
    </row>
    <row r="118" spans="1:7">
      <c r="A118" s="274" t="s">
        <v>284</v>
      </c>
      <c r="B118" s="274" t="s">
        <v>285</v>
      </c>
      <c r="C118" s="271">
        <v>5369510.0499999998</v>
      </c>
      <c r="D118" s="271"/>
      <c r="E118" s="271"/>
    </row>
    <row r="119" spans="1:7">
      <c r="A119" s="274" t="s">
        <v>286</v>
      </c>
      <c r="B119" s="274" t="s">
        <v>287</v>
      </c>
      <c r="C119" s="271">
        <v>5290756.3099999996</v>
      </c>
      <c r="D119" s="271"/>
      <c r="E119" s="271"/>
    </row>
    <row r="120" spans="1:7">
      <c r="A120" s="274" t="s">
        <v>364</v>
      </c>
      <c r="B120" s="274" t="s">
        <v>413</v>
      </c>
      <c r="C120" s="271">
        <v>200438.38</v>
      </c>
      <c r="D120" s="271"/>
      <c r="E120" s="271">
        <f t="shared" ref="E120:E121" si="8">+C120+D120</f>
        <v>200438.38</v>
      </c>
      <c r="G120" s="320" t="s">
        <v>95</v>
      </c>
    </row>
    <row r="121" spans="1:7">
      <c r="A121" s="274" t="s">
        <v>288</v>
      </c>
      <c r="B121" s="274" t="s">
        <v>289</v>
      </c>
      <c r="C121" s="271">
        <v>5090317.93</v>
      </c>
      <c r="D121" s="271"/>
      <c r="E121" s="271">
        <f t="shared" si="8"/>
        <v>5090317.93</v>
      </c>
      <c r="G121" s="320" t="s">
        <v>95</v>
      </c>
    </row>
    <row r="122" spans="1:7">
      <c r="A122" s="274" t="s">
        <v>290</v>
      </c>
      <c r="B122" s="274" t="s">
        <v>291</v>
      </c>
      <c r="C122" s="271">
        <v>78753.740000000005</v>
      </c>
      <c r="D122" s="271"/>
      <c r="E122" s="271"/>
    </row>
    <row r="123" spans="1:7">
      <c r="A123" s="274" t="s">
        <v>292</v>
      </c>
      <c r="B123" s="274" t="s">
        <v>293</v>
      </c>
      <c r="C123" s="271">
        <v>78753.740000000005</v>
      </c>
      <c r="D123" s="271">
        <v>-886.99</v>
      </c>
      <c r="E123" s="271">
        <f>+C123+D123</f>
        <v>77866.75</v>
      </c>
      <c r="G123" s="317" t="s">
        <v>117</v>
      </c>
    </row>
    <row r="124" spans="1:7">
      <c r="A124" s="275" t="s">
        <v>365</v>
      </c>
      <c r="B124" s="275"/>
      <c r="C124" s="273">
        <v>81845904.180000007</v>
      </c>
      <c r="D124" s="273">
        <f>+SUM(D107:D123)</f>
        <v>761.75</v>
      </c>
      <c r="E124" s="273"/>
    </row>
    <row r="125" spans="1:7">
      <c r="A125" s="275" t="s">
        <v>366</v>
      </c>
      <c r="B125" s="275"/>
      <c r="C125" s="273">
        <v>81845904.180000007</v>
      </c>
      <c r="D125" s="273"/>
      <c r="E125" s="273"/>
    </row>
    <row r="126" spans="1:7">
      <c r="E126" s="230">
        <f>+SUM(E97:E123)</f>
        <v>-196708.93000000156</v>
      </c>
    </row>
    <row r="128" spans="1:7">
      <c r="D128" t="s">
        <v>557</v>
      </c>
      <c r="E128" s="230">
        <f>+SUM(E97:E124)+E96</f>
        <v>-2.1536834537982941E-8</v>
      </c>
      <c r="F128" t="s">
        <v>414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I53"/>
  <sheetViews>
    <sheetView showGridLines="0" zoomScale="85" zoomScaleNormal="85" zoomScaleSheetLayoutView="80" workbookViewId="0">
      <selection activeCell="L15" sqref="L15"/>
    </sheetView>
  </sheetViews>
  <sheetFormatPr baseColWidth="10" defaultColWidth="11.44140625" defaultRowHeight="11.4"/>
  <cols>
    <col min="1" max="1" width="2.44140625" style="37" customWidth="1"/>
    <col min="2" max="2" width="44.33203125" style="37" customWidth="1"/>
    <col min="3" max="3" width="19.5546875" style="37" customWidth="1"/>
    <col min="4" max="4" width="10.5546875" style="40" customWidth="1"/>
    <col min="5" max="6" width="21.88671875" style="37" customWidth="1"/>
    <col min="7" max="7" width="18.88671875" style="37" bestFit="1" customWidth="1"/>
    <col min="8" max="8" width="17.6640625" style="37" customWidth="1"/>
    <col min="9" max="9" width="16.6640625" style="37" customWidth="1"/>
    <col min="10" max="10" width="18.88671875" style="37" bestFit="1" customWidth="1"/>
    <col min="11" max="11" width="13.5546875" style="37" bestFit="1" customWidth="1"/>
    <col min="12" max="16384" width="11.44140625" style="37"/>
  </cols>
  <sheetData>
    <row r="1" spans="2:7">
      <c r="D1" s="38"/>
    </row>
    <row r="2" spans="2:7">
      <c r="D2" s="38"/>
    </row>
    <row r="3" spans="2:7">
      <c r="D3" s="38"/>
    </row>
    <row r="4" spans="2:7">
      <c r="D4" s="38"/>
    </row>
    <row r="5" spans="2:7">
      <c r="D5" s="38"/>
    </row>
    <row r="6" spans="2:7">
      <c r="B6" s="39"/>
      <c r="F6" s="41"/>
    </row>
    <row r="7" spans="2:7">
      <c r="B7" s="39"/>
      <c r="F7" s="41"/>
    </row>
    <row r="8" spans="2:7" ht="13.2">
      <c r="B8" s="382" t="s">
        <v>72</v>
      </c>
      <c r="C8" s="382"/>
      <c r="D8" s="382"/>
      <c r="E8" s="382"/>
      <c r="F8" s="382"/>
    </row>
    <row r="9" spans="2:7" ht="13.2">
      <c r="B9" s="216"/>
      <c r="C9" s="216"/>
      <c r="D9" s="216"/>
      <c r="E9" s="216"/>
      <c r="F9" s="216"/>
    </row>
    <row r="10" spans="2:7" ht="13.2">
      <c r="B10" s="382" t="s">
        <v>10</v>
      </c>
      <c r="C10" s="382"/>
      <c r="D10" s="382"/>
      <c r="E10" s="382"/>
      <c r="F10" s="382"/>
    </row>
    <row r="11" spans="2:7" ht="13.2">
      <c r="B11" s="316" t="s">
        <v>767</v>
      </c>
      <c r="C11" s="216"/>
      <c r="D11" s="216"/>
      <c r="E11" s="216"/>
      <c r="F11" s="216"/>
    </row>
    <row r="12" spans="2:7" ht="13.2">
      <c r="B12" s="316" t="s">
        <v>770</v>
      </c>
      <c r="C12" s="216"/>
      <c r="D12" s="216"/>
      <c r="E12" s="216"/>
      <c r="F12" s="216"/>
    </row>
    <row r="13" spans="2:7">
      <c r="B13" s="384" t="s">
        <v>115</v>
      </c>
      <c r="C13" s="384"/>
      <c r="D13" s="384"/>
      <c r="E13" s="384"/>
      <c r="F13" s="384"/>
    </row>
    <row r="14" spans="2:7">
      <c r="B14" s="217"/>
      <c r="C14" s="217"/>
      <c r="D14" s="217"/>
      <c r="E14" s="217"/>
      <c r="F14" s="217"/>
    </row>
    <row r="15" spans="2:7" ht="10.199999999999999" customHeight="1">
      <c r="B15" s="42"/>
      <c r="C15" s="42"/>
      <c r="D15" s="43"/>
      <c r="E15" s="42"/>
      <c r="F15" s="42"/>
    </row>
    <row r="16" spans="2:7" ht="30" customHeight="1">
      <c r="B16" s="385" t="s">
        <v>0</v>
      </c>
      <c r="C16" s="385"/>
      <c r="D16" s="385"/>
      <c r="E16" s="44">
        <v>46022</v>
      </c>
      <c r="F16" s="44">
        <v>45657</v>
      </c>
      <c r="G16" s="42"/>
    </row>
    <row r="17" spans="2:9" ht="13.2">
      <c r="B17" s="45"/>
      <c r="C17" s="42"/>
      <c r="D17" s="43"/>
      <c r="E17" s="46"/>
      <c r="F17" s="46"/>
      <c r="G17" s="42"/>
    </row>
    <row r="18" spans="2:9" ht="13.2">
      <c r="B18" s="45" t="s">
        <v>1</v>
      </c>
      <c r="C18" s="80" t="s">
        <v>102</v>
      </c>
      <c r="D18" s="43"/>
      <c r="E18" s="46">
        <v>8139802.8399999999</v>
      </c>
      <c r="F18" s="277">
        <v>2480811.58</v>
      </c>
      <c r="G18" s="120"/>
      <c r="H18" s="311"/>
    </row>
    <row r="19" spans="2:9" ht="13.2">
      <c r="B19" s="47"/>
      <c r="C19" s="86"/>
      <c r="D19" s="48"/>
      <c r="E19" s="46"/>
      <c r="F19" s="278"/>
      <c r="G19" s="120"/>
      <c r="H19" s="311"/>
    </row>
    <row r="20" spans="2:9" ht="13.2">
      <c r="B20" s="45" t="s">
        <v>2</v>
      </c>
      <c r="C20" s="80" t="s">
        <v>103</v>
      </c>
      <c r="D20" s="48"/>
      <c r="E20" s="46">
        <v>50073705.379999906</v>
      </c>
      <c r="F20" s="277">
        <v>23728830.109999999</v>
      </c>
      <c r="G20" s="120"/>
      <c r="H20" s="311"/>
    </row>
    <row r="21" spans="2:9" ht="13.2">
      <c r="B21" s="45"/>
      <c r="C21" s="80"/>
      <c r="D21" s="48"/>
      <c r="E21" s="46"/>
      <c r="F21" s="277"/>
      <c r="G21" s="120"/>
      <c r="H21" s="311"/>
    </row>
    <row r="22" spans="2:9" ht="13.2">
      <c r="B22" s="45" t="s">
        <v>462</v>
      </c>
      <c r="C22" s="80" t="s">
        <v>104</v>
      </c>
      <c r="D22" s="48"/>
      <c r="E22" s="277">
        <v>50627.88</v>
      </c>
      <c r="F22" s="277">
        <v>4239.7</v>
      </c>
      <c r="G22" s="120"/>
      <c r="H22" s="311"/>
    </row>
    <row r="23" spans="2:9" ht="13.2">
      <c r="B23" s="45"/>
      <c r="C23" s="80"/>
      <c r="D23" s="48"/>
      <c r="E23" s="46"/>
      <c r="F23" s="277"/>
      <c r="G23" s="120"/>
      <c r="H23" s="311"/>
    </row>
    <row r="24" spans="2:9" ht="13.2">
      <c r="B24" s="47" t="s">
        <v>11</v>
      </c>
      <c r="C24" s="43"/>
      <c r="D24" s="43"/>
      <c r="E24" s="51">
        <v>58264136.099999912</v>
      </c>
      <c r="F24" s="51">
        <v>26213881.389999997</v>
      </c>
      <c r="G24" s="306"/>
      <c r="H24" s="311"/>
      <c r="I24" s="304"/>
    </row>
    <row r="25" spans="2:9" ht="9" customHeight="1">
      <c r="B25" s="47"/>
      <c r="C25" s="43"/>
      <c r="D25" s="43"/>
      <c r="E25" s="51"/>
      <c r="F25" s="279"/>
      <c r="G25" s="52"/>
    </row>
    <row r="26" spans="2:9" ht="30" customHeight="1">
      <c r="B26" s="385" t="s">
        <v>3</v>
      </c>
      <c r="C26" s="385"/>
      <c r="D26" s="385"/>
      <c r="E26" s="44"/>
      <c r="F26" s="280"/>
      <c r="G26" s="42"/>
    </row>
    <row r="27" spans="2:9" ht="13.2">
      <c r="B27" s="47"/>
      <c r="C27" s="53"/>
      <c r="D27" s="54"/>
      <c r="E27" s="55"/>
      <c r="F27" s="281"/>
      <c r="G27" s="42"/>
    </row>
    <row r="28" spans="2:9" ht="13.2">
      <c r="B28" s="45" t="s">
        <v>627</v>
      </c>
      <c r="C28" s="80" t="s">
        <v>103</v>
      </c>
      <c r="D28" s="54"/>
      <c r="E28" s="46">
        <v>-2790.2999999999997</v>
      </c>
      <c r="F28" s="277">
        <v>0</v>
      </c>
      <c r="G28" s="42"/>
    </row>
    <row r="29" spans="2:9" ht="13.2">
      <c r="B29" s="45"/>
      <c r="C29" s="80"/>
      <c r="D29" s="54"/>
      <c r="E29" s="277"/>
      <c r="F29" s="277"/>
      <c r="G29" s="42"/>
    </row>
    <row r="30" spans="2:9" ht="13.2">
      <c r="B30" s="45" t="s">
        <v>5</v>
      </c>
      <c r="C30" s="80" t="s">
        <v>105</v>
      </c>
      <c r="D30" s="54"/>
      <c r="E30" s="46">
        <v>-23500</v>
      </c>
      <c r="F30" s="46">
        <v>-29094.78</v>
      </c>
      <c r="G30" s="42"/>
    </row>
    <row r="31" spans="2:9" ht="13.2">
      <c r="B31" s="45"/>
      <c r="C31" s="50"/>
      <c r="D31" s="48"/>
      <c r="E31" s="56"/>
      <c r="F31" s="282"/>
      <c r="G31" s="42"/>
    </row>
    <row r="32" spans="2:9" ht="13.2">
      <c r="B32" s="45" t="s">
        <v>4</v>
      </c>
      <c r="C32" s="80" t="s">
        <v>106</v>
      </c>
      <c r="D32" s="48"/>
      <c r="E32" s="46">
        <v>-74955.33</v>
      </c>
      <c r="F32" s="46">
        <v>-37727.769999999997</v>
      </c>
      <c r="G32" s="49"/>
    </row>
    <row r="33" spans="1:9" ht="13.2">
      <c r="B33" s="47"/>
      <c r="C33" s="50"/>
      <c r="D33" s="48"/>
      <c r="E33" s="56"/>
      <c r="F33" s="282"/>
      <c r="G33" s="42"/>
    </row>
    <row r="34" spans="1:9" ht="13.2">
      <c r="B34" s="47"/>
      <c r="C34" s="50"/>
      <c r="D34" s="48"/>
      <c r="E34" s="57"/>
      <c r="F34" s="57"/>
      <c r="G34" s="42"/>
    </row>
    <row r="35" spans="1:9" ht="13.2">
      <c r="B35" s="58" t="s">
        <v>12</v>
      </c>
      <c r="C35" s="59"/>
      <c r="D35" s="60"/>
      <c r="E35" s="61">
        <v>58162890.469999917</v>
      </c>
      <c r="F35" s="61">
        <v>26147058.839999996</v>
      </c>
      <c r="G35" s="62"/>
      <c r="I35" s="304"/>
    </row>
    <row r="36" spans="1:9" ht="13.2">
      <c r="B36" s="58" t="s">
        <v>13</v>
      </c>
      <c r="C36" s="63"/>
      <c r="D36" s="63"/>
      <c r="E36" s="64">
        <v>531342.78382216999</v>
      </c>
      <c r="F36" s="64">
        <v>248656.46063226557</v>
      </c>
      <c r="G36" s="42"/>
    </row>
    <row r="37" spans="1:9" ht="13.2">
      <c r="B37" s="65" t="s">
        <v>14</v>
      </c>
      <c r="C37" s="66"/>
      <c r="D37" s="66"/>
      <c r="E37" s="67">
        <v>109.46396985315208</v>
      </c>
      <c r="F37" s="67">
        <v>105.15334599999998</v>
      </c>
      <c r="G37" s="42"/>
    </row>
    <row r="38" spans="1:9" ht="13.2">
      <c r="B38" s="68"/>
      <c r="C38" s="69"/>
      <c r="D38" s="69"/>
      <c r="E38" s="70"/>
      <c r="F38" s="70"/>
      <c r="G38" s="42"/>
    </row>
    <row r="39" spans="1:9" ht="15" customHeight="1">
      <c r="B39" s="383" t="s">
        <v>116</v>
      </c>
      <c r="C39" s="383"/>
      <c r="D39" s="383"/>
      <c r="E39" s="383"/>
      <c r="F39" s="383"/>
      <c r="G39" s="72"/>
      <c r="H39" s="73"/>
      <c r="I39" s="73"/>
    </row>
    <row r="40" spans="1:9" ht="15" customHeight="1">
      <c r="B40" s="42"/>
      <c r="C40" s="42"/>
      <c r="D40" s="43"/>
      <c r="E40" s="74"/>
      <c r="F40" s="74"/>
      <c r="G40" s="72"/>
      <c r="H40" s="73"/>
      <c r="I40" s="73"/>
    </row>
    <row r="41" spans="1:9" ht="15" customHeight="1">
      <c r="B41" s="42"/>
      <c r="C41" s="42"/>
      <c r="D41" s="43"/>
      <c r="E41" s="42"/>
      <c r="F41" s="42"/>
      <c r="G41" s="72"/>
      <c r="H41" s="73"/>
      <c r="I41" s="73"/>
    </row>
    <row r="42" spans="1:9" ht="15" customHeight="1">
      <c r="B42" s="42"/>
      <c r="C42" s="42"/>
      <c r="D42" s="43"/>
      <c r="E42" s="42"/>
      <c r="F42" s="42"/>
      <c r="G42" s="72"/>
      <c r="H42" s="73"/>
      <c r="I42" s="73"/>
    </row>
    <row r="43" spans="1:9" ht="15" customHeight="1">
      <c r="B43" s="42"/>
      <c r="C43" s="42"/>
      <c r="D43" s="43"/>
      <c r="E43" s="42"/>
      <c r="F43" s="42"/>
      <c r="G43" s="72"/>
      <c r="H43" s="73"/>
      <c r="I43" s="73"/>
    </row>
    <row r="44" spans="1:9" ht="15" customHeight="1">
      <c r="B44" s="42"/>
      <c r="C44" s="42"/>
      <c r="D44" s="43"/>
      <c r="E44" s="42"/>
      <c r="F44" s="42"/>
      <c r="G44" s="72"/>
      <c r="H44" s="73"/>
      <c r="I44" s="73"/>
    </row>
    <row r="45" spans="1:9" ht="15" customHeight="1">
      <c r="B45" s="42"/>
      <c r="C45" s="42"/>
      <c r="D45" s="43"/>
      <c r="E45" s="42"/>
      <c r="F45" s="42"/>
      <c r="G45" s="72"/>
      <c r="H45" s="73"/>
      <c r="I45" s="73"/>
    </row>
    <row r="46" spans="1:9" ht="13.2">
      <c r="B46" s="75"/>
      <c r="C46" s="42"/>
      <c r="D46" s="43"/>
      <c r="E46" s="42"/>
      <c r="F46" s="42"/>
      <c r="G46" s="42"/>
    </row>
    <row r="47" spans="1:9" ht="13.2">
      <c r="B47" s="76"/>
      <c r="C47" s="76"/>
      <c r="D47" s="76"/>
      <c r="E47" s="76"/>
      <c r="F47" s="76"/>
      <c r="G47" s="42"/>
    </row>
    <row r="48" spans="1:9" s="81" customFormat="1" ht="13.2">
      <c r="A48" s="77"/>
      <c r="B48" s="78"/>
      <c r="C48" s="78"/>
      <c r="D48" s="79"/>
      <c r="E48" s="78"/>
      <c r="F48" s="79"/>
      <c r="G48" s="80"/>
    </row>
    <row r="49" spans="1:7" s="84" customFormat="1" ht="13.2">
      <c r="A49" s="82"/>
      <c r="B49" s="83"/>
      <c r="C49" s="78"/>
      <c r="D49" s="78"/>
      <c r="E49" s="78"/>
      <c r="F49" s="83"/>
      <c r="G49" s="78"/>
    </row>
    <row r="50" spans="1:7" ht="13.2">
      <c r="B50" s="85"/>
      <c r="C50" s="42"/>
      <c r="D50" s="86"/>
      <c r="E50" s="42"/>
      <c r="F50" s="86"/>
      <c r="G50" s="42"/>
    </row>
    <row r="51" spans="1:7" ht="13.2">
      <c r="B51" s="42"/>
      <c r="C51" s="42"/>
      <c r="D51" s="43"/>
      <c r="E51" s="42"/>
      <c r="F51" s="42"/>
      <c r="G51" s="42"/>
    </row>
    <row r="52" spans="1:7" ht="13.2">
      <c r="B52" s="42"/>
      <c r="C52" s="42"/>
      <c r="D52" s="43"/>
      <c r="E52" s="42"/>
      <c r="F52" s="42"/>
      <c r="G52" s="42"/>
    </row>
    <row r="53" spans="1:7" ht="13.2">
      <c r="B53" s="42"/>
      <c r="C53" s="42"/>
      <c r="D53" s="43"/>
      <c r="E53" s="42"/>
      <c r="F53" s="42"/>
      <c r="G53" s="42"/>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6">
    <mergeCell ref="B8:F8"/>
    <mergeCell ref="B39:F39"/>
    <mergeCell ref="B10:F10"/>
    <mergeCell ref="B13:F13"/>
    <mergeCell ref="B16:D16"/>
    <mergeCell ref="B26:D26"/>
  </mergeCells>
  <pageMargins left="0.7" right="0.7" top="0.75" bottom="0.75" header="0.3" footer="0.3"/>
  <pageSetup paperSize="9" scale="71" fitToHeight="0" orientation="portrait" r:id="rId5"/>
  <colBreaks count="1" manualBreakCount="1">
    <brk id="6" max="1048575" man="1"/>
  </colBreaks>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K40"/>
  <sheetViews>
    <sheetView showGridLines="0" zoomScale="85" zoomScaleNormal="85" zoomScaleSheetLayoutView="90" workbookViewId="0">
      <selection activeCell="J25" sqref="J25"/>
    </sheetView>
  </sheetViews>
  <sheetFormatPr baseColWidth="10" defaultColWidth="11.44140625" defaultRowHeight="13.2"/>
  <cols>
    <col min="1" max="1" width="1.6640625" style="42" customWidth="1"/>
    <col min="2" max="2" width="51.6640625" style="42" customWidth="1"/>
    <col min="3" max="3" width="13.88671875" style="42" customWidth="1"/>
    <col min="4" max="4" width="9.33203125" style="42" customWidth="1"/>
    <col min="5" max="5" width="7.6640625" style="42" customWidth="1"/>
    <col min="6" max="7" width="20.33203125" style="42" customWidth="1"/>
    <col min="8" max="9" width="17.88671875" style="42" bestFit="1" customWidth="1"/>
    <col min="10" max="10" width="6.88671875" style="42" customWidth="1"/>
    <col min="11" max="16384" width="11.44140625" style="42"/>
  </cols>
  <sheetData>
    <row r="1" spans="1:11">
      <c r="D1" s="86"/>
    </row>
    <row r="2" spans="1:11">
      <c r="D2" s="86"/>
    </row>
    <row r="3" spans="1:11">
      <c r="D3" s="86"/>
    </row>
    <row r="4" spans="1:11">
      <c r="D4" s="86"/>
    </row>
    <row r="5" spans="1:11">
      <c r="D5" s="86"/>
    </row>
    <row r="6" spans="1:11">
      <c r="B6" s="87"/>
      <c r="C6" s="88"/>
      <c r="D6" s="88"/>
      <c r="E6" s="88"/>
      <c r="F6" s="88"/>
      <c r="G6" s="89"/>
      <c r="H6" s="90"/>
      <c r="I6" s="90"/>
      <c r="J6" s="90"/>
    </row>
    <row r="7" spans="1:11">
      <c r="B7" s="386" t="s">
        <v>72</v>
      </c>
      <c r="C7" s="386"/>
      <c r="D7" s="386"/>
      <c r="E7" s="386"/>
      <c r="F7" s="386"/>
      <c r="G7" s="386"/>
      <c r="H7" s="90"/>
      <c r="I7" s="90"/>
      <c r="J7" s="90"/>
    </row>
    <row r="8" spans="1:11">
      <c r="B8" s="218"/>
      <c r="C8" s="218"/>
      <c r="D8" s="218"/>
      <c r="E8" s="218"/>
      <c r="F8" s="218"/>
      <c r="G8" s="218"/>
      <c r="H8" s="90"/>
      <c r="I8" s="90"/>
      <c r="J8" s="90"/>
    </row>
    <row r="9" spans="1:11">
      <c r="B9" s="382" t="s">
        <v>15</v>
      </c>
      <c r="C9" s="382"/>
      <c r="D9" s="382"/>
      <c r="E9" s="382"/>
      <c r="F9" s="382"/>
      <c r="G9" s="382"/>
      <c r="H9" s="91"/>
      <c r="I9" s="91"/>
    </row>
    <row r="10" spans="1:11">
      <c r="B10" s="155" t="s">
        <v>768</v>
      </c>
      <c r="C10" s="216"/>
      <c r="D10" s="216"/>
      <c r="E10" s="216"/>
      <c r="F10" s="216"/>
      <c r="G10" s="216"/>
      <c r="H10" s="91"/>
      <c r="I10" s="91"/>
    </row>
    <row r="11" spans="1:11">
      <c r="B11" s="155" t="s">
        <v>783</v>
      </c>
      <c r="C11" s="216"/>
      <c r="D11" s="216"/>
      <c r="E11" s="216"/>
      <c r="F11" s="216"/>
      <c r="G11" s="216"/>
      <c r="H11" s="91"/>
      <c r="I11" s="91"/>
    </row>
    <row r="12" spans="1:11">
      <c r="B12" s="384" t="s">
        <v>115</v>
      </c>
      <c r="C12" s="384"/>
      <c r="D12" s="384"/>
      <c r="E12" s="384"/>
      <c r="F12" s="384"/>
      <c r="G12" s="384"/>
      <c r="H12" s="91"/>
      <c r="I12" s="91"/>
    </row>
    <row r="13" spans="1:11">
      <c r="B13" s="92"/>
      <c r="C13" s="92"/>
      <c r="D13" s="92"/>
      <c r="E13" s="92"/>
      <c r="F13" s="92"/>
      <c r="G13" s="92"/>
      <c r="H13" s="91"/>
      <c r="I13" s="91"/>
    </row>
    <row r="14" spans="1:11" ht="30" customHeight="1">
      <c r="B14" s="93" t="s">
        <v>16</v>
      </c>
      <c r="C14" s="94"/>
      <c r="D14" s="94"/>
      <c r="E14" s="94"/>
      <c r="F14" s="95">
        <v>46022</v>
      </c>
      <c r="G14" s="95">
        <v>45657</v>
      </c>
      <c r="I14" s="80"/>
      <c r="J14" s="80"/>
      <c r="K14" s="80"/>
    </row>
    <row r="15" spans="1:11">
      <c r="B15" s="96"/>
      <c r="C15" s="97"/>
      <c r="D15" s="97"/>
      <c r="E15" s="97"/>
      <c r="F15" s="98"/>
      <c r="G15" s="98"/>
      <c r="I15" s="80"/>
      <c r="J15" s="80"/>
      <c r="K15" s="80"/>
    </row>
    <row r="16" spans="1:11" ht="15" customHeight="1">
      <c r="A16" s="99"/>
      <c r="B16" s="45" t="s">
        <v>17</v>
      </c>
      <c r="C16" s="80" t="s">
        <v>107</v>
      </c>
      <c r="D16" s="43"/>
      <c r="E16" s="43"/>
      <c r="F16" s="46">
        <v>585819.61</v>
      </c>
      <c r="G16" s="288">
        <v>330396.14</v>
      </c>
      <c r="H16" s="101"/>
      <c r="I16" s="80"/>
      <c r="J16" s="80"/>
      <c r="K16" s="80"/>
    </row>
    <row r="17" spans="1:11" ht="15" customHeight="1">
      <c r="A17" s="99"/>
      <c r="B17" s="45" t="s">
        <v>9</v>
      </c>
      <c r="C17" s="80" t="s">
        <v>107</v>
      </c>
      <c r="D17" s="43"/>
      <c r="E17" s="43"/>
      <c r="F17" s="100">
        <v>1635807.81</v>
      </c>
      <c r="G17" s="288">
        <v>417557.04</v>
      </c>
      <c r="H17" s="101"/>
      <c r="I17" s="80"/>
      <c r="J17" s="80"/>
      <c r="K17" s="80"/>
    </row>
    <row r="18" spans="1:11" ht="15" customHeight="1">
      <c r="A18" s="99"/>
      <c r="B18" s="45" t="s">
        <v>95</v>
      </c>
      <c r="C18" s="80" t="s">
        <v>107</v>
      </c>
      <c r="D18" s="43"/>
      <c r="E18" s="43"/>
      <c r="F18" s="288">
        <v>0</v>
      </c>
      <c r="G18" s="288">
        <v>31389</v>
      </c>
      <c r="H18" s="101"/>
      <c r="I18" s="80"/>
      <c r="J18" s="80"/>
      <c r="K18" s="80"/>
    </row>
    <row r="19" spans="1:11">
      <c r="A19" s="99"/>
      <c r="B19" s="103"/>
      <c r="C19" s="104"/>
      <c r="D19" s="105"/>
      <c r="E19" s="43"/>
      <c r="F19" s="100"/>
      <c r="G19" s="288"/>
      <c r="I19" s="80"/>
      <c r="J19" s="80"/>
      <c r="K19" s="80"/>
    </row>
    <row r="20" spans="1:11" s="43" customFormat="1" ht="15" customHeight="1">
      <c r="A20" s="99"/>
      <c r="B20" s="47" t="s">
        <v>18</v>
      </c>
      <c r="F20" s="106">
        <v>2221627.42</v>
      </c>
      <c r="G20" s="106">
        <v>779342.17999999993</v>
      </c>
      <c r="I20" s="80"/>
      <c r="J20" s="80"/>
      <c r="K20" s="80"/>
    </row>
    <row r="21" spans="1:11" ht="30" customHeight="1">
      <c r="B21" s="107" t="s">
        <v>19</v>
      </c>
      <c r="C21" s="108"/>
      <c r="D21" s="109"/>
      <c r="E21" s="109"/>
      <c r="F21" s="110"/>
      <c r="G21" s="290"/>
      <c r="I21" s="80"/>
      <c r="J21" s="80"/>
      <c r="K21" s="80"/>
    </row>
    <row r="22" spans="1:11" ht="15" customHeight="1">
      <c r="A22" s="99"/>
      <c r="B22" s="111"/>
      <c r="C22" s="104"/>
      <c r="D22" s="105"/>
      <c r="E22" s="43"/>
      <c r="F22" s="100"/>
      <c r="G22" s="288"/>
      <c r="I22" s="80"/>
      <c r="J22" s="80"/>
      <c r="K22" s="80"/>
    </row>
    <row r="23" spans="1:11" ht="15" customHeight="1">
      <c r="A23" s="99"/>
      <c r="B23" s="103" t="s">
        <v>117</v>
      </c>
      <c r="C23" s="80" t="s">
        <v>763</v>
      </c>
      <c r="D23" s="105"/>
      <c r="E23" s="43"/>
      <c r="F23" s="100">
        <v>-644772.62</v>
      </c>
      <c r="G23" s="100">
        <v>-235931.18</v>
      </c>
      <c r="I23" s="80"/>
      <c r="J23" s="80"/>
      <c r="K23" s="80"/>
    </row>
    <row r="24" spans="1:11" ht="15" customHeight="1">
      <c r="A24" s="112"/>
      <c r="B24" s="113" t="s">
        <v>8</v>
      </c>
      <c r="C24" s="80" t="s">
        <v>764</v>
      </c>
      <c r="D24" s="114"/>
      <c r="E24" s="115"/>
      <c r="F24" s="100">
        <v>-274.94</v>
      </c>
      <c r="G24" s="100">
        <v>-43.94</v>
      </c>
      <c r="I24" s="80"/>
      <c r="J24" s="80"/>
      <c r="K24" s="80"/>
    </row>
    <row r="25" spans="1:11" ht="15" customHeight="1">
      <c r="A25" s="112"/>
      <c r="B25" s="113"/>
      <c r="C25" s="116"/>
      <c r="D25" s="114"/>
      <c r="E25" s="115"/>
      <c r="F25" s="100"/>
      <c r="G25" s="288"/>
      <c r="I25" s="80"/>
      <c r="J25" s="80"/>
      <c r="K25" s="80"/>
    </row>
    <row r="26" spans="1:11" ht="15" customHeight="1">
      <c r="A26" s="99"/>
      <c r="B26" s="47" t="s">
        <v>20</v>
      </c>
      <c r="C26" s="104"/>
      <c r="D26" s="43"/>
      <c r="E26" s="43"/>
      <c r="F26" s="106">
        <v>-645047.55999999994</v>
      </c>
      <c r="G26" s="106">
        <v>-235975.12</v>
      </c>
      <c r="I26" s="80"/>
      <c r="J26" s="80"/>
      <c r="K26" s="80"/>
    </row>
    <row r="27" spans="1:11" ht="15" customHeight="1">
      <c r="A27" s="99"/>
      <c r="B27" s="47"/>
      <c r="C27" s="43"/>
      <c r="D27" s="43"/>
      <c r="E27" s="43"/>
      <c r="F27" s="106"/>
      <c r="G27" s="289"/>
      <c r="I27" s="80"/>
      <c r="J27" s="80"/>
      <c r="K27" s="80"/>
    </row>
    <row r="28" spans="1:11" ht="15" customHeight="1">
      <c r="A28" s="99"/>
      <c r="B28" s="117" t="s">
        <v>21</v>
      </c>
      <c r="C28" s="118"/>
      <c r="D28" s="118"/>
      <c r="E28" s="118"/>
      <c r="F28" s="119">
        <v>1576579.8599999999</v>
      </c>
      <c r="G28" s="291">
        <v>543367.05999999994</v>
      </c>
      <c r="H28" s="120"/>
      <c r="I28" s="120"/>
      <c r="J28" s="80"/>
      <c r="K28" s="80"/>
    </row>
    <row r="29" spans="1:11" ht="15" customHeight="1">
      <c r="B29" s="37"/>
      <c r="F29" s="121"/>
      <c r="I29" s="80"/>
      <c r="J29" s="80"/>
      <c r="K29" s="80"/>
    </row>
    <row r="30" spans="1:11" ht="15" customHeight="1">
      <c r="B30" s="42" t="s">
        <v>116</v>
      </c>
      <c r="I30" s="80"/>
      <c r="J30" s="80"/>
      <c r="K30" s="80"/>
    </row>
    <row r="31" spans="1:11" ht="15" customHeight="1">
      <c r="F31" s="102"/>
      <c r="H31" s="75"/>
      <c r="J31" s="122"/>
    </row>
    <row r="32" spans="1:11" ht="15" customHeight="1">
      <c r="F32" s="102"/>
      <c r="G32" s="123"/>
      <c r="H32" s="75"/>
      <c r="J32" s="122"/>
    </row>
    <row r="33" spans="1:10" ht="15" customHeight="1">
      <c r="B33" s="79"/>
      <c r="F33" s="102"/>
      <c r="G33" s="123"/>
      <c r="H33" s="75"/>
      <c r="J33" s="122"/>
    </row>
    <row r="34" spans="1:10">
      <c r="C34" s="75"/>
      <c r="D34" s="75"/>
      <c r="E34" s="75"/>
      <c r="H34" s="75"/>
      <c r="J34" s="122"/>
    </row>
    <row r="35" spans="1:10">
      <c r="C35" s="75"/>
      <c r="D35" s="75"/>
      <c r="E35" s="75"/>
      <c r="H35" s="75"/>
      <c r="J35" s="122"/>
    </row>
    <row r="36" spans="1:10">
      <c r="C36" s="75"/>
      <c r="D36" s="75"/>
      <c r="E36" s="75"/>
      <c r="H36" s="75"/>
      <c r="J36" s="122"/>
    </row>
    <row r="37" spans="1:10">
      <c r="C37" s="75"/>
      <c r="D37" s="75"/>
      <c r="E37" s="75"/>
      <c r="H37" s="75"/>
      <c r="J37" s="122"/>
    </row>
    <row r="38" spans="1:10" s="84" customFormat="1">
      <c r="A38" s="82"/>
      <c r="B38" s="83"/>
      <c r="C38" s="124"/>
      <c r="D38" s="78"/>
      <c r="E38" s="78"/>
      <c r="F38" s="124"/>
      <c r="G38" s="83"/>
    </row>
    <row r="39" spans="1:10" s="37" customFormat="1">
      <c r="B39" s="85"/>
      <c r="C39" s="42"/>
      <c r="D39" s="86"/>
      <c r="E39" s="42"/>
      <c r="F39" s="42"/>
      <c r="G39" s="86"/>
    </row>
    <row r="40" spans="1:10" s="37" customFormat="1">
      <c r="B40" s="42"/>
      <c r="C40" s="42"/>
      <c r="D40" s="43"/>
      <c r="E40" s="42"/>
      <c r="F40" s="42"/>
      <c r="G40" s="42"/>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12:G12"/>
    <mergeCell ref="B7:G7"/>
    <mergeCell ref="B9:G9"/>
  </mergeCells>
  <printOptions horizontalCentered="1"/>
  <pageMargins left="0.48" right="0.39" top="0.74803149606299213" bottom="0.74803149606299213" header="0.31496062992125984" footer="0.31496062992125984"/>
  <pageSetup paperSize="9" scale="74"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O62"/>
  <sheetViews>
    <sheetView showGridLines="0" zoomScale="85" zoomScaleNormal="85" zoomScaleSheetLayoutView="80" workbookViewId="0">
      <selection activeCell="D36" sqref="D36"/>
    </sheetView>
  </sheetViews>
  <sheetFormatPr baseColWidth="10" defaultColWidth="11.44140625" defaultRowHeight="13.2"/>
  <cols>
    <col min="1" max="1" width="2" style="42" customWidth="1"/>
    <col min="2" max="2" width="35.33203125" style="75" customWidth="1"/>
    <col min="3" max="3" width="11.6640625" style="42" customWidth="1"/>
    <col min="4" max="4" width="2.44140625" style="42" bestFit="1" customWidth="1"/>
    <col min="5" max="5" width="13.44140625" style="42" customWidth="1"/>
    <col min="6" max="6" width="6.5546875" style="42" customWidth="1"/>
    <col min="7" max="7" width="6.44140625" style="42" customWidth="1"/>
    <col min="8" max="8" width="9.44140625" style="42" customWidth="1"/>
    <col min="9" max="9" width="22.5546875" style="42" customWidth="1"/>
    <col min="10" max="10" width="14.6640625" style="120" bestFit="1" customWidth="1"/>
    <col min="11" max="11" width="16.44140625" style="42" bestFit="1" customWidth="1"/>
    <col min="12" max="12" width="15.44140625" style="42" bestFit="1" customWidth="1"/>
    <col min="13" max="13" width="15.109375" style="42" bestFit="1" customWidth="1"/>
    <col min="14" max="14" width="15.44140625" style="42" bestFit="1" customWidth="1"/>
    <col min="15" max="15" width="21.88671875" style="42" bestFit="1" customWidth="1"/>
    <col min="16" max="16384" width="11.44140625" style="42"/>
  </cols>
  <sheetData>
    <row r="1" spans="2:15">
      <c r="B1" s="42"/>
      <c r="D1" s="86"/>
    </row>
    <row r="2" spans="2:15">
      <c r="B2" s="42"/>
      <c r="D2" s="86"/>
    </row>
    <row r="3" spans="2:15">
      <c r="B3" s="42"/>
      <c r="D3" s="86"/>
    </row>
    <row r="4" spans="2:15">
      <c r="B4" s="42"/>
      <c r="D4" s="86"/>
    </row>
    <row r="5" spans="2:15">
      <c r="B5" s="42"/>
      <c r="D5" s="86"/>
    </row>
    <row r="6" spans="2:15">
      <c r="B6" s="42"/>
      <c r="D6" s="86"/>
    </row>
    <row r="7" spans="2:15">
      <c r="B7" s="388" t="s">
        <v>72</v>
      </c>
      <c r="C7" s="388"/>
      <c r="D7" s="388"/>
      <c r="E7" s="388"/>
      <c r="F7" s="388"/>
      <c r="G7" s="388"/>
      <c r="H7" s="388"/>
      <c r="I7" s="388"/>
      <c r="J7" s="321"/>
      <c r="K7" s="125"/>
    </row>
    <row r="8" spans="2:15">
      <c r="B8" s="219"/>
      <c r="C8" s="219"/>
      <c r="D8" s="219"/>
      <c r="E8" s="219"/>
      <c r="F8" s="219"/>
      <c r="G8" s="219"/>
      <c r="H8" s="219"/>
      <c r="I8" s="219"/>
      <c r="J8" s="321"/>
      <c r="K8" s="125"/>
    </row>
    <row r="9" spans="2:15">
      <c r="B9" s="389" t="s">
        <v>118</v>
      </c>
      <c r="C9" s="389"/>
      <c r="D9" s="389"/>
      <c r="E9" s="389"/>
      <c r="F9" s="389"/>
      <c r="G9" s="389"/>
      <c r="H9" s="389"/>
      <c r="I9" s="389"/>
      <c r="J9" s="322"/>
      <c r="K9" s="43"/>
    </row>
    <row r="10" spans="2:15">
      <c r="B10" s="71" t="s">
        <v>768</v>
      </c>
      <c r="C10" s="92"/>
      <c r="D10" s="92"/>
      <c r="E10" s="92"/>
      <c r="F10" s="92"/>
      <c r="G10" s="92"/>
      <c r="H10" s="92"/>
      <c r="I10" s="92"/>
      <c r="J10" s="322"/>
      <c r="K10" s="43"/>
    </row>
    <row r="11" spans="2:15">
      <c r="B11" s="71" t="s">
        <v>770</v>
      </c>
      <c r="C11" s="92"/>
      <c r="D11" s="92"/>
      <c r="E11" s="92"/>
      <c r="F11" s="92"/>
      <c r="G11" s="92"/>
      <c r="H11" s="92"/>
      <c r="I11" s="92"/>
      <c r="J11" s="322"/>
      <c r="K11" s="43"/>
    </row>
    <row r="12" spans="2:15">
      <c r="B12" s="390" t="s">
        <v>115</v>
      </c>
      <c r="C12" s="390"/>
      <c r="D12" s="390"/>
      <c r="E12" s="390"/>
      <c r="F12" s="390"/>
      <c r="G12" s="390"/>
      <c r="H12" s="390"/>
      <c r="I12" s="390"/>
      <c r="J12" s="312"/>
      <c r="K12" s="122"/>
    </row>
    <row r="13" spans="2:15">
      <c r="B13" s="122"/>
      <c r="C13" s="91"/>
      <c r="D13" s="91"/>
      <c r="E13" s="91"/>
      <c r="F13" s="91"/>
      <c r="G13" s="91"/>
      <c r="H13" s="91"/>
      <c r="I13" s="91"/>
      <c r="J13" s="323"/>
      <c r="K13" s="122"/>
      <c r="L13" s="122"/>
      <c r="M13" s="122"/>
      <c r="N13" s="122"/>
      <c r="O13" s="122"/>
    </row>
    <row r="14" spans="2:15" s="122" customFormat="1" ht="25.95" customHeight="1">
      <c r="B14" s="127" t="s">
        <v>22</v>
      </c>
      <c r="C14" s="387" t="s">
        <v>23</v>
      </c>
      <c r="D14" s="387"/>
      <c r="E14" s="387"/>
      <c r="F14" s="387" t="s">
        <v>24</v>
      </c>
      <c r="G14" s="387"/>
      <c r="H14" s="387"/>
      <c r="I14" s="127" t="s">
        <v>488</v>
      </c>
      <c r="J14" s="312"/>
    </row>
    <row r="15" spans="2:15" s="122" customFormat="1" ht="19.95" customHeight="1">
      <c r="B15" s="128" t="s">
        <v>113</v>
      </c>
      <c r="C15" s="394">
        <v>25564631.899999991</v>
      </c>
      <c r="D15" s="395"/>
      <c r="E15" s="396"/>
      <c r="F15" s="397">
        <v>582426.93999999959</v>
      </c>
      <c r="G15" s="398"/>
      <c r="H15" s="399"/>
      <c r="I15" s="206">
        <v>26147058.839999992</v>
      </c>
      <c r="J15" s="312"/>
    </row>
    <row r="16" spans="2:15" s="122" customFormat="1" ht="19.95" customHeight="1">
      <c r="B16" s="129" t="s">
        <v>25</v>
      </c>
      <c r="C16" s="400"/>
      <c r="D16" s="400"/>
      <c r="E16" s="400"/>
      <c r="F16" s="401"/>
      <c r="G16" s="401"/>
      <c r="H16" s="401"/>
      <c r="I16" s="205"/>
      <c r="J16" s="312"/>
    </row>
    <row r="17" spans="1:15" s="122" customFormat="1" ht="19.95" customHeight="1">
      <c r="B17" s="131" t="s">
        <v>6</v>
      </c>
      <c r="C17" s="403">
        <v>292670005.93000001</v>
      </c>
      <c r="D17" s="404"/>
      <c r="E17" s="405"/>
      <c r="F17" s="402">
        <v>0</v>
      </c>
      <c r="G17" s="402"/>
      <c r="H17" s="402"/>
      <c r="I17" s="130"/>
      <c r="J17" s="312"/>
      <c r="K17" s="276"/>
      <c r="L17" s="276"/>
      <c r="M17" s="276"/>
    </row>
    <row r="18" spans="1:15" s="122" customFormat="1" ht="19.95" customHeight="1">
      <c r="B18" s="131" t="s">
        <v>7</v>
      </c>
      <c r="C18" s="406">
        <v>-262230754.16</v>
      </c>
      <c r="D18" s="407"/>
      <c r="E18" s="408"/>
      <c r="F18" s="402">
        <v>0</v>
      </c>
      <c r="G18" s="402"/>
      <c r="H18" s="402"/>
      <c r="I18" s="130"/>
      <c r="J18" s="312"/>
      <c r="K18" s="276"/>
      <c r="L18" s="276"/>
      <c r="M18" s="276"/>
    </row>
    <row r="19" spans="1:15" s="122" customFormat="1" ht="19.95" customHeight="1">
      <c r="B19" s="132" t="s">
        <v>26</v>
      </c>
      <c r="C19" s="402">
        <v>0</v>
      </c>
      <c r="D19" s="402"/>
      <c r="E19" s="402"/>
      <c r="F19" s="409">
        <v>1576579.8599999999</v>
      </c>
      <c r="G19" s="409"/>
      <c r="H19" s="409"/>
      <c r="I19" s="130"/>
      <c r="J19" s="324"/>
    </row>
    <row r="20" spans="1:15" s="122" customFormat="1" ht="25.95" customHeight="1">
      <c r="B20" s="128" t="s">
        <v>114</v>
      </c>
      <c r="C20" s="393">
        <v>56003883.669999987</v>
      </c>
      <c r="D20" s="393"/>
      <c r="E20" s="393"/>
      <c r="F20" s="393">
        <v>2159006.7999999993</v>
      </c>
      <c r="G20" s="393"/>
      <c r="H20" s="393"/>
      <c r="I20" s="127" t="s">
        <v>742</v>
      </c>
      <c r="J20" s="312"/>
    </row>
    <row r="21" spans="1:15" s="122" customFormat="1" ht="35.1" customHeight="1">
      <c r="B21" s="133"/>
      <c r="C21" s="391"/>
      <c r="D21" s="391"/>
      <c r="E21" s="391"/>
      <c r="F21" s="392"/>
      <c r="G21" s="392"/>
      <c r="H21" s="392"/>
      <c r="I21" s="134">
        <v>58162890.469999984</v>
      </c>
      <c r="J21" s="312"/>
    </row>
    <row r="22" spans="1:15">
      <c r="K22" s="122"/>
      <c r="L22" s="122"/>
      <c r="M22" s="122"/>
      <c r="N22" s="122"/>
      <c r="O22" s="122"/>
    </row>
    <row r="23" spans="1:15">
      <c r="B23" s="42" t="s">
        <v>116</v>
      </c>
      <c r="O23" s="135"/>
    </row>
    <row r="24" spans="1:15">
      <c r="O24" s="135"/>
    </row>
    <row r="25" spans="1:15">
      <c r="O25" s="135"/>
    </row>
    <row r="26" spans="1:15">
      <c r="B26" s="79"/>
      <c r="O26" s="135"/>
    </row>
    <row r="27" spans="1:15">
      <c r="B27" s="79"/>
      <c r="O27" s="135"/>
    </row>
    <row r="28" spans="1:15">
      <c r="O28" s="135"/>
    </row>
    <row r="29" spans="1:15">
      <c r="B29" s="42"/>
      <c r="O29" s="135"/>
    </row>
    <row r="30" spans="1:15">
      <c r="B30" s="83"/>
      <c r="C30" s="124"/>
      <c r="E30" s="78"/>
      <c r="F30" s="124"/>
      <c r="G30" s="83"/>
      <c r="I30" s="83"/>
      <c r="O30" s="135"/>
    </row>
    <row r="31" spans="1:15" s="79" customFormat="1">
      <c r="A31" s="136"/>
      <c r="B31" s="85"/>
      <c r="C31" s="42"/>
      <c r="E31" s="86"/>
      <c r="F31" s="42"/>
      <c r="G31" s="86"/>
      <c r="I31" s="86"/>
      <c r="J31" s="306"/>
    </row>
    <row r="32" spans="1:15" s="79" customFormat="1">
      <c r="A32" s="136"/>
      <c r="B32" s="137"/>
      <c r="C32" s="138"/>
      <c r="F32" s="137"/>
      <c r="I32" s="137"/>
      <c r="J32" s="306"/>
    </row>
    <row r="53" spans="4:8">
      <c r="H53" s="42">
        <v>0</v>
      </c>
    </row>
    <row r="62" spans="4:8">
      <c r="D62" s="42">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1:E21"/>
    <mergeCell ref="F21:H21"/>
    <mergeCell ref="C20:E20"/>
    <mergeCell ref="C15:E15"/>
    <mergeCell ref="F15:H15"/>
    <mergeCell ref="C16:E16"/>
    <mergeCell ref="F20:H20"/>
    <mergeCell ref="F16:H16"/>
    <mergeCell ref="F17:H17"/>
    <mergeCell ref="C17:E17"/>
    <mergeCell ref="C19:E19"/>
    <mergeCell ref="F18:H18"/>
    <mergeCell ref="C18:E18"/>
    <mergeCell ref="F19:H19"/>
    <mergeCell ref="C14:E14"/>
    <mergeCell ref="F14:H14"/>
    <mergeCell ref="B7:I7"/>
    <mergeCell ref="B9:I9"/>
    <mergeCell ref="B12:I12"/>
  </mergeCell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2F0C7-6569-49DC-B4F8-094FC54B423B}">
  <sheetPr>
    <tabColor rgb="FFC00000"/>
  </sheetPr>
  <dimension ref="A1:AN221"/>
  <sheetViews>
    <sheetView topLeftCell="B1" workbookViewId="0">
      <pane ySplit="3" topLeftCell="A148" activePane="bottomLeft" state="frozen"/>
      <selection activeCell="C100" activeCellId="2" sqref="C23 C99 C100"/>
      <selection pane="bottomLeft" activeCell="M170" sqref="M170"/>
    </sheetView>
  </sheetViews>
  <sheetFormatPr baseColWidth="10" defaultColWidth="9.109375" defaultRowHeight="14.4"/>
  <cols>
    <col min="1" max="1" width="53.33203125" style="226" bestFit="1" customWidth="1"/>
    <col min="2" max="2" width="16" style="252" customWidth="1"/>
    <col min="3" max="3" width="15" style="226" bestFit="1" customWidth="1"/>
    <col min="4" max="4" width="16.44140625" style="226" bestFit="1" customWidth="1"/>
    <col min="5" max="5" width="16.5546875" style="226" bestFit="1" customWidth="1"/>
    <col min="6" max="6" width="14.109375" style="253" bestFit="1" customWidth="1"/>
    <col min="7" max="7" width="17.5546875" style="226" bestFit="1" customWidth="1"/>
    <col min="8" max="9" width="18.109375" style="226" bestFit="1" customWidth="1"/>
    <col min="10" max="10" width="13.5546875" style="226" bestFit="1" customWidth="1"/>
    <col min="11" max="11" width="13.6640625" style="226" bestFit="1" customWidth="1"/>
    <col min="12" max="12" width="13.109375" style="226" customWidth="1"/>
    <col min="13" max="13" width="13.44140625" style="226" bestFit="1" customWidth="1"/>
    <col min="14" max="14" width="16" style="226" bestFit="1" customWidth="1"/>
    <col min="15" max="248" width="9.109375" style="226"/>
    <col min="249" max="249" width="33.6640625" style="226" customWidth="1"/>
    <col min="250" max="250" width="16" style="226" customWidth="1"/>
    <col min="251" max="252" width="15" style="226" bestFit="1" customWidth="1"/>
    <col min="253" max="253" width="16.5546875" style="226" bestFit="1" customWidth="1"/>
    <col min="254" max="254" width="12.5546875" style="226" customWidth="1"/>
    <col min="255" max="255" width="17.5546875" style="226" bestFit="1" customWidth="1"/>
    <col min="256" max="257" width="18.109375" style="226" bestFit="1" customWidth="1"/>
    <col min="258" max="258" width="12.88671875" style="226" bestFit="1" customWidth="1"/>
    <col min="259" max="260" width="16.5546875" style="226" bestFit="1" customWidth="1"/>
    <col min="261" max="262" width="13.109375" style="226" bestFit="1" customWidth="1"/>
    <col min="263" max="263" width="15.5546875" style="226" bestFit="1" customWidth="1"/>
    <col min="264" max="264" width="13.6640625" style="226" bestFit="1" customWidth="1"/>
    <col min="265" max="267" width="12.33203125" style="226" bestFit="1" customWidth="1"/>
    <col min="268" max="268" width="17.5546875" style="226" bestFit="1" customWidth="1"/>
    <col min="269" max="269" width="12.33203125" style="226" bestFit="1" customWidth="1"/>
    <col min="270" max="270" width="13.44140625" style="226" bestFit="1" customWidth="1"/>
    <col min="271" max="504" width="9.109375" style="226"/>
    <col min="505" max="505" width="33.6640625" style="226" customWidth="1"/>
    <col min="506" max="506" width="16" style="226" customWidth="1"/>
    <col min="507" max="508" width="15" style="226" bestFit="1" customWidth="1"/>
    <col min="509" max="509" width="16.5546875" style="226" bestFit="1" customWidth="1"/>
    <col min="510" max="510" width="12.5546875" style="226" customWidth="1"/>
    <col min="511" max="511" width="17.5546875" style="226" bestFit="1" customWidth="1"/>
    <col min="512" max="513" width="18.109375" style="226" bestFit="1" customWidth="1"/>
    <col min="514" max="514" width="12.88671875" style="226" bestFit="1" customWidth="1"/>
    <col min="515" max="516" width="16.5546875" style="226" bestFit="1" customWidth="1"/>
    <col min="517" max="518" width="13.109375" style="226" bestFit="1" customWidth="1"/>
    <col min="519" max="519" width="15.5546875" style="226" bestFit="1" customWidth="1"/>
    <col min="520" max="520" width="13.6640625" style="226" bestFit="1" customWidth="1"/>
    <col min="521" max="523" width="12.33203125" style="226" bestFit="1" customWidth="1"/>
    <col min="524" max="524" width="17.5546875" style="226" bestFit="1" customWidth="1"/>
    <col min="525" max="525" width="12.33203125" style="226" bestFit="1" customWidth="1"/>
    <col min="526" max="526" width="13.44140625" style="226" bestFit="1" customWidth="1"/>
    <col min="527" max="760" width="9.109375" style="226"/>
    <col min="761" max="761" width="33.6640625" style="226" customWidth="1"/>
    <col min="762" max="762" width="16" style="226" customWidth="1"/>
    <col min="763" max="764" width="15" style="226" bestFit="1" customWidth="1"/>
    <col min="765" max="765" width="16.5546875" style="226" bestFit="1" customWidth="1"/>
    <col min="766" max="766" width="12.5546875" style="226" customWidth="1"/>
    <col min="767" max="767" width="17.5546875" style="226" bestFit="1" customWidth="1"/>
    <col min="768" max="769" width="18.109375" style="226" bestFit="1" customWidth="1"/>
    <col min="770" max="770" width="12.88671875" style="226" bestFit="1" customWidth="1"/>
    <col min="771" max="772" width="16.5546875" style="226" bestFit="1" customWidth="1"/>
    <col min="773" max="774" width="13.109375" style="226" bestFit="1" customWidth="1"/>
    <col min="775" max="775" width="15.5546875" style="226" bestFit="1" customWidth="1"/>
    <col min="776" max="776" width="13.6640625" style="226" bestFit="1" customWidth="1"/>
    <col min="777" max="779" width="12.33203125" style="226" bestFit="1" customWidth="1"/>
    <col min="780" max="780" width="17.5546875" style="226" bestFit="1" customWidth="1"/>
    <col min="781" max="781" width="12.33203125" style="226" bestFit="1" customWidth="1"/>
    <col min="782" max="782" width="13.44140625" style="226" bestFit="1" customWidth="1"/>
    <col min="783" max="1016" width="9.109375" style="226"/>
    <col min="1017" max="1017" width="33.6640625" style="226" customWidth="1"/>
    <col min="1018" max="1018" width="16" style="226" customWidth="1"/>
    <col min="1019" max="1020" width="15" style="226" bestFit="1" customWidth="1"/>
    <col min="1021" max="1021" width="16.5546875" style="226" bestFit="1" customWidth="1"/>
    <col min="1022" max="1022" width="12.5546875" style="226" customWidth="1"/>
    <col min="1023" max="1023" width="17.5546875" style="226" bestFit="1" customWidth="1"/>
    <col min="1024" max="1025" width="18.109375" style="226" bestFit="1" customWidth="1"/>
    <col min="1026" max="1026" width="12.88671875" style="226" bestFit="1" customWidth="1"/>
    <col min="1027" max="1028" width="16.5546875" style="226" bestFit="1" customWidth="1"/>
    <col min="1029" max="1030" width="13.109375" style="226" bestFit="1" customWidth="1"/>
    <col min="1031" max="1031" width="15.5546875" style="226" bestFit="1" customWidth="1"/>
    <col min="1032" max="1032" width="13.6640625" style="226" bestFit="1" customWidth="1"/>
    <col min="1033" max="1035" width="12.33203125" style="226" bestFit="1" customWidth="1"/>
    <col min="1036" max="1036" width="17.5546875" style="226" bestFit="1" customWidth="1"/>
    <col min="1037" max="1037" width="12.33203125" style="226" bestFit="1" customWidth="1"/>
    <col min="1038" max="1038" width="13.44140625" style="226" bestFit="1" customWidth="1"/>
    <col min="1039" max="1272" width="9.109375" style="226"/>
    <col min="1273" max="1273" width="33.6640625" style="226" customWidth="1"/>
    <col min="1274" max="1274" width="16" style="226" customWidth="1"/>
    <col min="1275" max="1276" width="15" style="226" bestFit="1" customWidth="1"/>
    <col min="1277" max="1277" width="16.5546875" style="226" bestFit="1" customWidth="1"/>
    <col min="1278" max="1278" width="12.5546875" style="226" customWidth="1"/>
    <col min="1279" max="1279" width="17.5546875" style="226" bestFit="1" customWidth="1"/>
    <col min="1280" max="1281" width="18.109375" style="226" bestFit="1" customWidth="1"/>
    <col min="1282" max="1282" width="12.88671875" style="226" bestFit="1" customWidth="1"/>
    <col min="1283" max="1284" width="16.5546875" style="226" bestFit="1" customWidth="1"/>
    <col min="1285" max="1286" width="13.109375" style="226" bestFit="1" customWidth="1"/>
    <col min="1287" max="1287" width="15.5546875" style="226" bestFit="1" customWidth="1"/>
    <col min="1288" max="1288" width="13.6640625" style="226" bestFit="1" customWidth="1"/>
    <col min="1289" max="1291" width="12.33203125" style="226" bestFit="1" customWidth="1"/>
    <col min="1292" max="1292" width="17.5546875" style="226" bestFit="1" customWidth="1"/>
    <col min="1293" max="1293" width="12.33203125" style="226" bestFit="1" customWidth="1"/>
    <col min="1294" max="1294" width="13.44140625" style="226" bestFit="1" customWidth="1"/>
    <col min="1295" max="1528" width="9.109375" style="226"/>
    <col min="1529" max="1529" width="33.6640625" style="226" customWidth="1"/>
    <col min="1530" max="1530" width="16" style="226" customWidth="1"/>
    <col min="1531" max="1532" width="15" style="226" bestFit="1" customWidth="1"/>
    <col min="1533" max="1533" width="16.5546875" style="226" bestFit="1" customWidth="1"/>
    <col min="1534" max="1534" width="12.5546875" style="226" customWidth="1"/>
    <col min="1535" max="1535" width="17.5546875" style="226" bestFit="1" customWidth="1"/>
    <col min="1536" max="1537" width="18.109375" style="226" bestFit="1" customWidth="1"/>
    <col min="1538" max="1538" width="12.88671875" style="226" bestFit="1" customWidth="1"/>
    <col min="1539" max="1540" width="16.5546875" style="226" bestFit="1" customWidth="1"/>
    <col min="1541" max="1542" width="13.109375" style="226" bestFit="1" customWidth="1"/>
    <col min="1543" max="1543" width="15.5546875" style="226" bestFit="1" customWidth="1"/>
    <col min="1544" max="1544" width="13.6640625" style="226" bestFit="1" customWidth="1"/>
    <col min="1545" max="1547" width="12.33203125" style="226" bestFit="1" customWidth="1"/>
    <col min="1548" max="1548" width="17.5546875" style="226" bestFit="1" customWidth="1"/>
    <col min="1549" max="1549" width="12.33203125" style="226" bestFit="1" customWidth="1"/>
    <col min="1550" max="1550" width="13.44140625" style="226" bestFit="1" customWidth="1"/>
    <col min="1551" max="1784" width="9.109375" style="226"/>
    <col min="1785" max="1785" width="33.6640625" style="226" customWidth="1"/>
    <col min="1786" max="1786" width="16" style="226" customWidth="1"/>
    <col min="1787" max="1788" width="15" style="226" bestFit="1" customWidth="1"/>
    <col min="1789" max="1789" width="16.5546875" style="226" bestFit="1" customWidth="1"/>
    <col min="1790" max="1790" width="12.5546875" style="226" customWidth="1"/>
    <col min="1791" max="1791" width="17.5546875" style="226" bestFit="1" customWidth="1"/>
    <col min="1792" max="1793" width="18.109375" style="226" bestFit="1" customWidth="1"/>
    <col min="1794" max="1794" width="12.88671875" style="226" bestFit="1" customWidth="1"/>
    <col min="1795" max="1796" width="16.5546875" style="226" bestFit="1" customWidth="1"/>
    <col min="1797" max="1798" width="13.109375" style="226" bestFit="1" customWidth="1"/>
    <col min="1799" max="1799" width="15.5546875" style="226" bestFit="1" customWidth="1"/>
    <col min="1800" max="1800" width="13.6640625" style="226" bestFit="1" customWidth="1"/>
    <col min="1801" max="1803" width="12.33203125" style="226" bestFit="1" customWidth="1"/>
    <col min="1804" max="1804" width="17.5546875" style="226" bestFit="1" customWidth="1"/>
    <col min="1805" max="1805" width="12.33203125" style="226" bestFit="1" customWidth="1"/>
    <col min="1806" max="1806" width="13.44140625" style="226" bestFit="1" customWidth="1"/>
    <col min="1807" max="2040" width="9.109375" style="226"/>
    <col min="2041" max="2041" width="33.6640625" style="226" customWidth="1"/>
    <col min="2042" max="2042" width="16" style="226" customWidth="1"/>
    <col min="2043" max="2044" width="15" style="226" bestFit="1" customWidth="1"/>
    <col min="2045" max="2045" width="16.5546875" style="226" bestFit="1" customWidth="1"/>
    <col min="2046" max="2046" width="12.5546875" style="226" customWidth="1"/>
    <col min="2047" max="2047" width="17.5546875" style="226" bestFit="1" customWidth="1"/>
    <col min="2048" max="2049" width="18.109375" style="226" bestFit="1" customWidth="1"/>
    <col min="2050" max="2050" width="12.88671875" style="226" bestFit="1" customWidth="1"/>
    <col min="2051" max="2052" width="16.5546875" style="226" bestFit="1" customWidth="1"/>
    <col min="2053" max="2054" width="13.109375" style="226" bestFit="1" customWidth="1"/>
    <col min="2055" max="2055" width="15.5546875" style="226" bestFit="1" customWidth="1"/>
    <col min="2056" max="2056" width="13.6640625" style="226" bestFit="1" customWidth="1"/>
    <col min="2057" max="2059" width="12.33203125" style="226" bestFit="1" customWidth="1"/>
    <col min="2060" max="2060" width="17.5546875" style="226" bestFit="1" customWidth="1"/>
    <col min="2061" max="2061" width="12.33203125" style="226" bestFit="1" customWidth="1"/>
    <col min="2062" max="2062" width="13.44140625" style="226" bestFit="1" customWidth="1"/>
    <col min="2063" max="2296" width="9.109375" style="226"/>
    <col min="2297" max="2297" width="33.6640625" style="226" customWidth="1"/>
    <col min="2298" max="2298" width="16" style="226" customWidth="1"/>
    <col min="2299" max="2300" width="15" style="226" bestFit="1" customWidth="1"/>
    <col min="2301" max="2301" width="16.5546875" style="226" bestFit="1" customWidth="1"/>
    <col min="2302" max="2302" width="12.5546875" style="226" customWidth="1"/>
    <col min="2303" max="2303" width="17.5546875" style="226" bestFit="1" customWidth="1"/>
    <col min="2304" max="2305" width="18.109375" style="226" bestFit="1" customWidth="1"/>
    <col min="2306" max="2306" width="12.88671875" style="226" bestFit="1" customWidth="1"/>
    <col min="2307" max="2308" width="16.5546875" style="226" bestFit="1" customWidth="1"/>
    <col min="2309" max="2310" width="13.109375" style="226" bestFit="1" customWidth="1"/>
    <col min="2311" max="2311" width="15.5546875" style="226" bestFit="1" customWidth="1"/>
    <col min="2312" max="2312" width="13.6640625" style="226" bestFit="1" customWidth="1"/>
    <col min="2313" max="2315" width="12.33203125" style="226" bestFit="1" customWidth="1"/>
    <col min="2316" max="2316" width="17.5546875" style="226" bestFit="1" customWidth="1"/>
    <col min="2317" max="2317" width="12.33203125" style="226" bestFit="1" customWidth="1"/>
    <col min="2318" max="2318" width="13.44140625" style="226" bestFit="1" customWidth="1"/>
    <col min="2319" max="2552" width="9.109375" style="226"/>
    <col min="2553" max="2553" width="33.6640625" style="226" customWidth="1"/>
    <col min="2554" max="2554" width="16" style="226" customWidth="1"/>
    <col min="2555" max="2556" width="15" style="226" bestFit="1" customWidth="1"/>
    <col min="2557" max="2557" width="16.5546875" style="226" bestFit="1" customWidth="1"/>
    <col min="2558" max="2558" width="12.5546875" style="226" customWidth="1"/>
    <col min="2559" max="2559" width="17.5546875" style="226" bestFit="1" customWidth="1"/>
    <col min="2560" max="2561" width="18.109375" style="226" bestFit="1" customWidth="1"/>
    <col min="2562" max="2562" width="12.88671875" style="226" bestFit="1" customWidth="1"/>
    <col min="2563" max="2564" width="16.5546875" style="226" bestFit="1" customWidth="1"/>
    <col min="2565" max="2566" width="13.109375" style="226" bestFit="1" customWidth="1"/>
    <col min="2567" max="2567" width="15.5546875" style="226" bestFit="1" customWidth="1"/>
    <col min="2568" max="2568" width="13.6640625" style="226" bestFit="1" customWidth="1"/>
    <col min="2569" max="2571" width="12.33203125" style="226" bestFit="1" customWidth="1"/>
    <col min="2572" max="2572" width="17.5546875" style="226" bestFit="1" customWidth="1"/>
    <col min="2573" max="2573" width="12.33203125" style="226" bestFit="1" customWidth="1"/>
    <col min="2574" max="2574" width="13.44140625" style="226" bestFit="1" customWidth="1"/>
    <col min="2575" max="2808" width="9.109375" style="226"/>
    <col min="2809" max="2809" width="33.6640625" style="226" customWidth="1"/>
    <col min="2810" max="2810" width="16" style="226" customWidth="1"/>
    <col min="2811" max="2812" width="15" style="226" bestFit="1" customWidth="1"/>
    <col min="2813" max="2813" width="16.5546875" style="226" bestFit="1" customWidth="1"/>
    <col min="2814" max="2814" width="12.5546875" style="226" customWidth="1"/>
    <col min="2815" max="2815" width="17.5546875" style="226" bestFit="1" customWidth="1"/>
    <col min="2816" max="2817" width="18.109375" style="226" bestFit="1" customWidth="1"/>
    <col min="2818" max="2818" width="12.88671875" style="226" bestFit="1" customWidth="1"/>
    <col min="2819" max="2820" width="16.5546875" style="226" bestFit="1" customWidth="1"/>
    <col min="2821" max="2822" width="13.109375" style="226" bestFit="1" customWidth="1"/>
    <col min="2823" max="2823" width="15.5546875" style="226" bestFit="1" customWidth="1"/>
    <col min="2824" max="2824" width="13.6640625" style="226" bestFit="1" customWidth="1"/>
    <col min="2825" max="2827" width="12.33203125" style="226" bestFit="1" customWidth="1"/>
    <col min="2828" max="2828" width="17.5546875" style="226" bestFit="1" customWidth="1"/>
    <col min="2829" max="2829" width="12.33203125" style="226" bestFit="1" customWidth="1"/>
    <col min="2830" max="2830" width="13.44140625" style="226" bestFit="1" customWidth="1"/>
    <col min="2831" max="3064" width="9.109375" style="226"/>
    <col min="3065" max="3065" width="33.6640625" style="226" customWidth="1"/>
    <col min="3066" max="3066" width="16" style="226" customWidth="1"/>
    <col min="3067" max="3068" width="15" style="226" bestFit="1" customWidth="1"/>
    <col min="3069" max="3069" width="16.5546875" style="226" bestFit="1" customWidth="1"/>
    <col min="3070" max="3070" width="12.5546875" style="226" customWidth="1"/>
    <col min="3071" max="3071" width="17.5546875" style="226" bestFit="1" customWidth="1"/>
    <col min="3072" max="3073" width="18.109375" style="226" bestFit="1" customWidth="1"/>
    <col min="3074" max="3074" width="12.88671875" style="226" bestFit="1" customWidth="1"/>
    <col min="3075" max="3076" width="16.5546875" style="226" bestFit="1" customWidth="1"/>
    <col min="3077" max="3078" width="13.109375" style="226" bestFit="1" customWidth="1"/>
    <col min="3079" max="3079" width="15.5546875" style="226" bestFit="1" customWidth="1"/>
    <col min="3080" max="3080" width="13.6640625" style="226" bestFit="1" customWidth="1"/>
    <col min="3081" max="3083" width="12.33203125" style="226" bestFit="1" customWidth="1"/>
    <col min="3084" max="3084" width="17.5546875" style="226" bestFit="1" customWidth="1"/>
    <col min="3085" max="3085" width="12.33203125" style="226" bestFit="1" customWidth="1"/>
    <col min="3086" max="3086" width="13.44140625" style="226" bestFit="1" customWidth="1"/>
    <col min="3087" max="3320" width="9.109375" style="226"/>
    <col min="3321" max="3321" width="33.6640625" style="226" customWidth="1"/>
    <col min="3322" max="3322" width="16" style="226" customWidth="1"/>
    <col min="3323" max="3324" width="15" style="226" bestFit="1" customWidth="1"/>
    <col min="3325" max="3325" width="16.5546875" style="226" bestFit="1" customWidth="1"/>
    <col min="3326" max="3326" width="12.5546875" style="226" customWidth="1"/>
    <col min="3327" max="3327" width="17.5546875" style="226" bestFit="1" customWidth="1"/>
    <col min="3328" max="3329" width="18.109375" style="226" bestFit="1" customWidth="1"/>
    <col min="3330" max="3330" width="12.88671875" style="226" bestFit="1" customWidth="1"/>
    <col min="3331" max="3332" width="16.5546875" style="226" bestFit="1" customWidth="1"/>
    <col min="3333" max="3334" width="13.109375" style="226" bestFit="1" customWidth="1"/>
    <col min="3335" max="3335" width="15.5546875" style="226" bestFit="1" customWidth="1"/>
    <col min="3336" max="3336" width="13.6640625" style="226" bestFit="1" customWidth="1"/>
    <col min="3337" max="3339" width="12.33203125" style="226" bestFit="1" customWidth="1"/>
    <col min="3340" max="3340" width="17.5546875" style="226" bestFit="1" customWidth="1"/>
    <col min="3341" max="3341" width="12.33203125" style="226" bestFit="1" customWidth="1"/>
    <col min="3342" max="3342" width="13.44140625" style="226" bestFit="1" customWidth="1"/>
    <col min="3343" max="3576" width="9.109375" style="226"/>
    <col min="3577" max="3577" width="33.6640625" style="226" customWidth="1"/>
    <col min="3578" max="3578" width="16" style="226" customWidth="1"/>
    <col min="3579" max="3580" width="15" style="226" bestFit="1" customWidth="1"/>
    <col min="3581" max="3581" width="16.5546875" style="226" bestFit="1" customWidth="1"/>
    <col min="3582" max="3582" width="12.5546875" style="226" customWidth="1"/>
    <col min="3583" max="3583" width="17.5546875" style="226" bestFit="1" customWidth="1"/>
    <col min="3584" max="3585" width="18.109375" style="226" bestFit="1" customWidth="1"/>
    <col min="3586" max="3586" width="12.88671875" style="226" bestFit="1" customWidth="1"/>
    <col min="3587" max="3588" width="16.5546875" style="226" bestFit="1" customWidth="1"/>
    <col min="3589" max="3590" width="13.109375" style="226" bestFit="1" customWidth="1"/>
    <col min="3591" max="3591" width="15.5546875" style="226" bestFit="1" customWidth="1"/>
    <col min="3592" max="3592" width="13.6640625" style="226" bestFit="1" customWidth="1"/>
    <col min="3593" max="3595" width="12.33203125" style="226" bestFit="1" customWidth="1"/>
    <col min="3596" max="3596" width="17.5546875" style="226" bestFit="1" customWidth="1"/>
    <col min="3597" max="3597" width="12.33203125" style="226" bestFit="1" customWidth="1"/>
    <col min="3598" max="3598" width="13.44140625" style="226" bestFit="1" customWidth="1"/>
    <col min="3599" max="3832" width="9.109375" style="226"/>
    <col min="3833" max="3833" width="33.6640625" style="226" customWidth="1"/>
    <col min="3834" max="3834" width="16" style="226" customWidth="1"/>
    <col min="3835" max="3836" width="15" style="226" bestFit="1" customWidth="1"/>
    <col min="3837" max="3837" width="16.5546875" style="226" bestFit="1" customWidth="1"/>
    <col min="3838" max="3838" width="12.5546875" style="226" customWidth="1"/>
    <col min="3839" max="3839" width="17.5546875" style="226" bestFit="1" customWidth="1"/>
    <col min="3840" max="3841" width="18.109375" style="226" bestFit="1" customWidth="1"/>
    <col min="3842" max="3842" width="12.88671875" style="226" bestFit="1" customWidth="1"/>
    <col min="3843" max="3844" width="16.5546875" style="226" bestFit="1" customWidth="1"/>
    <col min="3845" max="3846" width="13.109375" style="226" bestFit="1" customWidth="1"/>
    <col min="3847" max="3847" width="15.5546875" style="226" bestFit="1" customWidth="1"/>
    <col min="3848" max="3848" width="13.6640625" style="226" bestFit="1" customWidth="1"/>
    <col min="3849" max="3851" width="12.33203125" style="226" bestFit="1" customWidth="1"/>
    <col min="3852" max="3852" width="17.5546875" style="226" bestFit="1" customWidth="1"/>
    <col min="3853" max="3853" width="12.33203125" style="226" bestFit="1" customWidth="1"/>
    <col min="3854" max="3854" width="13.44140625" style="226" bestFit="1" customWidth="1"/>
    <col min="3855" max="4088" width="9.109375" style="226"/>
    <col min="4089" max="4089" width="33.6640625" style="226" customWidth="1"/>
    <col min="4090" max="4090" width="16" style="226" customWidth="1"/>
    <col min="4091" max="4092" width="15" style="226" bestFit="1" customWidth="1"/>
    <col min="4093" max="4093" width="16.5546875" style="226" bestFit="1" customWidth="1"/>
    <col min="4094" max="4094" width="12.5546875" style="226" customWidth="1"/>
    <col min="4095" max="4095" width="17.5546875" style="226" bestFit="1" customWidth="1"/>
    <col min="4096" max="4097" width="18.109375" style="226" bestFit="1" customWidth="1"/>
    <col min="4098" max="4098" width="12.88671875" style="226" bestFit="1" customWidth="1"/>
    <col min="4099" max="4100" width="16.5546875" style="226" bestFit="1" customWidth="1"/>
    <col min="4101" max="4102" width="13.109375" style="226" bestFit="1" customWidth="1"/>
    <col min="4103" max="4103" width="15.5546875" style="226" bestFit="1" customWidth="1"/>
    <col min="4104" max="4104" width="13.6640625" style="226" bestFit="1" customWidth="1"/>
    <col min="4105" max="4107" width="12.33203125" style="226" bestFit="1" customWidth="1"/>
    <col min="4108" max="4108" width="17.5546875" style="226" bestFit="1" customWidth="1"/>
    <col min="4109" max="4109" width="12.33203125" style="226" bestFit="1" customWidth="1"/>
    <col min="4110" max="4110" width="13.44140625" style="226" bestFit="1" customWidth="1"/>
    <col min="4111" max="4344" width="9.109375" style="226"/>
    <col min="4345" max="4345" width="33.6640625" style="226" customWidth="1"/>
    <col min="4346" max="4346" width="16" style="226" customWidth="1"/>
    <col min="4347" max="4348" width="15" style="226" bestFit="1" customWidth="1"/>
    <col min="4349" max="4349" width="16.5546875" style="226" bestFit="1" customWidth="1"/>
    <col min="4350" max="4350" width="12.5546875" style="226" customWidth="1"/>
    <col min="4351" max="4351" width="17.5546875" style="226" bestFit="1" customWidth="1"/>
    <col min="4352" max="4353" width="18.109375" style="226" bestFit="1" customWidth="1"/>
    <col min="4354" max="4354" width="12.88671875" style="226" bestFit="1" customWidth="1"/>
    <col min="4355" max="4356" width="16.5546875" style="226" bestFit="1" customWidth="1"/>
    <col min="4357" max="4358" width="13.109375" style="226" bestFit="1" customWidth="1"/>
    <col min="4359" max="4359" width="15.5546875" style="226" bestFit="1" customWidth="1"/>
    <col min="4360" max="4360" width="13.6640625" style="226" bestFit="1" customWidth="1"/>
    <col min="4361" max="4363" width="12.33203125" style="226" bestFit="1" customWidth="1"/>
    <col min="4364" max="4364" width="17.5546875" style="226" bestFit="1" customWidth="1"/>
    <col min="4365" max="4365" width="12.33203125" style="226" bestFit="1" customWidth="1"/>
    <col min="4366" max="4366" width="13.44140625" style="226" bestFit="1" customWidth="1"/>
    <col min="4367" max="4600" width="9.109375" style="226"/>
    <col min="4601" max="4601" width="33.6640625" style="226" customWidth="1"/>
    <col min="4602" max="4602" width="16" style="226" customWidth="1"/>
    <col min="4603" max="4604" width="15" style="226" bestFit="1" customWidth="1"/>
    <col min="4605" max="4605" width="16.5546875" style="226" bestFit="1" customWidth="1"/>
    <col min="4606" max="4606" width="12.5546875" style="226" customWidth="1"/>
    <col min="4607" max="4607" width="17.5546875" style="226" bestFit="1" customWidth="1"/>
    <col min="4608" max="4609" width="18.109375" style="226" bestFit="1" customWidth="1"/>
    <col min="4610" max="4610" width="12.88671875" style="226" bestFit="1" customWidth="1"/>
    <col min="4611" max="4612" width="16.5546875" style="226" bestFit="1" customWidth="1"/>
    <col min="4613" max="4614" width="13.109375" style="226" bestFit="1" customWidth="1"/>
    <col min="4615" max="4615" width="15.5546875" style="226" bestFit="1" customWidth="1"/>
    <col min="4616" max="4616" width="13.6640625" style="226" bestFit="1" customWidth="1"/>
    <col min="4617" max="4619" width="12.33203125" style="226" bestFit="1" customWidth="1"/>
    <col min="4620" max="4620" width="17.5546875" style="226" bestFit="1" customWidth="1"/>
    <col min="4621" max="4621" width="12.33203125" style="226" bestFit="1" customWidth="1"/>
    <col min="4622" max="4622" width="13.44140625" style="226" bestFit="1" customWidth="1"/>
    <col min="4623" max="4856" width="9.109375" style="226"/>
    <col min="4857" max="4857" width="33.6640625" style="226" customWidth="1"/>
    <col min="4858" max="4858" width="16" style="226" customWidth="1"/>
    <col min="4859" max="4860" width="15" style="226" bestFit="1" customWidth="1"/>
    <col min="4861" max="4861" width="16.5546875" style="226" bestFit="1" customWidth="1"/>
    <col min="4862" max="4862" width="12.5546875" style="226" customWidth="1"/>
    <col min="4863" max="4863" width="17.5546875" style="226" bestFit="1" customWidth="1"/>
    <col min="4864" max="4865" width="18.109375" style="226" bestFit="1" customWidth="1"/>
    <col min="4866" max="4866" width="12.88671875" style="226" bestFit="1" customWidth="1"/>
    <col min="4867" max="4868" width="16.5546875" style="226" bestFit="1" customWidth="1"/>
    <col min="4869" max="4870" width="13.109375" style="226" bestFit="1" customWidth="1"/>
    <col min="4871" max="4871" width="15.5546875" style="226" bestFit="1" customWidth="1"/>
    <col min="4872" max="4872" width="13.6640625" style="226" bestFit="1" customWidth="1"/>
    <col min="4873" max="4875" width="12.33203125" style="226" bestFit="1" customWidth="1"/>
    <col min="4876" max="4876" width="17.5546875" style="226" bestFit="1" customWidth="1"/>
    <col min="4877" max="4877" width="12.33203125" style="226" bestFit="1" customWidth="1"/>
    <col min="4878" max="4878" width="13.44140625" style="226" bestFit="1" customWidth="1"/>
    <col min="4879" max="5112" width="9.109375" style="226"/>
    <col min="5113" max="5113" width="33.6640625" style="226" customWidth="1"/>
    <col min="5114" max="5114" width="16" style="226" customWidth="1"/>
    <col min="5115" max="5116" width="15" style="226" bestFit="1" customWidth="1"/>
    <col min="5117" max="5117" width="16.5546875" style="226" bestFit="1" customWidth="1"/>
    <col min="5118" max="5118" width="12.5546875" style="226" customWidth="1"/>
    <col min="5119" max="5119" width="17.5546875" style="226" bestFit="1" customWidth="1"/>
    <col min="5120" max="5121" width="18.109375" style="226" bestFit="1" customWidth="1"/>
    <col min="5122" max="5122" width="12.88671875" style="226" bestFit="1" customWidth="1"/>
    <col min="5123" max="5124" width="16.5546875" style="226" bestFit="1" customWidth="1"/>
    <col min="5125" max="5126" width="13.109375" style="226" bestFit="1" customWidth="1"/>
    <col min="5127" max="5127" width="15.5546875" style="226" bestFit="1" customWidth="1"/>
    <col min="5128" max="5128" width="13.6640625" style="226" bestFit="1" customWidth="1"/>
    <col min="5129" max="5131" width="12.33203125" style="226" bestFit="1" customWidth="1"/>
    <col min="5132" max="5132" width="17.5546875" style="226" bestFit="1" customWidth="1"/>
    <col min="5133" max="5133" width="12.33203125" style="226" bestFit="1" customWidth="1"/>
    <col min="5134" max="5134" width="13.44140625" style="226" bestFit="1" customWidth="1"/>
    <col min="5135" max="5368" width="9.109375" style="226"/>
    <col min="5369" max="5369" width="33.6640625" style="226" customWidth="1"/>
    <col min="5370" max="5370" width="16" style="226" customWidth="1"/>
    <col min="5371" max="5372" width="15" style="226" bestFit="1" customWidth="1"/>
    <col min="5373" max="5373" width="16.5546875" style="226" bestFit="1" customWidth="1"/>
    <col min="5374" max="5374" width="12.5546875" style="226" customWidth="1"/>
    <col min="5375" max="5375" width="17.5546875" style="226" bestFit="1" customWidth="1"/>
    <col min="5376" max="5377" width="18.109375" style="226" bestFit="1" customWidth="1"/>
    <col min="5378" max="5378" width="12.88671875" style="226" bestFit="1" customWidth="1"/>
    <col min="5379" max="5380" width="16.5546875" style="226" bestFit="1" customWidth="1"/>
    <col min="5381" max="5382" width="13.109375" style="226" bestFit="1" customWidth="1"/>
    <col min="5383" max="5383" width="15.5546875" style="226" bestFit="1" customWidth="1"/>
    <col min="5384" max="5384" width="13.6640625" style="226" bestFit="1" customWidth="1"/>
    <col min="5385" max="5387" width="12.33203125" style="226" bestFit="1" customWidth="1"/>
    <col min="5388" max="5388" width="17.5546875" style="226" bestFit="1" customWidth="1"/>
    <col min="5389" max="5389" width="12.33203125" style="226" bestFit="1" customWidth="1"/>
    <col min="5390" max="5390" width="13.44140625" style="226" bestFit="1" customWidth="1"/>
    <col min="5391" max="5624" width="9.109375" style="226"/>
    <col min="5625" max="5625" width="33.6640625" style="226" customWidth="1"/>
    <col min="5626" max="5626" width="16" style="226" customWidth="1"/>
    <col min="5627" max="5628" width="15" style="226" bestFit="1" customWidth="1"/>
    <col min="5629" max="5629" width="16.5546875" style="226" bestFit="1" customWidth="1"/>
    <col min="5630" max="5630" width="12.5546875" style="226" customWidth="1"/>
    <col min="5631" max="5631" width="17.5546875" style="226" bestFit="1" customWidth="1"/>
    <col min="5632" max="5633" width="18.109375" style="226" bestFit="1" customWidth="1"/>
    <col min="5634" max="5634" width="12.88671875" style="226" bestFit="1" customWidth="1"/>
    <col min="5635" max="5636" width="16.5546875" style="226" bestFit="1" customWidth="1"/>
    <col min="5637" max="5638" width="13.109375" style="226" bestFit="1" customWidth="1"/>
    <col min="5639" max="5639" width="15.5546875" style="226" bestFit="1" customWidth="1"/>
    <col min="5640" max="5640" width="13.6640625" style="226" bestFit="1" customWidth="1"/>
    <col min="5641" max="5643" width="12.33203125" style="226" bestFit="1" customWidth="1"/>
    <col min="5644" max="5644" width="17.5546875" style="226" bestFit="1" customWidth="1"/>
    <col min="5645" max="5645" width="12.33203125" style="226" bestFit="1" customWidth="1"/>
    <col min="5646" max="5646" width="13.44140625" style="226" bestFit="1" customWidth="1"/>
    <col min="5647" max="5880" width="9.109375" style="226"/>
    <col min="5881" max="5881" width="33.6640625" style="226" customWidth="1"/>
    <col min="5882" max="5882" width="16" style="226" customWidth="1"/>
    <col min="5883" max="5884" width="15" style="226" bestFit="1" customWidth="1"/>
    <col min="5885" max="5885" width="16.5546875" style="226" bestFit="1" customWidth="1"/>
    <col min="5886" max="5886" width="12.5546875" style="226" customWidth="1"/>
    <col min="5887" max="5887" width="17.5546875" style="226" bestFit="1" customWidth="1"/>
    <col min="5888" max="5889" width="18.109375" style="226" bestFit="1" customWidth="1"/>
    <col min="5890" max="5890" width="12.88671875" style="226" bestFit="1" customWidth="1"/>
    <col min="5891" max="5892" width="16.5546875" style="226" bestFit="1" customWidth="1"/>
    <col min="5893" max="5894" width="13.109375" style="226" bestFit="1" customWidth="1"/>
    <col min="5895" max="5895" width="15.5546875" style="226" bestFit="1" customWidth="1"/>
    <col min="5896" max="5896" width="13.6640625" style="226" bestFit="1" customWidth="1"/>
    <col min="5897" max="5899" width="12.33203125" style="226" bestFit="1" customWidth="1"/>
    <col min="5900" max="5900" width="17.5546875" style="226" bestFit="1" customWidth="1"/>
    <col min="5901" max="5901" width="12.33203125" style="226" bestFit="1" customWidth="1"/>
    <col min="5902" max="5902" width="13.44140625" style="226" bestFit="1" customWidth="1"/>
    <col min="5903" max="6136" width="9.109375" style="226"/>
    <col min="6137" max="6137" width="33.6640625" style="226" customWidth="1"/>
    <col min="6138" max="6138" width="16" style="226" customWidth="1"/>
    <col min="6139" max="6140" width="15" style="226" bestFit="1" customWidth="1"/>
    <col min="6141" max="6141" width="16.5546875" style="226" bestFit="1" customWidth="1"/>
    <col min="6142" max="6142" width="12.5546875" style="226" customWidth="1"/>
    <col min="6143" max="6143" width="17.5546875" style="226" bestFit="1" customWidth="1"/>
    <col min="6144" max="6145" width="18.109375" style="226" bestFit="1" customWidth="1"/>
    <col min="6146" max="6146" width="12.88671875" style="226" bestFit="1" customWidth="1"/>
    <col min="6147" max="6148" width="16.5546875" style="226" bestFit="1" customWidth="1"/>
    <col min="6149" max="6150" width="13.109375" style="226" bestFit="1" customWidth="1"/>
    <col min="6151" max="6151" width="15.5546875" style="226" bestFit="1" customWidth="1"/>
    <col min="6152" max="6152" width="13.6640625" style="226" bestFit="1" customWidth="1"/>
    <col min="6153" max="6155" width="12.33203125" style="226" bestFit="1" customWidth="1"/>
    <col min="6156" max="6156" width="17.5546875" style="226" bestFit="1" customWidth="1"/>
    <col min="6157" max="6157" width="12.33203125" style="226" bestFit="1" customWidth="1"/>
    <col min="6158" max="6158" width="13.44140625" style="226" bestFit="1" customWidth="1"/>
    <col min="6159" max="6392" width="9.109375" style="226"/>
    <col min="6393" max="6393" width="33.6640625" style="226" customWidth="1"/>
    <col min="6394" max="6394" width="16" style="226" customWidth="1"/>
    <col min="6395" max="6396" width="15" style="226" bestFit="1" customWidth="1"/>
    <col min="6397" max="6397" width="16.5546875" style="226" bestFit="1" customWidth="1"/>
    <col min="6398" max="6398" width="12.5546875" style="226" customWidth="1"/>
    <col min="6399" max="6399" width="17.5546875" style="226" bestFit="1" customWidth="1"/>
    <col min="6400" max="6401" width="18.109375" style="226" bestFit="1" customWidth="1"/>
    <col min="6402" max="6402" width="12.88671875" style="226" bestFit="1" customWidth="1"/>
    <col min="6403" max="6404" width="16.5546875" style="226" bestFit="1" customWidth="1"/>
    <col min="6405" max="6406" width="13.109375" style="226" bestFit="1" customWidth="1"/>
    <col min="6407" max="6407" width="15.5546875" style="226" bestFit="1" customWidth="1"/>
    <col min="6408" max="6408" width="13.6640625" style="226" bestFit="1" customWidth="1"/>
    <col min="6409" max="6411" width="12.33203125" style="226" bestFit="1" customWidth="1"/>
    <col min="6412" max="6412" width="17.5546875" style="226" bestFit="1" customWidth="1"/>
    <col min="6413" max="6413" width="12.33203125" style="226" bestFit="1" customWidth="1"/>
    <col min="6414" max="6414" width="13.44140625" style="226" bestFit="1" customWidth="1"/>
    <col min="6415" max="6648" width="9.109375" style="226"/>
    <col min="6649" max="6649" width="33.6640625" style="226" customWidth="1"/>
    <col min="6650" max="6650" width="16" style="226" customWidth="1"/>
    <col min="6651" max="6652" width="15" style="226" bestFit="1" customWidth="1"/>
    <col min="6653" max="6653" width="16.5546875" style="226" bestFit="1" customWidth="1"/>
    <col min="6654" max="6654" width="12.5546875" style="226" customWidth="1"/>
    <col min="6655" max="6655" width="17.5546875" style="226" bestFit="1" customWidth="1"/>
    <col min="6656" max="6657" width="18.109375" style="226" bestFit="1" customWidth="1"/>
    <col min="6658" max="6658" width="12.88671875" style="226" bestFit="1" customWidth="1"/>
    <col min="6659" max="6660" width="16.5546875" style="226" bestFit="1" customWidth="1"/>
    <col min="6661" max="6662" width="13.109375" style="226" bestFit="1" customWidth="1"/>
    <col min="6663" max="6663" width="15.5546875" style="226" bestFit="1" customWidth="1"/>
    <col min="6664" max="6664" width="13.6640625" style="226" bestFit="1" customWidth="1"/>
    <col min="6665" max="6667" width="12.33203125" style="226" bestFit="1" customWidth="1"/>
    <col min="6668" max="6668" width="17.5546875" style="226" bestFit="1" customWidth="1"/>
    <col min="6669" max="6669" width="12.33203125" style="226" bestFit="1" customWidth="1"/>
    <col min="6670" max="6670" width="13.44140625" style="226" bestFit="1" customWidth="1"/>
    <col min="6671" max="6904" width="9.109375" style="226"/>
    <col min="6905" max="6905" width="33.6640625" style="226" customWidth="1"/>
    <col min="6906" max="6906" width="16" style="226" customWidth="1"/>
    <col min="6907" max="6908" width="15" style="226" bestFit="1" customWidth="1"/>
    <col min="6909" max="6909" width="16.5546875" style="226" bestFit="1" customWidth="1"/>
    <col min="6910" max="6910" width="12.5546875" style="226" customWidth="1"/>
    <col min="6911" max="6911" width="17.5546875" style="226" bestFit="1" customWidth="1"/>
    <col min="6912" max="6913" width="18.109375" style="226" bestFit="1" customWidth="1"/>
    <col min="6914" max="6914" width="12.88671875" style="226" bestFit="1" customWidth="1"/>
    <col min="6915" max="6916" width="16.5546875" style="226" bestFit="1" customWidth="1"/>
    <col min="6917" max="6918" width="13.109375" style="226" bestFit="1" customWidth="1"/>
    <col min="6919" max="6919" width="15.5546875" style="226" bestFit="1" customWidth="1"/>
    <col min="6920" max="6920" width="13.6640625" style="226" bestFit="1" customWidth="1"/>
    <col min="6921" max="6923" width="12.33203125" style="226" bestFit="1" customWidth="1"/>
    <col min="6924" max="6924" width="17.5546875" style="226" bestFit="1" customWidth="1"/>
    <col min="6925" max="6925" width="12.33203125" style="226" bestFit="1" customWidth="1"/>
    <col min="6926" max="6926" width="13.44140625" style="226" bestFit="1" customWidth="1"/>
    <col min="6927" max="7160" width="9.109375" style="226"/>
    <col min="7161" max="7161" width="33.6640625" style="226" customWidth="1"/>
    <col min="7162" max="7162" width="16" style="226" customWidth="1"/>
    <col min="7163" max="7164" width="15" style="226" bestFit="1" customWidth="1"/>
    <col min="7165" max="7165" width="16.5546875" style="226" bestFit="1" customWidth="1"/>
    <col min="7166" max="7166" width="12.5546875" style="226" customWidth="1"/>
    <col min="7167" max="7167" width="17.5546875" style="226" bestFit="1" customWidth="1"/>
    <col min="7168" max="7169" width="18.109375" style="226" bestFit="1" customWidth="1"/>
    <col min="7170" max="7170" width="12.88671875" style="226" bestFit="1" customWidth="1"/>
    <col min="7171" max="7172" width="16.5546875" style="226" bestFit="1" customWidth="1"/>
    <col min="7173" max="7174" width="13.109375" style="226" bestFit="1" customWidth="1"/>
    <col min="7175" max="7175" width="15.5546875" style="226" bestFit="1" customWidth="1"/>
    <col min="7176" max="7176" width="13.6640625" style="226" bestFit="1" customWidth="1"/>
    <col min="7177" max="7179" width="12.33203125" style="226" bestFit="1" customWidth="1"/>
    <col min="7180" max="7180" width="17.5546875" style="226" bestFit="1" customWidth="1"/>
    <col min="7181" max="7181" width="12.33203125" style="226" bestFit="1" customWidth="1"/>
    <col min="7182" max="7182" width="13.44140625" style="226" bestFit="1" customWidth="1"/>
    <col min="7183" max="7416" width="9.109375" style="226"/>
    <col min="7417" max="7417" width="33.6640625" style="226" customWidth="1"/>
    <col min="7418" max="7418" width="16" style="226" customWidth="1"/>
    <col min="7419" max="7420" width="15" style="226" bestFit="1" customWidth="1"/>
    <col min="7421" max="7421" width="16.5546875" style="226" bestFit="1" customWidth="1"/>
    <col min="7422" max="7422" width="12.5546875" style="226" customWidth="1"/>
    <col min="7423" max="7423" width="17.5546875" style="226" bestFit="1" customWidth="1"/>
    <col min="7424" max="7425" width="18.109375" style="226" bestFit="1" customWidth="1"/>
    <col min="7426" max="7426" width="12.88671875" style="226" bestFit="1" customWidth="1"/>
    <col min="7427" max="7428" width="16.5546875" style="226" bestFit="1" customWidth="1"/>
    <col min="7429" max="7430" width="13.109375" style="226" bestFit="1" customWidth="1"/>
    <col min="7431" max="7431" width="15.5546875" style="226" bestFit="1" customWidth="1"/>
    <col min="7432" max="7432" width="13.6640625" style="226" bestFit="1" customWidth="1"/>
    <col min="7433" max="7435" width="12.33203125" style="226" bestFit="1" customWidth="1"/>
    <col min="7436" max="7436" width="17.5546875" style="226" bestFit="1" customWidth="1"/>
    <col min="7437" max="7437" width="12.33203125" style="226" bestFit="1" customWidth="1"/>
    <col min="7438" max="7438" width="13.44140625" style="226" bestFit="1" customWidth="1"/>
    <col min="7439" max="7672" width="9.109375" style="226"/>
    <col min="7673" max="7673" width="33.6640625" style="226" customWidth="1"/>
    <col min="7674" max="7674" width="16" style="226" customWidth="1"/>
    <col min="7675" max="7676" width="15" style="226" bestFit="1" customWidth="1"/>
    <col min="7677" max="7677" width="16.5546875" style="226" bestFit="1" customWidth="1"/>
    <col min="7678" max="7678" width="12.5546875" style="226" customWidth="1"/>
    <col min="7679" max="7679" width="17.5546875" style="226" bestFit="1" customWidth="1"/>
    <col min="7680" max="7681" width="18.109375" style="226" bestFit="1" customWidth="1"/>
    <col min="7682" max="7682" width="12.88671875" style="226" bestFit="1" customWidth="1"/>
    <col min="7683" max="7684" width="16.5546875" style="226" bestFit="1" customWidth="1"/>
    <col min="7685" max="7686" width="13.109375" style="226" bestFit="1" customWidth="1"/>
    <col min="7687" max="7687" width="15.5546875" style="226" bestFit="1" customWidth="1"/>
    <col min="7688" max="7688" width="13.6640625" style="226" bestFit="1" customWidth="1"/>
    <col min="7689" max="7691" width="12.33203125" style="226" bestFit="1" customWidth="1"/>
    <col min="7692" max="7692" width="17.5546875" style="226" bestFit="1" customWidth="1"/>
    <col min="7693" max="7693" width="12.33203125" style="226" bestFit="1" customWidth="1"/>
    <col min="7694" max="7694" width="13.44140625" style="226" bestFit="1" customWidth="1"/>
    <col min="7695" max="7928" width="9.109375" style="226"/>
    <col min="7929" max="7929" width="33.6640625" style="226" customWidth="1"/>
    <col min="7930" max="7930" width="16" style="226" customWidth="1"/>
    <col min="7931" max="7932" width="15" style="226" bestFit="1" customWidth="1"/>
    <col min="7933" max="7933" width="16.5546875" style="226" bestFit="1" customWidth="1"/>
    <col min="7934" max="7934" width="12.5546875" style="226" customWidth="1"/>
    <col min="7935" max="7935" width="17.5546875" style="226" bestFit="1" customWidth="1"/>
    <col min="7936" max="7937" width="18.109375" style="226" bestFit="1" customWidth="1"/>
    <col min="7938" max="7938" width="12.88671875" style="226" bestFit="1" customWidth="1"/>
    <col min="7939" max="7940" width="16.5546875" style="226" bestFit="1" customWidth="1"/>
    <col min="7941" max="7942" width="13.109375" style="226" bestFit="1" customWidth="1"/>
    <col min="7943" max="7943" width="15.5546875" style="226" bestFit="1" customWidth="1"/>
    <col min="7944" max="7944" width="13.6640625" style="226" bestFit="1" customWidth="1"/>
    <col min="7945" max="7947" width="12.33203125" style="226" bestFit="1" customWidth="1"/>
    <col min="7948" max="7948" width="17.5546875" style="226" bestFit="1" customWidth="1"/>
    <col min="7949" max="7949" width="12.33203125" style="226" bestFit="1" customWidth="1"/>
    <col min="7950" max="7950" width="13.44140625" style="226" bestFit="1" customWidth="1"/>
    <col min="7951" max="8184" width="9.109375" style="226"/>
    <col min="8185" max="8185" width="33.6640625" style="226" customWidth="1"/>
    <col min="8186" max="8186" width="16" style="226" customWidth="1"/>
    <col min="8187" max="8188" width="15" style="226" bestFit="1" customWidth="1"/>
    <col min="8189" max="8189" width="16.5546875" style="226" bestFit="1" customWidth="1"/>
    <col min="8190" max="8190" width="12.5546875" style="226" customWidth="1"/>
    <col min="8191" max="8191" width="17.5546875" style="226" bestFit="1" customWidth="1"/>
    <col min="8192" max="8193" width="18.109375" style="226" bestFit="1" customWidth="1"/>
    <col min="8194" max="8194" width="12.88671875" style="226" bestFit="1" customWidth="1"/>
    <col min="8195" max="8196" width="16.5546875" style="226" bestFit="1" customWidth="1"/>
    <col min="8197" max="8198" width="13.109375" style="226" bestFit="1" customWidth="1"/>
    <col min="8199" max="8199" width="15.5546875" style="226" bestFit="1" customWidth="1"/>
    <col min="8200" max="8200" width="13.6640625" style="226" bestFit="1" customWidth="1"/>
    <col min="8201" max="8203" width="12.33203125" style="226" bestFit="1" customWidth="1"/>
    <col min="8204" max="8204" width="17.5546875" style="226" bestFit="1" customWidth="1"/>
    <col min="8205" max="8205" width="12.33203125" style="226" bestFit="1" customWidth="1"/>
    <col min="8206" max="8206" width="13.44140625" style="226" bestFit="1" customWidth="1"/>
    <col min="8207" max="8440" width="9.109375" style="226"/>
    <col min="8441" max="8441" width="33.6640625" style="226" customWidth="1"/>
    <col min="8442" max="8442" width="16" style="226" customWidth="1"/>
    <col min="8443" max="8444" width="15" style="226" bestFit="1" customWidth="1"/>
    <col min="8445" max="8445" width="16.5546875" style="226" bestFit="1" customWidth="1"/>
    <col min="8446" max="8446" width="12.5546875" style="226" customWidth="1"/>
    <col min="8447" max="8447" width="17.5546875" style="226" bestFit="1" customWidth="1"/>
    <col min="8448" max="8449" width="18.109375" style="226" bestFit="1" customWidth="1"/>
    <col min="8450" max="8450" width="12.88671875" style="226" bestFit="1" customWidth="1"/>
    <col min="8451" max="8452" width="16.5546875" style="226" bestFit="1" customWidth="1"/>
    <col min="8453" max="8454" width="13.109375" style="226" bestFit="1" customWidth="1"/>
    <col min="8455" max="8455" width="15.5546875" style="226" bestFit="1" customWidth="1"/>
    <col min="8456" max="8456" width="13.6640625" style="226" bestFit="1" customWidth="1"/>
    <col min="8457" max="8459" width="12.33203125" style="226" bestFit="1" customWidth="1"/>
    <col min="8460" max="8460" width="17.5546875" style="226" bestFit="1" customWidth="1"/>
    <col min="8461" max="8461" width="12.33203125" style="226" bestFit="1" customWidth="1"/>
    <col min="8462" max="8462" width="13.44140625" style="226" bestFit="1" customWidth="1"/>
    <col min="8463" max="8696" width="9.109375" style="226"/>
    <col min="8697" max="8697" width="33.6640625" style="226" customWidth="1"/>
    <col min="8698" max="8698" width="16" style="226" customWidth="1"/>
    <col min="8699" max="8700" width="15" style="226" bestFit="1" customWidth="1"/>
    <col min="8701" max="8701" width="16.5546875" style="226" bestFit="1" customWidth="1"/>
    <col min="8702" max="8702" width="12.5546875" style="226" customWidth="1"/>
    <col min="8703" max="8703" width="17.5546875" style="226" bestFit="1" customWidth="1"/>
    <col min="8704" max="8705" width="18.109375" style="226" bestFit="1" customWidth="1"/>
    <col min="8706" max="8706" width="12.88671875" style="226" bestFit="1" customWidth="1"/>
    <col min="8707" max="8708" width="16.5546875" style="226" bestFit="1" customWidth="1"/>
    <col min="8709" max="8710" width="13.109375" style="226" bestFit="1" customWidth="1"/>
    <col min="8711" max="8711" width="15.5546875" style="226" bestFit="1" customWidth="1"/>
    <col min="8712" max="8712" width="13.6640625" style="226" bestFit="1" customWidth="1"/>
    <col min="8713" max="8715" width="12.33203125" style="226" bestFit="1" customWidth="1"/>
    <col min="8716" max="8716" width="17.5546875" style="226" bestFit="1" customWidth="1"/>
    <col min="8717" max="8717" width="12.33203125" style="226" bestFit="1" customWidth="1"/>
    <col min="8718" max="8718" width="13.44140625" style="226" bestFit="1" customWidth="1"/>
    <col min="8719" max="8952" width="9.109375" style="226"/>
    <col min="8953" max="8953" width="33.6640625" style="226" customWidth="1"/>
    <col min="8954" max="8954" width="16" style="226" customWidth="1"/>
    <col min="8955" max="8956" width="15" style="226" bestFit="1" customWidth="1"/>
    <col min="8957" max="8957" width="16.5546875" style="226" bestFit="1" customWidth="1"/>
    <col min="8958" max="8958" width="12.5546875" style="226" customWidth="1"/>
    <col min="8959" max="8959" width="17.5546875" style="226" bestFit="1" customWidth="1"/>
    <col min="8960" max="8961" width="18.109375" style="226" bestFit="1" customWidth="1"/>
    <col min="8962" max="8962" width="12.88671875" style="226" bestFit="1" customWidth="1"/>
    <col min="8963" max="8964" width="16.5546875" style="226" bestFit="1" customWidth="1"/>
    <col min="8965" max="8966" width="13.109375" style="226" bestFit="1" customWidth="1"/>
    <col min="8967" max="8967" width="15.5546875" style="226" bestFit="1" customWidth="1"/>
    <col min="8968" max="8968" width="13.6640625" style="226" bestFit="1" customWidth="1"/>
    <col min="8969" max="8971" width="12.33203125" style="226" bestFit="1" customWidth="1"/>
    <col min="8972" max="8972" width="17.5546875" style="226" bestFit="1" customWidth="1"/>
    <col min="8973" max="8973" width="12.33203125" style="226" bestFit="1" customWidth="1"/>
    <col min="8974" max="8974" width="13.44140625" style="226" bestFit="1" customWidth="1"/>
    <col min="8975" max="9208" width="9.109375" style="226"/>
    <col min="9209" max="9209" width="33.6640625" style="226" customWidth="1"/>
    <col min="9210" max="9210" width="16" style="226" customWidth="1"/>
    <col min="9211" max="9212" width="15" style="226" bestFit="1" customWidth="1"/>
    <col min="9213" max="9213" width="16.5546875" style="226" bestFit="1" customWidth="1"/>
    <col min="9214" max="9214" width="12.5546875" style="226" customWidth="1"/>
    <col min="9215" max="9215" width="17.5546875" style="226" bestFit="1" customWidth="1"/>
    <col min="9216" max="9217" width="18.109375" style="226" bestFit="1" customWidth="1"/>
    <col min="9218" max="9218" width="12.88671875" style="226" bestFit="1" customWidth="1"/>
    <col min="9219" max="9220" width="16.5546875" style="226" bestFit="1" customWidth="1"/>
    <col min="9221" max="9222" width="13.109375" style="226" bestFit="1" customWidth="1"/>
    <col min="9223" max="9223" width="15.5546875" style="226" bestFit="1" customWidth="1"/>
    <col min="9224" max="9224" width="13.6640625" style="226" bestFit="1" customWidth="1"/>
    <col min="9225" max="9227" width="12.33203125" style="226" bestFit="1" customWidth="1"/>
    <col min="9228" max="9228" width="17.5546875" style="226" bestFit="1" customWidth="1"/>
    <col min="9229" max="9229" width="12.33203125" style="226" bestFit="1" customWidth="1"/>
    <col min="9230" max="9230" width="13.44140625" style="226" bestFit="1" customWidth="1"/>
    <col min="9231" max="9464" width="9.109375" style="226"/>
    <col min="9465" max="9465" width="33.6640625" style="226" customWidth="1"/>
    <col min="9466" max="9466" width="16" style="226" customWidth="1"/>
    <col min="9467" max="9468" width="15" style="226" bestFit="1" customWidth="1"/>
    <col min="9469" max="9469" width="16.5546875" style="226" bestFit="1" customWidth="1"/>
    <col min="9470" max="9470" width="12.5546875" style="226" customWidth="1"/>
    <col min="9471" max="9471" width="17.5546875" style="226" bestFit="1" customWidth="1"/>
    <col min="9472" max="9473" width="18.109375" style="226" bestFit="1" customWidth="1"/>
    <col min="9474" max="9474" width="12.88671875" style="226" bestFit="1" customWidth="1"/>
    <col min="9475" max="9476" width="16.5546875" style="226" bestFit="1" customWidth="1"/>
    <col min="9477" max="9478" width="13.109375" style="226" bestFit="1" customWidth="1"/>
    <col min="9479" max="9479" width="15.5546875" style="226" bestFit="1" customWidth="1"/>
    <col min="9480" max="9480" width="13.6640625" style="226" bestFit="1" customWidth="1"/>
    <col min="9481" max="9483" width="12.33203125" style="226" bestFit="1" customWidth="1"/>
    <col min="9484" max="9484" width="17.5546875" style="226" bestFit="1" customWidth="1"/>
    <col min="9485" max="9485" width="12.33203125" style="226" bestFit="1" customWidth="1"/>
    <col min="9486" max="9486" width="13.44140625" style="226" bestFit="1" customWidth="1"/>
    <col min="9487" max="9720" width="9.109375" style="226"/>
    <col min="9721" max="9721" width="33.6640625" style="226" customWidth="1"/>
    <col min="9722" max="9722" width="16" style="226" customWidth="1"/>
    <col min="9723" max="9724" width="15" style="226" bestFit="1" customWidth="1"/>
    <col min="9725" max="9725" width="16.5546875" style="226" bestFit="1" customWidth="1"/>
    <col min="9726" max="9726" width="12.5546875" style="226" customWidth="1"/>
    <col min="9727" max="9727" width="17.5546875" style="226" bestFit="1" customWidth="1"/>
    <col min="9728" max="9729" width="18.109375" style="226" bestFit="1" customWidth="1"/>
    <col min="9730" max="9730" width="12.88671875" style="226" bestFit="1" customWidth="1"/>
    <col min="9731" max="9732" width="16.5546875" style="226" bestFit="1" customWidth="1"/>
    <col min="9733" max="9734" width="13.109375" style="226" bestFit="1" customWidth="1"/>
    <col min="9735" max="9735" width="15.5546875" style="226" bestFit="1" customWidth="1"/>
    <col min="9736" max="9736" width="13.6640625" style="226" bestFit="1" customWidth="1"/>
    <col min="9737" max="9739" width="12.33203125" style="226" bestFit="1" customWidth="1"/>
    <col min="9740" max="9740" width="17.5546875" style="226" bestFit="1" customWidth="1"/>
    <col min="9741" max="9741" width="12.33203125" style="226" bestFit="1" customWidth="1"/>
    <col min="9742" max="9742" width="13.44140625" style="226" bestFit="1" customWidth="1"/>
    <col min="9743" max="9976" width="9.109375" style="226"/>
    <col min="9977" max="9977" width="33.6640625" style="226" customWidth="1"/>
    <col min="9978" max="9978" width="16" style="226" customWidth="1"/>
    <col min="9979" max="9980" width="15" style="226" bestFit="1" customWidth="1"/>
    <col min="9981" max="9981" width="16.5546875" style="226" bestFit="1" customWidth="1"/>
    <col min="9982" max="9982" width="12.5546875" style="226" customWidth="1"/>
    <col min="9983" max="9983" width="17.5546875" style="226" bestFit="1" customWidth="1"/>
    <col min="9984" max="9985" width="18.109375" style="226" bestFit="1" customWidth="1"/>
    <col min="9986" max="9986" width="12.88671875" style="226" bestFit="1" customWidth="1"/>
    <col min="9987" max="9988" width="16.5546875" style="226" bestFit="1" customWidth="1"/>
    <col min="9989" max="9990" width="13.109375" style="226" bestFit="1" customWidth="1"/>
    <col min="9991" max="9991" width="15.5546875" style="226" bestFit="1" customWidth="1"/>
    <col min="9992" max="9992" width="13.6640625" style="226" bestFit="1" customWidth="1"/>
    <col min="9993" max="9995" width="12.33203125" style="226" bestFit="1" customWidth="1"/>
    <col min="9996" max="9996" width="17.5546875" style="226" bestFit="1" customWidth="1"/>
    <col min="9997" max="9997" width="12.33203125" style="226" bestFit="1" customWidth="1"/>
    <col min="9998" max="9998" width="13.44140625" style="226" bestFit="1" customWidth="1"/>
    <col min="9999" max="10232" width="9.109375" style="226"/>
    <col min="10233" max="10233" width="33.6640625" style="226" customWidth="1"/>
    <col min="10234" max="10234" width="16" style="226" customWidth="1"/>
    <col min="10235" max="10236" width="15" style="226" bestFit="1" customWidth="1"/>
    <col min="10237" max="10237" width="16.5546875" style="226" bestFit="1" customWidth="1"/>
    <col min="10238" max="10238" width="12.5546875" style="226" customWidth="1"/>
    <col min="10239" max="10239" width="17.5546875" style="226" bestFit="1" customWidth="1"/>
    <col min="10240" max="10241" width="18.109375" style="226" bestFit="1" customWidth="1"/>
    <col min="10242" max="10242" width="12.88671875" style="226" bestFit="1" customWidth="1"/>
    <col min="10243" max="10244" width="16.5546875" style="226" bestFit="1" customWidth="1"/>
    <col min="10245" max="10246" width="13.109375" style="226" bestFit="1" customWidth="1"/>
    <col min="10247" max="10247" width="15.5546875" style="226" bestFit="1" customWidth="1"/>
    <col min="10248" max="10248" width="13.6640625" style="226" bestFit="1" customWidth="1"/>
    <col min="10249" max="10251" width="12.33203125" style="226" bestFit="1" customWidth="1"/>
    <col min="10252" max="10252" width="17.5546875" style="226" bestFit="1" customWidth="1"/>
    <col min="10253" max="10253" width="12.33203125" style="226" bestFit="1" customWidth="1"/>
    <col min="10254" max="10254" width="13.44140625" style="226" bestFit="1" customWidth="1"/>
    <col min="10255" max="10488" width="9.109375" style="226"/>
    <col min="10489" max="10489" width="33.6640625" style="226" customWidth="1"/>
    <col min="10490" max="10490" width="16" style="226" customWidth="1"/>
    <col min="10491" max="10492" width="15" style="226" bestFit="1" customWidth="1"/>
    <col min="10493" max="10493" width="16.5546875" style="226" bestFit="1" customWidth="1"/>
    <col min="10494" max="10494" width="12.5546875" style="226" customWidth="1"/>
    <col min="10495" max="10495" width="17.5546875" style="226" bestFit="1" customWidth="1"/>
    <col min="10496" max="10497" width="18.109375" style="226" bestFit="1" customWidth="1"/>
    <col min="10498" max="10498" width="12.88671875" style="226" bestFit="1" customWidth="1"/>
    <col min="10499" max="10500" width="16.5546875" style="226" bestFit="1" customWidth="1"/>
    <col min="10501" max="10502" width="13.109375" style="226" bestFit="1" customWidth="1"/>
    <col min="10503" max="10503" width="15.5546875" style="226" bestFit="1" customWidth="1"/>
    <col min="10504" max="10504" width="13.6640625" style="226" bestFit="1" customWidth="1"/>
    <col min="10505" max="10507" width="12.33203125" style="226" bestFit="1" customWidth="1"/>
    <col min="10508" max="10508" width="17.5546875" style="226" bestFit="1" customWidth="1"/>
    <col min="10509" max="10509" width="12.33203125" style="226" bestFit="1" customWidth="1"/>
    <col min="10510" max="10510" width="13.44140625" style="226" bestFit="1" customWidth="1"/>
    <col min="10511" max="10744" width="9.109375" style="226"/>
    <col min="10745" max="10745" width="33.6640625" style="226" customWidth="1"/>
    <col min="10746" max="10746" width="16" style="226" customWidth="1"/>
    <col min="10747" max="10748" width="15" style="226" bestFit="1" customWidth="1"/>
    <col min="10749" max="10749" width="16.5546875" style="226" bestFit="1" customWidth="1"/>
    <col min="10750" max="10750" width="12.5546875" style="226" customWidth="1"/>
    <col min="10751" max="10751" width="17.5546875" style="226" bestFit="1" customWidth="1"/>
    <col min="10752" max="10753" width="18.109375" style="226" bestFit="1" customWidth="1"/>
    <col min="10754" max="10754" width="12.88671875" style="226" bestFit="1" customWidth="1"/>
    <col min="10755" max="10756" width="16.5546875" style="226" bestFit="1" customWidth="1"/>
    <col min="10757" max="10758" width="13.109375" style="226" bestFit="1" customWidth="1"/>
    <col min="10759" max="10759" width="15.5546875" style="226" bestFit="1" customWidth="1"/>
    <col min="10760" max="10760" width="13.6640625" style="226" bestFit="1" customWidth="1"/>
    <col min="10761" max="10763" width="12.33203125" style="226" bestFit="1" customWidth="1"/>
    <col min="10764" max="10764" width="17.5546875" style="226" bestFit="1" customWidth="1"/>
    <col min="10765" max="10765" width="12.33203125" style="226" bestFit="1" customWidth="1"/>
    <col min="10766" max="10766" width="13.44140625" style="226" bestFit="1" customWidth="1"/>
    <col min="10767" max="11000" width="9.109375" style="226"/>
    <col min="11001" max="11001" width="33.6640625" style="226" customWidth="1"/>
    <col min="11002" max="11002" width="16" style="226" customWidth="1"/>
    <col min="11003" max="11004" width="15" style="226" bestFit="1" customWidth="1"/>
    <col min="11005" max="11005" width="16.5546875" style="226" bestFit="1" customWidth="1"/>
    <col min="11006" max="11006" width="12.5546875" style="226" customWidth="1"/>
    <col min="11007" max="11007" width="17.5546875" style="226" bestFit="1" customWidth="1"/>
    <col min="11008" max="11009" width="18.109375" style="226" bestFit="1" customWidth="1"/>
    <col min="11010" max="11010" width="12.88671875" style="226" bestFit="1" customWidth="1"/>
    <col min="11011" max="11012" width="16.5546875" style="226" bestFit="1" customWidth="1"/>
    <col min="11013" max="11014" width="13.109375" style="226" bestFit="1" customWidth="1"/>
    <col min="11015" max="11015" width="15.5546875" style="226" bestFit="1" customWidth="1"/>
    <col min="11016" max="11016" width="13.6640625" style="226" bestFit="1" customWidth="1"/>
    <col min="11017" max="11019" width="12.33203125" style="226" bestFit="1" customWidth="1"/>
    <col min="11020" max="11020" width="17.5546875" style="226" bestFit="1" customWidth="1"/>
    <col min="11021" max="11021" width="12.33203125" style="226" bestFit="1" customWidth="1"/>
    <col min="11022" max="11022" width="13.44140625" style="226" bestFit="1" customWidth="1"/>
    <col min="11023" max="11256" width="9.109375" style="226"/>
    <col min="11257" max="11257" width="33.6640625" style="226" customWidth="1"/>
    <col min="11258" max="11258" width="16" style="226" customWidth="1"/>
    <col min="11259" max="11260" width="15" style="226" bestFit="1" customWidth="1"/>
    <col min="11261" max="11261" width="16.5546875" style="226" bestFit="1" customWidth="1"/>
    <col min="11262" max="11262" width="12.5546875" style="226" customWidth="1"/>
    <col min="11263" max="11263" width="17.5546875" style="226" bestFit="1" customWidth="1"/>
    <col min="11264" max="11265" width="18.109375" style="226" bestFit="1" customWidth="1"/>
    <col min="11266" max="11266" width="12.88671875" style="226" bestFit="1" customWidth="1"/>
    <col min="11267" max="11268" width="16.5546875" style="226" bestFit="1" customWidth="1"/>
    <col min="11269" max="11270" width="13.109375" style="226" bestFit="1" customWidth="1"/>
    <col min="11271" max="11271" width="15.5546875" style="226" bestFit="1" customWidth="1"/>
    <col min="11272" max="11272" width="13.6640625" style="226" bestFit="1" customWidth="1"/>
    <col min="11273" max="11275" width="12.33203125" style="226" bestFit="1" customWidth="1"/>
    <col min="11276" max="11276" width="17.5546875" style="226" bestFit="1" customWidth="1"/>
    <col min="11277" max="11277" width="12.33203125" style="226" bestFit="1" customWidth="1"/>
    <col min="11278" max="11278" width="13.44140625" style="226" bestFit="1" customWidth="1"/>
    <col min="11279" max="11512" width="9.109375" style="226"/>
    <col min="11513" max="11513" width="33.6640625" style="226" customWidth="1"/>
    <col min="11514" max="11514" width="16" style="226" customWidth="1"/>
    <col min="11515" max="11516" width="15" style="226" bestFit="1" customWidth="1"/>
    <col min="11517" max="11517" width="16.5546875" style="226" bestFit="1" customWidth="1"/>
    <col min="11518" max="11518" width="12.5546875" style="226" customWidth="1"/>
    <col min="11519" max="11519" width="17.5546875" style="226" bestFit="1" customWidth="1"/>
    <col min="11520" max="11521" width="18.109375" style="226" bestFit="1" customWidth="1"/>
    <col min="11522" max="11522" width="12.88671875" style="226" bestFit="1" customWidth="1"/>
    <col min="11523" max="11524" width="16.5546875" style="226" bestFit="1" customWidth="1"/>
    <col min="11525" max="11526" width="13.109375" style="226" bestFit="1" customWidth="1"/>
    <col min="11527" max="11527" width="15.5546875" style="226" bestFit="1" customWidth="1"/>
    <col min="11528" max="11528" width="13.6640625" style="226" bestFit="1" customWidth="1"/>
    <col min="11529" max="11531" width="12.33203125" style="226" bestFit="1" customWidth="1"/>
    <col min="11532" max="11532" width="17.5546875" style="226" bestFit="1" customWidth="1"/>
    <col min="11533" max="11533" width="12.33203125" style="226" bestFit="1" customWidth="1"/>
    <col min="11534" max="11534" width="13.44140625" style="226" bestFit="1" customWidth="1"/>
    <col min="11535" max="11768" width="9.109375" style="226"/>
    <col min="11769" max="11769" width="33.6640625" style="226" customWidth="1"/>
    <col min="11770" max="11770" width="16" style="226" customWidth="1"/>
    <col min="11771" max="11772" width="15" style="226" bestFit="1" customWidth="1"/>
    <col min="11773" max="11773" width="16.5546875" style="226" bestFit="1" customWidth="1"/>
    <col min="11774" max="11774" width="12.5546875" style="226" customWidth="1"/>
    <col min="11775" max="11775" width="17.5546875" style="226" bestFit="1" customWidth="1"/>
    <col min="11776" max="11777" width="18.109375" style="226" bestFit="1" customWidth="1"/>
    <col min="11778" max="11778" width="12.88671875" style="226" bestFit="1" customWidth="1"/>
    <col min="11779" max="11780" width="16.5546875" style="226" bestFit="1" customWidth="1"/>
    <col min="11781" max="11782" width="13.109375" style="226" bestFit="1" customWidth="1"/>
    <col min="11783" max="11783" width="15.5546875" style="226" bestFit="1" customWidth="1"/>
    <col min="11784" max="11784" width="13.6640625" style="226" bestFit="1" customWidth="1"/>
    <col min="11785" max="11787" width="12.33203125" style="226" bestFit="1" customWidth="1"/>
    <col min="11788" max="11788" width="17.5546875" style="226" bestFit="1" customWidth="1"/>
    <col min="11789" max="11789" width="12.33203125" style="226" bestFit="1" customWidth="1"/>
    <col min="11790" max="11790" width="13.44140625" style="226" bestFit="1" customWidth="1"/>
    <col min="11791" max="12024" width="9.109375" style="226"/>
    <col min="12025" max="12025" width="33.6640625" style="226" customWidth="1"/>
    <col min="12026" max="12026" width="16" style="226" customWidth="1"/>
    <col min="12027" max="12028" width="15" style="226" bestFit="1" customWidth="1"/>
    <col min="12029" max="12029" width="16.5546875" style="226" bestFit="1" customWidth="1"/>
    <col min="12030" max="12030" width="12.5546875" style="226" customWidth="1"/>
    <col min="12031" max="12031" width="17.5546875" style="226" bestFit="1" customWidth="1"/>
    <col min="12032" max="12033" width="18.109375" style="226" bestFit="1" customWidth="1"/>
    <col min="12034" max="12034" width="12.88671875" style="226" bestFit="1" customWidth="1"/>
    <col min="12035" max="12036" width="16.5546875" style="226" bestFit="1" customWidth="1"/>
    <col min="12037" max="12038" width="13.109375" style="226" bestFit="1" customWidth="1"/>
    <col min="12039" max="12039" width="15.5546875" style="226" bestFit="1" customWidth="1"/>
    <col min="12040" max="12040" width="13.6640625" style="226" bestFit="1" customWidth="1"/>
    <col min="12041" max="12043" width="12.33203125" style="226" bestFit="1" customWidth="1"/>
    <col min="12044" max="12044" width="17.5546875" style="226" bestFit="1" customWidth="1"/>
    <col min="12045" max="12045" width="12.33203125" style="226" bestFit="1" customWidth="1"/>
    <col min="12046" max="12046" width="13.44140625" style="226" bestFit="1" customWidth="1"/>
    <col min="12047" max="12280" width="9.109375" style="226"/>
    <col min="12281" max="12281" width="33.6640625" style="226" customWidth="1"/>
    <col min="12282" max="12282" width="16" style="226" customWidth="1"/>
    <col min="12283" max="12284" width="15" style="226" bestFit="1" customWidth="1"/>
    <col min="12285" max="12285" width="16.5546875" style="226" bestFit="1" customWidth="1"/>
    <col min="12286" max="12286" width="12.5546875" style="226" customWidth="1"/>
    <col min="12287" max="12287" width="17.5546875" style="226" bestFit="1" customWidth="1"/>
    <col min="12288" max="12289" width="18.109375" style="226" bestFit="1" customWidth="1"/>
    <col min="12290" max="12290" width="12.88671875" style="226" bestFit="1" customWidth="1"/>
    <col min="12291" max="12292" width="16.5546875" style="226" bestFit="1" customWidth="1"/>
    <col min="12293" max="12294" width="13.109375" style="226" bestFit="1" customWidth="1"/>
    <col min="12295" max="12295" width="15.5546875" style="226" bestFit="1" customWidth="1"/>
    <col min="12296" max="12296" width="13.6640625" style="226" bestFit="1" customWidth="1"/>
    <col min="12297" max="12299" width="12.33203125" style="226" bestFit="1" customWidth="1"/>
    <col min="12300" max="12300" width="17.5546875" style="226" bestFit="1" customWidth="1"/>
    <col min="12301" max="12301" width="12.33203125" style="226" bestFit="1" customWidth="1"/>
    <col min="12302" max="12302" width="13.44140625" style="226" bestFit="1" customWidth="1"/>
    <col min="12303" max="12536" width="9.109375" style="226"/>
    <col min="12537" max="12537" width="33.6640625" style="226" customWidth="1"/>
    <col min="12538" max="12538" width="16" style="226" customWidth="1"/>
    <col min="12539" max="12540" width="15" style="226" bestFit="1" customWidth="1"/>
    <col min="12541" max="12541" width="16.5546875" style="226" bestFit="1" customWidth="1"/>
    <col min="12542" max="12542" width="12.5546875" style="226" customWidth="1"/>
    <col min="12543" max="12543" width="17.5546875" style="226" bestFit="1" customWidth="1"/>
    <col min="12544" max="12545" width="18.109375" style="226" bestFit="1" customWidth="1"/>
    <col min="12546" max="12546" width="12.88671875" style="226" bestFit="1" customWidth="1"/>
    <col min="12547" max="12548" width="16.5546875" style="226" bestFit="1" customWidth="1"/>
    <col min="12549" max="12550" width="13.109375" style="226" bestFit="1" customWidth="1"/>
    <col min="12551" max="12551" width="15.5546875" style="226" bestFit="1" customWidth="1"/>
    <col min="12552" max="12552" width="13.6640625" style="226" bestFit="1" customWidth="1"/>
    <col min="12553" max="12555" width="12.33203125" style="226" bestFit="1" customWidth="1"/>
    <col min="12556" max="12556" width="17.5546875" style="226" bestFit="1" customWidth="1"/>
    <col min="12557" max="12557" width="12.33203125" style="226" bestFit="1" customWidth="1"/>
    <col min="12558" max="12558" width="13.44140625" style="226" bestFit="1" customWidth="1"/>
    <col min="12559" max="12792" width="9.109375" style="226"/>
    <col min="12793" max="12793" width="33.6640625" style="226" customWidth="1"/>
    <col min="12794" max="12794" width="16" style="226" customWidth="1"/>
    <col min="12795" max="12796" width="15" style="226" bestFit="1" customWidth="1"/>
    <col min="12797" max="12797" width="16.5546875" style="226" bestFit="1" customWidth="1"/>
    <col min="12798" max="12798" width="12.5546875" style="226" customWidth="1"/>
    <col min="12799" max="12799" width="17.5546875" style="226" bestFit="1" customWidth="1"/>
    <col min="12800" max="12801" width="18.109375" style="226" bestFit="1" customWidth="1"/>
    <col min="12802" max="12802" width="12.88671875" style="226" bestFit="1" customWidth="1"/>
    <col min="12803" max="12804" width="16.5546875" style="226" bestFit="1" customWidth="1"/>
    <col min="12805" max="12806" width="13.109375" style="226" bestFit="1" customWidth="1"/>
    <col min="12807" max="12807" width="15.5546875" style="226" bestFit="1" customWidth="1"/>
    <col min="12808" max="12808" width="13.6640625" style="226" bestFit="1" customWidth="1"/>
    <col min="12809" max="12811" width="12.33203125" style="226" bestFit="1" customWidth="1"/>
    <col min="12812" max="12812" width="17.5546875" style="226" bestFit="1" customWidth="1"/>
    <col min="12813" max="12813" width="12.33203125" style="226" bestFit="1" customWidth="1"/>
    <col min="12814" max="12814" width="13.44140625" style="226" bestFit="1" customWidth="1"/>
    <col min="12815" max="13048" width="9.109375" style="226"/>
    <col min="13049" max="13049" width="33.6640625" style="226" customWidth="1"/>
    <col min="13050" max="13050" width="16" style="226" customWidth="1"/>
    <col min="13051" max="13052" width="15" style="226" bestFit="1" customWidth="1"/>
    <col min="13053" max="13053" width="16.5546875" style="226" bestFit="1" customWidth="1"/>
    <col min="13054" max="13054" width="12.5546875" style="226" customWidth="1"/>
    <col min="13055" max="13055" width="17.5546875" style="226" bestFit="1" customWidth="1"/>
    <col min="13056" max="13057" width="18.109375" style="226" bestFit="1" customWidth="1"/>
    <col min="13058" max="13058" width="12.88671875" style="226" bestFit="1" customWidth="1"/>
    <col min="13059" max="13060" width="16.5546875" style="226" bestFit="1" customWidth="1"/>
    <col min="13061" max="13062" width="13.109375" style="226" bestFit="1" customWidth="1"/>
    <col min="13063" max="13063" width="15.5546875" style="226" bestFit="1" customWidth="1"/>
    <col min="13064" max="13064" width="13.6640625" style="226" bestFit="1" customWidth="1"/>
    <col min="13065" max="13067" width="12.33203125" style="226" bestFit="1" customWidth="1"/>
    <col min="13068" max="13068" width="17.5546875" style="226" bestFit="1" customWidth="1"/>
    <col min="13069" max="13069" width="12.33203125" style="226" bestFit="1" customWidth="1"/>
    <col min="13070" max="13070" width="13.44140625" style="226" bestFit="1" customWidth="1"/>
    <col min="13071" max="13304" width="9.109375" style="226"/>
    <col min="13305" max="13305" width="33.6640625" style="226" customWidth="1"/>
    <col min="13306" max="13306" width="16" style="226" customWidth="1"/>
    <col min="13307" max="13308" width="15" style="226" bestFit="1" customWidth="1"/>
    <col min="13309" max="13309" width="16.5546875" style="226" bestFit="1" customWidth="1"/>
    <col min="13310" max="13310" width="12.5546875" style="226" customWidth="1"/>
    <col min="13311" max="13311" width="17.5546875" style="226" bestFit="1" customWidth="1"/>
    <col min="13312" max="13313" width="18.109375" style="226" bestFit="1" customWidth="1"/>
    <col min="13314" max="13314" width="12.88671875" style="226" bestFit="1" customWidth="1"/>
    <col min="13315" max="13316" width="16.5546875" style="226" bestFit="1" customWidth="1"/>
    <col min="13317" max="13318" width="13.109375" style="226" bestFit="1" customWidth="1"/>
    <col min="13319" max="13319" width="15.5546875" style="226" bestFit="1" customWidth="1"/>
    <col min="13320" max="13320" width="13.6640625" style="226" bestFit="1" customWidth="1"/>
    <col min="13321" max="13323" width="12.33203125" style="226" bestFit="1" customWidth="1"/>
    <col min="13324" max="13324" width="17.5546875" style="226" bestFit="1" customWidth="1"/>
    <col min="13325" max="13325" width="12.33203125" style="226" bestFit="1" customWidth="1"/>
    <col min="13326" max="13326" width="13.44140625" style="226" bestFit="1" customWidth="1"/>
    <col min="13327" max="13560" width="9.109375" style="226"/>
    <col min="13561" max="13561" width="33.6640625" style="226" customWidth="1"/>
    <col min="13562" max="13562" width="16" style="226" customWidth="1"/>
    <col min="13563" max="13564" width="15" style="226" bestFit="1" customWidth="1"/>
    <col min="13565" max="13565" width="16.5546875" style="226" bestFit="1" customWidth="1"/>
    <col min="13566" max="13566" width="12.5546875" style="226" customWidth="1"/>
    <col min="13567" max="13567" width="17.5546875" style="226" bestFit="1" customWidth="1"/>
    <col min="13568" max="13569" width="18.109375" style="226" bestFit="1" customWidth="1"/>
    <col min="13570" max="13570" width="12.88671875" style="226" bestFit="1" customWidth="1"/>
    <col min="13571" max="13572" width="16.5546875" style="226" bestFit="1" customWidth="1"/>
    <col min="13573" max="13574" width="13.109375" style="226" bestFit="1" customWidth="1"/>
    <col min="13575" max="13575" width="15.5546875" style="226" bestFit="1" customWidth="1"/>
    <col min="13576" max="13576" width="13.6640625" style="226" bestFit="1" customWidth="1"/>
    <col min="13577" max="13579" width="12.33203125" style="226" bestFit="1" customWidth="1"/>
    <col min="13580" max="13580" width="17.5546875" style="226" bestFit="1" customWidth="1"/>
    <col min="13581" max="13581" width="12.33203125" style="226" bestFit="1" customWidth="1"/>
    <col min="13582" max="13582" width="13.44140625" style="226" bestFit="1" customWidth="1"/>
    <col min="13583" max="13816" width="9.109375" style="226"/>
    <col min="13817" max="13817" width="33.6640625" style="226" customWidth="1"/>
    <col min="13818" max="13818" width="16" style="226" customWidth="1"/>
    <col min="13819" max="13820" width="15" style="226" bestFit="1" customWidth="1"/>
    <col min="13821" max="13821" width="16.5546875" style="226" bestFit="1" customWidth="1"/>
    <col min="13822" max="13822" width="12.5546875" style="226" customWidth="1"/>
    <col min="13823" max="13823" width="17.5546875" style="226" bestFit="1" customWidth="1"/>
    <col min="13824" max="13825" width="18.109375" style="226" bestFit="1" customWidth="1"/>
    <col min="13826" max="13826" width="12.88671875" style="226" bestFit="1" customWidth="1"/>
    <col min="13827" max="13828" width="16.5546875" style="226" bestFit="1" customWidth="1"/>
    <col min="13829" max="13830" width="13.109375" style="226" bestFit="1" customWidth="1"/>
    <col min="13831" max="13831" width="15.5546875" style="226" bestFit="1" customWidth="1"/>
    <col min="13832" max="13832" width="13.6640625" style="226" bestFit="1" customWidth="1"/>
    <col min="13833" max="13835" width="12.33203125" style="226" bestFit="1" customWidth="1"/>
    <col min="13836" max="13836" width="17.5546875" style="226" bestFit="1" customWidth="1"/>
    <col min="13837" max="13837" width="12.33203125" style="226" bestFit="1" customWidth="1"/>
    <col min="13838" max="13838" width="13.44140625" style="226" bestFit="1" customWidth="1"/>
    <col min="13839" max="14072" width="9.109375" style="226"/>
    <col min="14073" max="14073" width="33.6640625" style="226" customWidth="1"/>
    <col min="14074" max="14074" width="16" style="226" customWidth="1"/>
    <col min="14075" max="14076" width="15" style="226" bestFit="1" customWidth="1"/>
    <col min="14077" max="14077" width="16.5546875" style="226" bestFit="1" customWidth="1"/>
    <col min="14078" max="14078" width="12.5546875" style="226" customWidth="1"/>
    <col min="14079" max="14079" width="17.5546875" style="226" bestFit="1" customWidth="1"/>
    <col min="14080" max="14081" width="18.109375" style="226" bestFit="1" customWidth="1"/>
    <col min="14082" max="14082" width="12.88671875" style="226" bestFit="1" customWidth="1"/>
    <col min="14083" max="14084" width="16.5546875" style="226" bestFit="1" customWidth="1"/>
    <col min="14085" max="14086" width="13.109375" style="226" bestFit="1" customWidth="1"/>
    <col min="14087" max="14087" width="15.5546875" style="226" bestFit="1" customWidth="1"/>
    <col min="14088" max="14088" width="13.6640625" style="226" bestFit="1" customWidth="1"/>
    <col min="14089" max="14091" width="12.33203125" style="226" bestFit="1" customWidth="1"/>
    <col min="14092" max="14092" width="17.5546875" style="226" bestFit="1" customWidth="1"/>
    <col min="14093" max="14093" width="12.33203125" style="226" bestFit="1" customWidth="1"/>
    <col min="14094" max="14094" width="13.44140625" style="226" bestFit="1" customWidth="1"/>
    <col min="14095" max="14328" width="9.109375" style="226"/>
    <col min="14329" max="14329" width="33.6640625" style="226" customWidth="1"/>
    <col min="14330" max="14330" width="16" style="226" customWidth="1"/>
    <col min="14331" max="14332" width="15" style="226" bestFit="1" customWidth="1"/>
    <col min="14333" max="14333" width="16.5546875" style="226" bestFit="1" customWidth="1"/>
    <col min="14334" max="14334" width="12.5546875" style="226" customWidth="1"/>
    <col min="14335" max="14335" width="17.5546875" style="226" bestFit="1" customWidth="1"/>
    <col min="14336" max="14337" width="18.109375" style="226" bestFit="1" customWidth="1"/>
    <col min="14338" max="14338" width="12.88671875" style="226" bestFit="1" customWidth="1"/>
    <col min="14339" max="14340" width="16.5546875" style="226" bestFit="1" customWidth="1"/>
    <col min="14341" max="14342" width="13.109375" style="226" bestFit="1" customWidth="1"/>
    <col min="14343" max="14343" width="15.5546875" style="226" bestFit="1" customWidth="1"/>
    <col min="14344" max="14344" width="13.6640625" style="226" bestFit="1" customWidth="1"/>
    <col min="14345" max="14347" width="12.33203125" style="226" bestFit="1" customWidth="1"/>
    <col min="14348" max="14348" width="17.5546875" style="226" bestFit="1" customWidth="1"/>
    <col min="14349" max="14349" width="12.33203125" style="226" bestFit="1" customWidth="1"/>
    <col min="14350" max="14350" width="13.44140625" style="226" bestFit="1" customWidth="1"/>
    <col min="14351" max="14584" width="9.109375" style="226"/>
    <col min="14585" max="14585" width="33.6640625" style="226" customWidth="1"/>
    <col min="14586" max="14586" width="16" style="226" customWidth="1"/>
    <col min="14587" max="14588" width="15" style="226" bestFit="1" customWidth="1"/>
    <col min="14589" max="14589" width="16.5546875" style="226" bestFit="1" customWidth="1"/>
    <col min="14590" max="14590" width="12.5546875" style="226" customWidth="1"/>
    <col min="14591" max="14591" width="17.5546875" style="226" bestFit="1" customWidth="1"/>
    <col min="14592" max="14593" width="18.109375" style="226" bestFit="1" customWidth="1"/>
    <col min="14594" max="14594" width="12.88671875" style="226" bestFit="1" customWidth="1"/>
    <col min="14595" max="14596" width="16.5546875" style="226" bestFit="1" customWidth="1"/>
    <col min="14597" max="14598" width="13.109375" style="226" bestFit="1" customWidth="1"/>
    <col min="14599" max="14599" width="15.5546875" style="226" bestFit="1" customWidth="1"/>
    <col min="14600" max="14600" width="13.6640625" style="226" bestFit="1" customWidth="1"/>
    <col min="14601" max="14603" width="12.33203125" style="226" bestFit="1" customWidth="1"/>
    <col min="14604" max="14604" width="17.5546875" style="226" bestFit="1" customWidth="1"/>
    <col min="14605" max="14605" width="12.33203125" style="226" bestFit="1" customWidth="1"/>
    <col min="14606" max="14606" width="13.44140625" style="226" bestFit="1" customWidth="1"/>
    <col min="14607" max="14840" width="9.109375" style="226"/>
    <col min="14841" max="14841" width="33.6640625" style="226" customWidth="1"/>
    <col min="14842" max="14842" width="16" style="226" customWidth="1"/>
    <col min="14843" max="14844" width="15" style="226" bestFit="1" customWidth="1"/>
    <col min="14845" max="14845" width="16.5546875" style="226" bestFit="1" customWidth="1"/>
    <col min="14846" max="14846" width="12.5546875" style="226" customWidth="1"/>
    <col min="14847" max="14847" width="17.5546875" style="226" bestFit="1" customWidth="1"/>
    <col min="14848" max="14849" width="18.109375" style="226" bestFit="1" customWidth="1"/>
    <col min="14850" max="14850" width="12.88671875" style="226" bestFit="1" customWidth="1"/>
    <col min="14851" max="14852" width="16.5546875" style="226" bestFit="1" customWidth="1"/>
    <col min="14853" max="14854" width="13.109375" style="226" bestFit="1" customWidth="1"/>
    <col min="14855" max="14855" width="15.5546875" style="226" bestFit="1" customWidth="1"/>
    <col min="14856" max="14856" width="13.6640625" style="226" bestFit="1" customWidth="1"/>
    <col min="14857" max="14859" width="12.33203125" style="226" bestFit="1" customWidth="1"/>
    <col min="14860" max="14860" width="17.5546875" style="226" bestFit="1" customWidth="1"/>
    <col min="14861" max="14861" width="12.33203125" style="226" bestFit="1" customWidth="1"/>
    <col min="14862" max="14862" width="13.44140625" style="226" bestFit="1" customWidth="1"/>
    <col min="14863" max="15096" width="9.109375" style="226"/>
    <col min="15097" max="15097" width="33.6640625" style="226" customWidth="1"/>
    <col min="15098" max="15098" width="16" style="226" customWidth="1"/>
    <col min="15099" max="15100" width="15" style="226" bestFit="1" customWidth="1"/>
    <col min="15101" max="15101" width="16.5546875" style="226" bestFit="1" customWidth="1"/>
    <col min="15102" max="15102" width="12.5546875" style="226" customWidth="1"/>
    <col min="15103" max="15103" width="17.5546875" style="226" bestFit="1" customWidth="1"/>
    <col min="15104" max="15105" width="18.109375" style="226" bestFit="1" customWidth="1"/>
    <col min="15106" max="15106" width="12.88671875" style="226" bestFit="1" customWidth="1"/>
    <col min="15107" max="15108" width="16.5546875" style="226" bestFit="1" customWidth="1"/>
    <col min="15109" max="15110" width="13.109375" style="226" bestFit="1" customWidth="1"/>
    <col min="15111" max="15111" width="15.5546875" style="226" bestFit="1" customWidth="1"/>
    <col min="15112" max="15112" width="13.6640625" style="226" bestFit="1" customWidth="1"/>
    <col min="15113" max="15115" width="12.33203125" style="226" bestFit="1" customWidth="1"/>
    <col min="15116" max="15116" width="17.5546875" style="226" bestFit="1" customWidth="1"/>
    <col min="15117" max="15117" width="12.33203125" style="226" bestFit="1" customWidth="1"/>
    <col min="15118" max="15118" width="13.44140625" style="226" bestFit="1" customWidth="1"/>
    <col min="15119" max="15352" width="9.109375" style="226"/>
    <col min="15353" max="15353" width="33.6640625" style="226" customWidth="1"/>
    <col min="15354" max="15354" width="16" style="226" customWidth="1"/>
    <col min="15355" max="15356" width="15" style="226" bestFit="1" customWidth="1"/>
    <col min="15357" max="15357" width="16.5546875" style="226" bestFit="1" customWidth="1"/>
    <col min="15358" max="15358" width="12.5546875" style="226" customWidth="1"/>
    <col min="15359" max="15359" width="17.5546875" style="226" bestFit="1" customWidth="1"/>
    <col min="15360" max="15361" width="18.109375" style="226" bestFit="1" customWidth="1"/>
    <col min="15362" max="15362" width="12.88671875" style="226" bestFit="1" customWidth="1"/>
    <col min="15363" max="15364" width="16.5546875" style="226" bestFit="1" customWidth="1"/>
    <col min="15365" max="15366" width="13.109375" style="226" bestFit="1" customWidth="1"/>
    <col min="15367" max="15367" width="15.5546875" style="226" bestFit="1" customWidth="1"/>
    <col min="15368" max="15368" width="13.6640625" style="226" bestFit="1" customWidth="1"/>
    <col min="15369" max="15371" width="12.33203125" style="226" bestFit="1" customWidth="1"/>
    <col min="15372" max="15372" width="17.5546875" style="226" bestFit="1" customWidth="1"/>
    <col min="15373" max="15373" width="12.33203125" style="226" bestFit="1" customWidth="1"/>
    <col min="15374" max="15374" width="13.44140625" style="226" bestFit="1" customWidth="1"/>
    <col min="15375" max="15608" width="9.109375" style="226"/>
    <col min="15609" max="15609" width="33.6640625" style="226" customWidth="1"/>
    <col min="15610" max="15610" width="16" style="226" customWidth="1"/>
    <col min="15611" max="15612" width="15" style="226" bestFit="1" customWidth="1"/>
    <col min="15613" max="15613" width="16.5546875" style="226" bestFit="1" customWidth="1"/>
    <col min="15614" max="15614" width="12.5546875" style="226" customWidth="1"/>
    <col min="15615" max="15615" width="17.5546875" style="226" bestFit="1" customWidth="1"/>
    <col min="15616" max="15617" width="18.109375" style="226" bestFit="1" customWidth="1"/>
    <col min="15618" max="15618" width="12.88671875" style="226" bestFit="1" customWidth="1"/>
    <col min="15619" max="15620" width="16.5546875" style="226" bestFit="1" customWidth="1"/>
    <col min="15621" max="15622" width="13.109375" style="226" bestFit="1" customWidth="1"/>
    <col min="15623" max="15623" width="15.5546875" style="226" bestFit="1" customWidth="1"/>
    <col min="15624" max="15624" width="13.6640625" style="226" bestFit="1" customWidth="1"/>
    <col min="15625" max="15627" width="12.33203125" style="226" bestFit="1" customWidth="1"/>
    <col min="15628" max="15628" width="17.5546875" style="226" bestFit="1" customWidth="1"/>
    <col min="15629" max="15629" width="12.33203125" style="226" bestFit="1" customWidth="1"/>
    <col min="15630" max="15630" width="13.44140625" style="226" bestFit="1" customWidth="1"/>
    <col min="15631" max="15864" width="9.109375" style="226"/>
    <col min="15865" max="15865" width="33.6640625" style="226" customWidth="1"/>
    <col min="15866" max="15866" width="16" style="226" customWidth="1"/>
    <col min="15867" max="15868" width="15" style="226" bestFit="1" customWidth="1"/>
    <col min="15869" max="15869" width="16.5546875" style="226" bestFit="1" customWidth="1"/>
    <col min="15870" max="15870" width="12.5546875" style="226" customWidth="1"/>
    <col min="15871" max="15871" width="17.5546875" style="226" bestFit="1" customWidth="1"/>
    <col min="15872" max="15873" width="18.109375" style="226" bestFit="1" customWidth="1"/>
    <col min="15874" max="15874" width="12.88671875" style="226" bestFit="1" customWidth="1"/>
    <col min="15875" max="15876" width="16.5546875" style="226" bestFit="1" customWidth="1"/>
    <col min="15877" max="15878" width="13.109375" style="226" bestFit="1" customWidth="1"/>
    <col min="15879" max="15879" width="15.5546875" style="226" bestFit="1" customWidth="1"/>
    <col min="15880" max="15880" width="13.6640625" style="226" bestFit="1" customWidth="1"/>
    <col min="15881" max="15883" width="12.33203125" style="226" bestFit="1" customWidth="1"/>
    <col min="15884" max="15884" width="17.5546875" style="226" bestFit="1" customWidth="1"/>
    <col min="15885" max="15885" width="12.33203125" style="226" bestFit="1" customWidth="1"/>
    <col min="15886" max="15886" width="13.44140625" style="226" bestFit="1" customWidth="1"/>
    <col min="15887" max="16120" width="9.109375" style="226"/>
    <col min="16121" max="16121" width="33.6640625" style="226" customWidth="1"/>
    <col min="16122" max="16122" width="16" style="226" customWidth="1"/>
    <col min="16123" max="16124" width="15" style="226" bestFit="1" customWidth="1"/>
    <col min="16125" max="16125" width="16.5546875" style="226" bestFit="1" customWidth="1"/>
    <col min="16126" max="16126" width="12.5546875" style="226" customWidth="1"/>
    <col min="16127" max="16127" width="17.5546875" style="226" bestFit="1" customWidth="1"/>
    <col min="16128" max="16129" width="18.109375" style="226" bestFit="1" customWidth="1"/>
    <col min="16130" max="16130" width="12.88671875" style="226" bestFit="1" customWidth="1"/>
    <col min="16131" max="16132" width="16.5546875" style="226" bestFit="1" customWidth="1"/>
    <col min="16133" max="16134" width="13.109375" style="226" bestFit="1" customWidth="1"/>
    <col min="16135" max="16135" width="15.5546875" style="226" bestFit="1" customWidth="1"/>
    <col min="16136" max="16136" width="13.6640625" style="226" bestFit="1" customWidth="1"/>
    <col min="16137" max="16139" width="12.33203125" style="226" bestFit="1" customWidth="1"/>
    <col min="16140" max="16140" width="17.5546875" style="226" bestFit="1" customWidth="1"/>
    <col min="16141" max="16141" width="12.33203125" style="226" bestFit="1" customWidth="1"/>
    <col min="16142" max="16142" width="13.44140625" style="226" bestFit="1" customWidth="1"/>
    <col min="16143" max="16384" width="9.109375" style="226"/>
  </cols>
  <sheetData>
    <row r="1" spans="1:13">
      <c r="A1" s="232" t="s">
        <v>296</v>
      </c>
      <c r="B1" s="232"/>
      <c r="C1" s="232"/>
      <c r="D1" s="232"/>
      <c r="E1" s="232"/>
      <c r="F1" s="232"/>
      <c r="G1" s="232"/>
      <c r="H1" s="232"/>
      <c r="I1" s="232"/>
      <c r="J1" s="232"/>
      <c r="K1" s="232"/>
      <c r="L1" s="232"/>
      <c r="M1" s="232"/>
    </row>
    <row r="2" spans="1:13" s="235" customFormat="1" ht="20.399999999999999">
      <c r="A2" s="410" t="s">
        <v>22</v>
      </c>
      <c r="B2" s="234" t="s">
        <v>297</v>
      </c>
      <c r="C2" s="410" t="s">
        <v>298</v>
      </c>
      <c r="D2" s="410"/>
      <c r="E2" s="233" t="s">
        <v>297</v>
      </c>
      <c r="F2" s="234" t="s">
        <v>299</v>
      </c>
      <c r="G2" s="411" t="s">
        <v>300</v>
      </c>
      <c r="H2" s="412"/>
      <c r="I2" s="412"/>
      <c r="J2" s="413"/>
      <c r="K2" s="414" t="s">
        <v>301</v>
      </c>
      <c r="L2" s="415"/>
      <c r="M2" s="416" t="s">
        <v>302</v>
      </c>
    </row>
    <row r="3" spans="1:13" s="235" customFormat="1" ht="30.6">
      <c r="A3" s="410"/>
      <c r="B3" s="236">
        <v>46022</v>
      </c>
      <c r="C3" s="234" t="s">
        <v>303</v>
      </c>
      <c r="D3" s="234" t="s">
        <v>304</v>
      </c>
      <c r="E3" s="236">
        <v>45657</v>
      </c>
      <c r="F3" s="234" t="s">
        <v>305</v>
      </c>
      <c r="G3" s="237" t="s">
        <v>306</v>
      </c>
      <c r="H3" s="237" t="s">
        <v>307</v>
      </c>
      <c r="I3" s="237" t="s">
        <v>308</v>
      </c>
      <c r="J3" s="237" t="s">
        <v>309</v>
      </c>
      <c r="K3" s="325" t="s">
        <v>310</v>
      </c>
      <c r="L3" s="325" t="s">
        <v>311</v>
      </c>
      <c r="M3" s="416"/>
    </row>
    <row r="4" spans="1:13" s="242" customFormat="1" ht="10.199999999999999" customHeight="1">
      <c r="A4" s="238" t="s">
        <v>168</v>
      </c>
      <c r="B4" s="349"/>
      <c r="C4" s="240"/>
      <c r="D4" s="240"/>
      <c r="E4" s="241"/>
      <c r="F4" s="241">
        <f>+B4+C4-D4-E4</f>
        <v>0</v>
      </c>
      <c r="G4" s="241">
        <v>0</v>
      </c>
      <c r="H4" s="241">
        <v>0</v>
      </c>
      <c r="I4" s="241">
        <v>0</v>
      </c>
      <c r="J4" s="241">
        <v>0</v>
      </c>
      <c r="K4" s="241">
        <v>0</v>
      </c>
      <c r="L4" s="241">
        <v>0</v>
      </c>
      <c r="M4" s="241">
        <f t="shared" ref="M4" si="0">+SUM(F4:L4)</f>
        <v>0</v>
      </c>
    </row>
    <row r="5" spans="1:13" s="242" customFormat="1" ht="10.199999999999999" customHeight="1">
      <c r="A5" s="238" t="s">
        <v>170</v>
      </c>
      <c r="B5" s="349"/>
      <c r="C5" s="240"/>
      <c r="D5" s="240"/>
      <c r="E5" s="241"/>
      <c r="F5" s="241">
        <f t="shared" ref="F5:F42" si="1">+B5+C5-D5-E5</f>
        <v>0</v>
      </c>
      <c r="G5" s="241">
        <v>0</v>
      </c>
      <c r="H5" s="241">
        <v>0</v>
      </c>
      <c r="I5" s="241">
        <v>0</v>
      </c>
      <c r="J5" s="241">
        <v>0</v>
      </c>
      <c r="K5" s="241">
        <v>0</v>
      </c>
      <c r="L5" s="241">
        <v>0</v>
      </c>
      <c r="M5" s="241">
        <f>+SUM(F5:L5)</f>
        <v>0</v>
      </c>
    </row>
    <row r="6" spans="1:13" s="242" customFormat="1" ht="10.199999999999999" customHeight="1">
      <c r="A6" s="238" t="s">
        <v>172</v>
      </c>
      <c r="B6" s="349"/>
      <c r="C6" s="240"/>
      <c r="D6" s="240"/>
      <c r="E6" s="241"/>
      <c r="F6" s="241">
        <f t="shared" si="1"/>
        <v>0</v>
      </c>
      <c r="G6" s="241">
        <v>0</v>
      </c>
      <c r="H6" s="241">
        <v>0</v>
      </c>
      <c r="I6" s="241">
        <v>0</v>
      </c>
      <c r="J6" s="241">
        <v>0</v>
      </c>
      <c r="K6" s="241">
        <v>0</v>
      </c>
      <c r="L6" s="241">
        <v>0</v>
      </c>
      <c r="M6" s="241">
        <f>+SUM(F6:L6)</f>
        <v>0</v>
      </c>
    </row>
    <row r="7" spans="1:13" s="242" customFormat="1" ht="10.199999999999999" customHeight="1">
      <c r="A7" s="238" t="s">
        <v>174</v>
      </c>
      <c r="B7" s="349"/>
      <c r="C7" s="240"/>
      <c r="D7" s="240"/>
      <c r="E7" s="241"/>
      <c r="F7" s="241">
        <f t="shared" si="1"/>
        <v>0</v>
      </c>
      <c r="G7" s="241">
        <v>0</v>
      </c>
      <c r="H7" s="241">
        <v>0</v>
      </c>
      <c r="I7" s="241">
        <v>0</v>
      </c>
      <c r="J7" s="241">
        <v>0</v>
      </c>
      <c r="K7" s="241">
        <v>0</v>
      </c>
      <c r="L7" s="241">
        <v>0</v>
      </c>
      <c r="M7" s="241">
        <f>+SUM(F7:L7)</f>
        <v>0</v>
      </c>
    </row>
    <row r="8" spans="1:13" s="242" customFormat="1" ht="10.199999999999999" customHeight="1">
      <c r="A8" s="238" t="s">
        <v>176</v>
      </c>
      <c r="B8" s="349">
        <f>IFERROR(VLOOKUP(A8,#REF!,3,FALSE),0)</f>
        <v>0</v>
      </c>
      <c r="C8" s="240"/>
      <c r="D8" s="240"/>
      <c r="E8" s="241">
        <v>5456.85</v>
      </c>
      <c r="F8" s="241">
        <f t="shared" ref="F8:F15" si="2">+B8+C8-D8-E8</f>
        <v>-5456.85</v>
      </c>
      <c r="G8" s="241">
        <v>0</v>
      </c>
      <c r="H8" s="241">
        <v>0</v>
      </c>
      <c r="I8" s="241">
        <v>0</v>
      </c>
      <c r="J8" s="241">
        <v>0</v>
      </c>
      <c r="K8" s="241">
        <v>0</v>
      </c>
      <c r="L8" s="241">
        <v>0</v>
      </c>
      <c r="M8" s="241">
        <f>+SUM(F8:L8)</f>
        <v>-5456.85</v>
      </c>
    </row>
    <row r="9" spans="1:13" s="242" customFormat="1" ht="10.199999999999999" customHeight="1">
      <c r="A9" s="238" t="s">
        <v>178</v>
      </c>
      <c r="B9" s="349">
        <f>IFERROR(VLOOKUP(A9,#REF!,3,FALSE),0)</f>
        <v>0</v>
      </c>
      <c r="C9" s="240"/>
      <c r="D9" s="240"/>
      <c r="E9" s="241">
        <v>2040</v>
      </c>
      <c r="F9" s="241">
        <f t="shared" si="2"/>
        <v>-2040</v>
      </c>
      <c r="G9" s="241">
        <v>0</v>
      </c>
      <c r="H9" s="241">
        <v>0</v>
      </c>
      <c r="I9" s="241">
        <v>0</v>
      </c>
      <c r="J9" s="241">
        <v>0</v>
      </c>
      <c r="K9" s="241">
        <v>0</v>
      </c>
      <c r="L9" s="241">
        <v>0</v>
      </c>
      <c r="M9" s="241">
        <f t="shared" ref="M9:M72" si="3">+SUM(F9:L9)</f>
        <v>-2040</v>
      </c>
    </row>
    <row r="10" spans="1:13" s="242" customFormat="1" ht="10.199999999999999" customHeight="1">
      <c r="A10" s="238" t="s">
        <v>418</v>
      </c>
      <c r="B10" s="349">
        <f>IFERROR(VLOOKUP(A10,#REF!,3,FALSE),0)</f>
        <v>0</v>
      </c>
      <c r="C10" s="240"/>
      <c r="D10" s="240"/>
      <c r="E10" s="241">
        <v>10414.59</v>
      </c>
      <c r="F10" s="241">
        <f t="shared" si="2"/>
        <v>-10414.59</v>
      </c>
      <c r="G10" s="241">
        <v>0</v>
      </c>
      <c r="H10" s="241">
        <v>0</v>
      </c>
      <c r="I10" s="241">
        <v>0</v>
      </c>
      <c r="J10" s="241">
        <v>0</v>
      </c>
      <c r="K10" s="241">
        <v>0</v>
      </c>
      <c r="L10" s="241">
        <v>0</v>
      </c>
      <c r="M10" s="241">
        <f t="shared" si="3"/>
        <v>-10414.59</v>
      </c>
    </row>
    <row r="11" spans="1:13" s="242" customFormat="1" ht="10.199999999999999" customHeight="1">
      <c r="A11" s="238" t="s">
        <v>421</v>
      </c>
      <c r="B11" s="349">
        <f>IFERROR(VLOOKUP(A11,#REF!,3,FALSE),0)</f>
        <v>0</v>
      </c>
      <c r="C11" s="240"/>
      <c r="D11" s="240"/>
      <c r="E11" s="241">
        <v>2435181.06</v>
      </c>
      <c r="F11" s="241">
        <f t="shared" si="2"/>
        <v>-2435181.06</v>
      </c>
      <c r="G11" s="241">
        <v>0</v>
      </c>
      <c r="H11" s="241">
        <v>0</v>
      </c>
      <c r="I11" s="241">
        <v>0</v>
      </c>
      <c r="J11" s="241">
        <v>0</v>
      </c>
      <c r="K11" s="241">
        <v>0</v>
      </c>
      <c r="L11" s="241">
        <v>0</v>
      </c>
      <c r="M11" s="241">
        <f t="shared" si="3"/>
        <v>-2435181.06</v>
      </c>
    </row>
    <row r="12" spans="1:13" s="242" customFormat="1" ht="10.199999999999999" customHeight="1">
      <c r="A12" s="238" t="s">
        <v>419</v>
      </c>
      <c r="B12" s="349">
        <f>IFERROR(VLOOKUP(A12,#REF!,3,FALSE),0)</f>
        <v>0</v>
      </c>
      <c r="C12" s="240"/>
      <c r="D12" s="240"/>
      <c r="E12" s="241">
        <v>500.24</v>
      </c>
      <c r="F12" s="241">
        <f t="shared" si="2"/>
        <v>-500.24</v>
      </c>
      <c r="G12" s="241">
        <v>0</v>
      </c>
      <c r="H12" s="241">
        <v>0</v>
      </c>
      <c r="I12" s="241">
        <v>0</v>
      </c>
      <c r="J12" s="241">
        <v>0</v>
      </c>
      <c r="K12" s="241">
        <v>0</v>
      </c>
      <c r="L12" s="241">
        <v>0</v>
      </c>
      <c r="M12" s="241">
        <f t="shared" si="3"/>
        <v>-500.24</v>
      </c>
    </row>
    <row r="13" spans="1:13" s="242" customFormat="1" ht="10.199999999999999" customHeight="1">
      <c r="A13" s="238" t="s">
        <v>469</v>
      </c>
      <c r="B13" s="349">
        <f>IFERROR(VLOOKUP(A13,#REF!,3,FALSE),0)</f>
        <v>0</v>
      </c>
      <c r="C13" s="240"/>
      <c r="D13" s="240"/>
      <c r="E13" s="241">
        <v>27118.75</v>
      </c>
      <c r="F13" s="241">
        <f t="shared" si="2"/>
        <v>-27118.75</v>
      </c>
      <c r="G13" s="241">
        <v>0</v>
      </c>
      <c r="H13" s="241">
        <v>0</v>
      </c>
      <c r="I13" s="241">
        <v>0</v>
      </c>
      <c r="J13" s="241">
        <v>0</v>
      </c>
      <c r="K13" s="241">
        <v>0</v>
      </c>
      <c r="L13" s="241">
        <v>0</v>
      </c>
      <c r="M13" s="241">
        <f t="shared" si="3"/>
        <v>-27118.75</v>
      </c>
    </row>
    <row r="14" spans="1:13" s="242" customFormat="1" ht="10.199999999999999" customHeight="1">
      <c r="A14" s="238" t="s">
        <v>471</v>
      </c>
      <c r="B14" s="349">
        <f>IFERROR(VLOOKUP(A14,#REF!,3,FALSE),0)</f>
        <v>0</v>
      </c>
      <c r="C14" s="240"/>
      <c r="D14" s="240"/>
      <c r="E14" s="241">
        <v>100</v>
      </c>
      <c r="F14" s="241">
        <f t="shared" ref="F14" si="4">+B14+C14-D14-E14</f>
        <v>-100</v>
      </c>
      <c r="G14" s="241">
        <v>0</v>
      </c>
      <c r="H14" s="241">
        <v>0</v>
      </c>
      <c r="I14" s="241">
        <v>0</v>
      </c>
      <c r="J14" s="241">
        <v>0</v>
      </c>
      <c r="K14" s="241">
        <v>0</v>
      </c>
      <c r="L14" s="241">
        <v>0</v>
      </c>
      <c r="M14" s="241">
        <f t="shared" si="3"/>
        <v>-100</v>
      </c>
    </row>
    <row r="15" spans="1:13" s="242" customFormat="1" ht="10.199999999999999" customHeight="1">
      <c r="A15" s="238" t="s">
        <v>520</v>
      </c>
      <c r="B15" s="349">
        <f>IFERROR(VLOOKUP(A15,#REF!,3,FALSE),0)</f>
        <v>0</v>
      </c>
      <c r="C15" s="240"/>
      <c r="D15" s="240"/>
      <c r="E15" s="241">
        <v>0</v>
      </c>
      <c r="F15" s="241">
        <f t="shared" si="2"/>
        <v>0</v>
      </c>
      <c r="G15" s="241">
        <v>0</v>
      </c>
      <c r="H15" s="241">
        <v>0</v>
      </c>
      <c r="I15" s="241">
        <v>0</v>
      </c>
      <c r="J15" s="241">
        <v>0</v>
      </c>
      <c r="K15" s="241">
        <v>0</v>
      </c>
      <c r="L15" s="241">
        <v>0</v>
      </c>
      <c r="M15" s="241">
        <f>+SUM(F15:L15)</f>
        <v>0</v>
      </c>
    </row>
    <row r="16" spans="1:13" s="242" customFormat="1" ht="10.199999999999999" customHeight="1">
      <c r="A16" s="238" t="s">
        <v>423</v>
      </c>
      <c r="B16" s="349"/>
      <c r="C16" s="240"/>
      <c r="D16" s="240"/>
      <c r="E16" s="241"/>
      <c r="F16" s="241">
        <f t="shared" ref="F16" si="5">+B16+C16-D16-E16</f>
        <v>0</v>
      </c>
      <c r="G16" s="241">
        <v>0</v>
      </c>
      <c r="H16" s="241">
        <v>0</v>
      </c>
      <c r="I16" s="241">
        <v>0</v>
      </c>
      <c r="J16" s="241">
        <v>0</v>
      </c>
      <c r="K16" s="241">
        <v>0</v>
      </c>
      <c r="L16" s="241">
        <v>0</v>
      </c>
      <c r="M16" s="241">
        <f t="shared" si="3"/>
        <v>0</v>
      </c>
    </row>
    <row r="17" spans="1:13" s="242" customFormat="1" ht="10.199999999999999" customHeight="1">
      <c r="A17" s="238" t="s">
        <v>425</v>
      </c>
      <c r="B17" s="349">
        <f>IFERROR(VLOOKUP(A17,#REF!,3,FALSE),0)</f>
        <v>0</v>
      </c>
      <c r="C17" s="240"/>
      <c r="D17" s="240"/>
      <c r="E17" s="241">
        <v>0.09</v>
      </c>
      <c r="F17" s="241">
        <f>+B17+C17-D17-E17</f>
        <v>-0.09</v>
      </c>
      <c r="G17" s="241">
        <v>0</v>
      </c>
      <c r="H17" s="241">
        <v>0</v>
      </c>
      <c r="I17" s="241">
        <v>0</v>
      </c>
      <c r="J17" s="241">
        <v>0</v>
      </c>
      <c r="K17" s="241">
        <v>0</v>
      </c>
      <c r="L17" s="241">
        <v>0</v>
      </c>
      <c r="M17" s="241">
        <f t="shared" si="3"/>
        <v>-0.09</v>
      </c>
    </row>
    <row r="18" spans="1:13" s="242" customFormat="1" ht="10.199999999999999" customHeight="1">
      <c r="A18" s="238" t="s">
        <v>181</v>
      </c>
      <c r="B18" s="349"/>
      <c r="C18" s="240"/>
      <c r="D18" s="240"/>
      <c r="E18" s="241"/>
      <c r="F18" s="241">
        <f t="shared" si="1"/>
        <v>0</v>
      </c>
      <c r="G18" s="241">
        <v>0</v>
      </c>
      <c r="H18" s="241">
        <v>0</v>
      </c>
      <c r="I18" s="241">
        <v>0</v>
      </c>
      <c r="J18" s="241">
        <v>0</v>
      </c>
      <c r="K18" s="241">
        <v>0</v>
      </c>
      <c r="L18" s="241">
        <v>0</v>
      </c>
      <c r="M18" s="241">
        <f t="shared" si="3"/>
        <v>0</v>
      </c>
    </row>
    <row r="19" spans="1:13" s="242" customFormat="1" ht="10.199999999999999" customHeight="1">
      <c r="A19" s="238" t="s">
        <v>183</v>
      </c>
      <c r="B19" s="349"/>
      <c r="C19" s="240"/>
      <c r="D19" s="240"/>
      <c r="E19" s="241"/>
      <c r="F19" s="241">
        <f t="shared" si="1"/>
        <v>0</v>
      </c>
      <c r="G19" s="241">
        <v>0</v>
      </c>
      <c r="H19" s="241">
        <v>0</v>
      </c>
      <c r="I19" s="241">
        <v>0</v>
      </c>
      <c r="J19" s="241">
        <v>0</v>
      </c>
      <c r="K19" s="241">
        <v>0</v>
      </c>
      <c r="L19" s="241">
        <v>0</v>
      </c>
      <c r="M19" s="241">
        <f t="shared" si="3"/>
        <v>0</v>
      </c>
    </row>
    <row r="20" spans="1:13" s="242" customFormat="1" ht="10.199999999999999" customHeight="1">
      <c r="A20" s="238" t="s">
        <v>185</v>
      </c>
      <c r="B20" s="349"/>
      <c r="C20" s="240"/>
      <c r="D20" s="240"/>
      <c r="E20" s="241"/>
      <c r="F20" s="241">
        <f t="shared" si="1"/>
        <v>0</v>
      </c>
      <c r="G20" s="241">
        <v>0</v>
      </c>
      <c r="H20" s="241">
        <v>0</v>
      </c>
      <c r="I20" s="241">
        <v>0</v>
      </c>
      <c r="J20" s="241">
        <v>0</v>
      </c>
      <c r="K20" s="241">
        <v>0</v>
      </c>
      <c r="L20" s="241">
        <v>0</v>
      </c>
      <c r="M20" s="241">
        <f t="shared" si="3"/>
        <v>0</v>
      </c>
    </row>
    <row r="21" spans="1:13" s="242" customFormat="1" ht="10.199999999999999" customHeight="1">
      <c r="A21" s="238" t="s">
        <v>427</v>
      </c>
      <c r="B21" s="349">
        <f>IFERROR(VLOOKUP(A21,#REF!,3,FALSE),0)</f>
        <v>0</v>
      </c>
      <c r="C21" s="240"/>
      <c r="D21" s="240"/>
      <c r="E21" s="241">
        <f>16641904.11+'BG 2024'!C24</f>
        <v>16646075.77</v>
      </c>
      <c r="F21" s="241">
        <f>+B21+C21-D21-E21</f>
        <v>-16646075.77</v>
      </c>
      <c r="G21" s="241">
        <f>-F21</f>
        <v>16646075.77</v>
      </c>
      <c r="H21" s="241">
        <v>0</v>
      </c>
      <c r="I21" s="241">
        <v>0</v>
      </c>
      <c r="J21" s="241">
        <v>0</v>
      </c>
      <c r="K21" s="241">
        <v>0</v>
      </c>
      <c r="L21" s="241">
        <v>0</v>
      </c>
      <c r="M21" s="241">
        <f t="shared" si="3"/>
        <v>0</v>
      </c>
    </row>
    <row r="22" spans="1:13" s="242" customFormat="1" ht="10.199999999999999" customHeight="1">
      <c r="A22" s="238" t="s">
        <v>188</v>
      </c>
      <c r="B22" s="349"/>
      <c r="C22" s="240"/>
      <c r="D22" s="240"/>
      <c r="E22" s="241"/>
      <c r="F22" s="241">
        <f t="shared" si="1"/>
        <v>0</v>
      </c>
      <c r="G22" s="241">
        <v>0</v>
      </c>
      <c r="H22" s="241">
        <v>0</v>
      </c>
      <c r="I22" s="241">
        <v>0</v>
      </c>
      <c r="J22" s="241">
        <v>0</v>
      </c>
      <c r="K22" s="241">
        <v>0</v>
      </c>
      <c r="L22" s="241">
        <v>0</v>
      </c>
      <c r="M22" s="241">
        <f t="shared" si="3"/>
        <v>0</v>
      </c>
    </row>
    <row r="23" spans="1:13" s="242" customFormat="1" ht="10.199999999999999" customHeight="1">
      <c r="A23" s="238" t="s">
        <v>189</v>
      </c>
      <c r="B23" s="349">
        <f>IFERROR(VLOOKUP(A23,#REF!,3,FALSE),0)</f>
        <v>0</v>
      </c>
      <c r="C23" s="240"/>
      <c r="D23" s="240"/>
      <c r="E23" s="241">
        <v>0</v>
      </c>
      <c r="F23" s="241">
        <f t="shared" si="1"/>
        <v>0</v>
      </c>
      <c r="G23" s="241">
        <f t="shared" ref="G23:G42" si="6">-F23</f>
        <v>0</v>
      </c>
      <c r="H23" s="241">
        <v>0</v>
      </c>
      <c r="I23" s="241">
        <v>0</v>
      </c>
      <c r="J23" s="241">
        <v>0</v>
      </c>
      <c r="K23" s="241">
        <v>0</v>
      </c>
      <c r="L23" s="241">
        <v>0</v>
      </c>
      <c r="M23" s="241">
        <f t="shared" si="3"/>
        <v>0</v>
      </c>
    </row>
    <row r="24" spans="1:13" s="242" customFormat="1" ht="10.199999999999999" customHeight="1">
      <c r="A24" s="238" t="s">
        <v>190</v>
      </c>
      <c r="B24" s="349">
        <f>IFERROR(VLOOKUP(A24,#REF!,3,FALSE),0)</f>
        <v>0</v>
      </c>
      <c r="C24" s="240"/>
      <c r="D24" s="240"/>
      <c r="E24" s="241">
        <v>0</v>
      </c>
      <c r="F24" s="241">
        <f t="shared" si="1"/>
        <v>0</v>
      </c>
      <c r="G24" s="241">
        <f t="shared" si="6"/>
        <v>0</v>
      </c>
      <c r="H24" s="241">
        <v>0</v>
      </c>
      <c r="I24" s="241">
        <v>0</v>
      </c>
      <c r="J24" s="241">
        <v>0</v>
      </c>
      <c r="K24" s="241">
        <v>0</v>
      </c>
      <c r="L24" s="241">
        <v>0</v>
      </c>
      <c r="M24" s="241">
        <f t="shared" si="3"/>
        <v>0</v>
      </c>
    </row>
    <row r="25" spans="1:13" s="242" customFormat="1" ht="10.199999999999999" customHeight="1">
      <c r="A25" s="238" t="s">
        <v>191</v>
      </c>
      <c r="B25" s="349">
        <f>IFERROR(VLOOKUP(A25,#REF!,3,FALSE),0)</f>
        <v>0</v>
      </c>
      <c r="C25" s="240"/>
      <c r="D25" s="240"/>
      <c r="E25" s="241">
        <v>0</v>
      </c>
      <c r="F25" s="241">
        <f t="shared" si="1"/>
        <v>0</v>
      </c>
      <c r="G25" s="241">
        <f t="shared" si="6"/>
        <v>0</v>
      </c>
      <c r="H25" s="241">
        <v>0</v>
      </c>
      <c r="I25" s="241">
        <v>0</v>
      </c>
      <c r="J25" s="241">
        <v>0</v>
      </c>
      <c r="K25" s="241">
        <v>0</v>
      </c>
      <c r="L25" s="241">
        <v>0</v>
      </c>
      <c r="M25" s="241">
        <f t="shared" si="3"/>
        <v>0</v>
      </c>
    </row>
    <row r="26" spans="1:13" s="242" customFormat="1" ht="10.199999999999999" customHeight="1">
      <c r="A26" s="238" t="s">
        <v>192</v>
      </c>
      <c r="B26" s="349">
        <f>IFERROR(VLOOKUP(A26,#REF!,3,FALSE),0)</f>
        <v>0</v>
      </c>
      <c r="C26" s="240"/>
      <c r="D26" s="240"/>
      <c r="E26" s="241">
        <v>0</v>
      </c>
      <c r="F26" s="241">
        <f t="shared" si="1"/>
        <v>0</v>
      </c>
      <c r="G26" s="241">
        <f t="shared" si="6"/>
        <v>0</v>
      </c>
      <c r="H26" s="241">
        <v>0</v>
      </c>
      <c r="I26" s="241">
        <v>0</v>
      </c>
      <c r="J26" s="241">
        <v>0</v>
      </c>
      <c r="K26" s="241">
        <v>0</v>
      </c>
      <c r="L26" s="241">
        <v>0</v>
      </c>
      <c r="M26" s="241">
        <f t="shared" si="3"/>
        <v>0</v>
      </c>
    </row>
    <row r="27" spans="1:13" s="242" customFormat="1" ht="10.199999999999999" customHeight="1">
      <c r="A27" s="238" t="s">
        <v>429</v>
      </c>
      <c r="B27" s="349">
        <f>IFERROR(VLOOKUP(A27,#REF!,3,FALSE),0)</f>
        <v>0</v>
      </c>
      <c r="C27" s="240"/>
      <c r="D27" s="240"/>
      <c r="E27" s="241">
        <v>504897.26</v>
      </c>
      <c r="F27" s="241">
        <f t="shared" si="1"/>
        <v>-504897.26</v>
      </c>
      <c r="G27" s="241">
        <f>-F27</f>
        <v>504897.26</v>
      </c>
      <c r="H27" s="241">
        <v>0</v>
      </c>
      <c r="I27" s="241">
        <v>0</v>
      </c>
      <c r="J27" s="241">
        <v>0</v>
      </c>
      <c r="K27" s="241">
        <v>0</v>
      </c>
      <c r="L27" s="241">
        <v>0</v>
      </c>
      <c r="M27" s="241">
        <f t="shared" si="3"/>
        <v>0</v>
      </c>
    </row>
    <row r="28" spans="1:13" s="242" customFormat="1" ht="10.199999999999999" customHeight="1">
      <c r="A28" s="238" t="s">
        <v>629</v>
      </c>
      <c r="B28" s="349">
        <f>IFERROR(VLOOKUP(A28,#REF!,3,FALSE),0)</f>
        <v>0</v>
      </c>
      <c r="C28" s="240"/>
      <c r="D28" s="240"/>
      <c r="E28" s="241">
        <v>0</v>
      </c>
      <c r="F28" s="241">
        <f t="shared" ref="F28" si="7">+B28+C28-D28-E28</f>
        <v>0</v>
      </c>
      <c r="G28" s="241">
        <f>-F28</f>
        <v>0</v>
      </c>
      <c r="H28" s="241">
        <v>0</v>
      </c>
      <c r="I28" s="241">
        <v>0</v>
      </c>
      <c r="J28" s="241">
        <v>0</v>
      </c>
      <c r="K28" s="241">
        <v>0</v>
      </c>
      <c r="L28" s="241">
        <v>0</v>
      </c>
      <c r="M28" s="241">
        <f t="shared" si="3"/>
        <v>0</v>
      </c>
    </row>
    <row r="29" spans="1:13" s="242" customFormat="1" ht="10.199999999999999" customHeight="1">
      <c r="A29" s="238" t="s">
        <v>317</v>
      </c>
      <c r="B29" s="349"/>
      <c r="C29" s="240"/>
      <c r="D29" s="240"/>
      <c r="E29" s="241"/>
      <c r="F29" s="241">
        <f t="shared" ref="F29" si="8">+B29+C29-D29-E29</f>
        <v>0</v>
      </c>
      <c r="G29" s="241">
        <v>0</v>
      </c>
      <c r="H29" s="241">
        <v>0</v>
      </c>
      <c r="I29" s="241">
        <v>0</v>
      </c>
      <c r="J29" s="241">
        <v>0</v>
      </c>
      <c r="K29" s="241">
        <v>0</v>
      </c>
      <c r="L29" s="241">
        <v>0</v>
      </c>
      <c r="M29" s="241">
        <f t="shared" si="3"/>
        <v>0</v>
      </c>
    </row>
    <row r="30" spans="1:13" s="242" customFormat="1" ht="10.199999999999999" customHeight="1">
      <c r="A30" s="238" t="s">
        <v>318</v>
      </c>
      <c r="B30" s="349">
        <f>IFERROR(VLOOKUP(A30,#REF!,3,FALSE),0)</f>
        <v>0</v>
      </c>
      <c r="C30" s="240"/>
      <c r="D30" s="240"/>
      <c r="E30" s="241">
        <v>102776.42</v>
      </c>
      <c r="F30" s="241">
        <f>+B30+C30-D30-E30</f>
        <v>-102776.42</v>
      </c>
      <c r="G30" s="241">
        <f>-F30</f>
        <v>102776.42</v>
      </c>
      <c r="H30" s="241">
        <v>0</v>
      </c>
      <c r="I30" s="241">
        <v>0</v>
      </c>
      <c r="J30" s="241">
        <v>0</v>
      </c>
      <c r="K30" s="241">
        <v>0</v>
      </c>
      <c r="L30" s="241">
        <v>0</v>
      </c>
      <c r="M30" s="241">
        <f t="shared" si="3"/>
        <v>0</v>
      </c>
    </row>
    <row r="31" spans="1:13" s="242" customFormat="1" ht="10.199999999999999" customHeight="1">
      <c r="A31" s="238" t="s">
        <v>628</v>
      </c>
      <c r="B31" s="349">
        <f>IFERROR(VLOOKUP(A31,#REF!,3,FALSE),0)</f>
        <v>0</v>
      </c>
      <c r="C31" s="240"/>
      <c r="D31" s="240"/>
      <c r="E31" s="241">
        <v>0</v>
      </c>
      <c r="F31" s="241">
        <f>+B31+C31-D31-E31</f>
        <v>0</v>
      </c>
      <c r="G31" s="241">
        <f>-F31</f>
        <v>0</v>
      </c>
      <c r="H31" s="241">
        <v>0</v>
      </c>
      <c r="I31" s="241">
        <v>0</v>
      </c>
      <c r="J31" s="241">
        <v>0</v>
      </c>
      <c r="K31" s="241">
        <v>0</v>
      </c>
      <c r="L31" s="241">
        <v>0</v>
      </c>
      <c r="M31" s="241">
        <f t="shared" si="3"/>
        <v>0</v>
      </c>
    </row>
    <row r="32" spans="1:13" s="242" customFormat="1" ht="10.199999999999999" customHeight="1">
      <c r="A32" s="238" t="s">
        <v>193</v>
      </c>
      <c r="B32" s="349"/>
      <c r="C32" s="240"/>
      <c r="D32" s="240"/>
      <c r="E32" s="241"/>
      <c r="F32" s="241">
        <f t="shared" si="1"/>
        <v>0</v>
      </c>
      <c r="G32" s="241">
        <v>0</v>
      </c>
      <c r="H32" s="241">
        <v>0</v>
      </c>
      <c r="I32" s="241">
        <v>0</v>
      </c>
      <c r="J32" s="241">
        <v>0</v>
      </c>
      <c r="K32" s="241">
        <v>0</v>
      </c>
      <c r="L32" s="241">
        <v>0</v>
      </c>
      <c r="M32" s="241">
        <f t="shared" si="3"/>
        <v>0</v>
      </c>
    </row>
    <row r="33" spans="1:13" s="242" customFormat="1" ht="10.199999999999999" customHeight="1">
      <c r="A33" s="238" t="s">
        <v>195</v>
      </c>
      <c r="B33" s="349">
        <f>IFERROR(VLOOKUP(A33,#REF!,3,FALSE),0)</f>
        <v>0</v>
      </c>
      <c r="C33" s="240"/>
      <c r="D33" s="240"/>
      <c r="E33" s="241">
        <v>0</v>
      </c>
      <c r="F33" s="241">
        <f t="shared" si="1"/>
        <v>0</v>
      </c>
      <c r="G33" s="241">
        <f t="shared" si="6"/>
        <v>0</v>
      </c>
      <c r="H33" s="241">
        <v>0</v>
      </c>
      <c r="I33" s="241">
        <v>0</v>
      </c>
      <c r="J33" s="241">
        <v>0</v>
      </c>
      <c r="K33" s="241">
        <v>0</v>
      </c>
      <c r="L33" s="241">
        <v>0</v>
      </c>
      <c r="M33" s="241">
        <f t="shared" si="3"/>
        <v>0</v>
      </c>
    </row>
    <row r="34" spans="1:13" s="242" customFormat="1" ht="10.199999999999999" customHeight="1">
      <c r="A34" s="238" t="s">
        <v>196</v>
      </c>
      <c r="B34" s="349">
        <f>IFERROR(VLOOKUP(A34,#REF!,3,FALSE),0)</f>
        <v>0</v>
      </c>
      <c r="C34" s="240"/>
      <c r="D34" s="240"/>
      <c r="E34" s="241">
        <v>0</v>
      </c>
      <c r="F34" s="241">
        <f t="shared" si="1"/>
        <v>0</v>
      </c>
      <c r="G34" s="241">
        <f t="shared" si="6"/>
        <v>0</v>
      </c>
      <c r="H34" s="241">
        <v>0</v>
      </c>
      <c r="I34" s="241">
        <v>0</v>
      </c>
      <c r="J34" s="241">
        <v>0</v>
      </c>
      <c r="K34" s="241">
        <v>0</v>
      </c>
      <c r="L34" s="241">
        <v>0</v>
      </c>
      <c r="M34" s="241">
        <f t="shared" si="3"/>
        <v>0</v>
      </c>
    </row>
    <row r="35" spans="1:13" s="242" customFormat="1" ht="10.199999999999999" customHeight="1">
      <c r="A35" s="238" t="s">
        <v>197</v>
      </c>
      <c r="B35" s="349">
        <f>IFERROR(VLOOKUP(A35,#REF!,3,FALSE),0)</f>
        <v>0</v>
      </c>
      <c r="C35" s="240"/>
      <c r="D35" s="240"/>
      <c r="E35" s="241">
        <v>50409.2</v>
      </c>
      <c r="F35" s="241">
        <f t="shared" si="1"/>
        <v>-50409.2</v>
      </c>
      <c r="G35" s="241">
        <f t="shared" si="6"/>
        <v>50409.2</v>
      </c>
      <c r="H35" s="241">
        <v>0</v>
      </c>
      <c r="I35" s="241">
        <v>0</v>
      </c>
      <c r="J35" s="241">
        <v>0</v>
      </c>
      <c r="K35" s="241">
        <v>0</v>
      </c>
      <c r="L35" s="241">
        <v>0</v>
      </c>
      <c r="M35" s="241">
        <f t="shared" si="3"/>
        <v>0</v>
      </c>
    </row>
    <row r="36" spans="1:13" s="242" customFormat="1" ht="10.199999999999999" customHeight="1">
      <c r="A36" s="238" t="s">
        <v>199</v>
      </c>
      <c r="B36" s="349">
        <f>IFERROR(VLOOKUP(A36,#REF!,3,FALSE),0)</f>
        <v>0</v>
      </c>
      <c r="C36" s="240"/>
      <c r="D36" s="240"/>
      <c r="E36" s="241">
        <v>50461.21</v>
      </c>
      <c r="F36" s="241">
        <f t="shared" si="1"/>
        <v>-50461.21</v>
      </c>
      <c r="G36" s="241">
        <f t="shared" si="6"/>
        <v>50461.21</v>
      </c>
      <c r="H36" s="241">
        <v>0</v>
      </c>
      <c r="I36" s="241">
        <v>0</v>
      </c>
      <c r="J36" s="241">
        <v>0</v>
      </c>
      <c r="K36" s="241">
        <v>0</v>
      </c>
      <c r="L36" s="241">
        <v>0</v>
      </c>
      <c r="M36" s="241">
        <f t="shared" si="3"/>
        <v>0</v>
      </c>
    </row>
    <row r="37" spans="1:13" s="242" customFormat="1" ht="10.199999999999999" customHeight="1">
      <c r="A37" s="238" t="s">
        <v>201</v>
      </c>
      <c r="B37" s="349">
        <f>IFERROR(VLOOKUP(A37,#REF!,3,FALSE),0)</f>
        <v>0</v>
      </c>
      <c r="C37" s="240"/>
      <c r="D37" s="240"/>
      <c r="E37" s="241">
        <v>50461.21</v>
      </c>
      <c r="F37" s="241">
        <f t="shared" si="1"/>
        <v>-50461.21</v>
      </c>
      <c r="G37" s="241">
        <f t="shared" si="6"/>
        <v>50461.21</v>
      </c>
      <c r="H37" s="241">
        <v>0</v>
      </c>
      <c r="I37" s="241">
        <v>0</v>
      </c>
      <c r="J37" s="241">
        <v>0</v>
      </c>
      <c r="K37" s="241">
        <v>0</v>
      </c>
      <c r="L37" s="241">
        <v>0</v>
      </c>
      <c r="M37" s="241">
        <f t="shared" si="3"/>
        <v>0</v>
      </c>
    </row>
    <row r="38" spans="1:13" s="242" customFormat="1" ht="10.199999999999999" customHeight="1">
      <c r="A38" s="238" t="s">
        <v>203</v>
      </c>
      <c r="B38" s="349">
        <f>IFERROR(VLOOKUP(A38,#REF!,3,FALSE),0)</f>
        <v>0</v>
      </c>
      <c r="C38" s="240"/>
      <c r="D38" s="240"/>
      <c r="E38" s="241">
        <v>50461.21</v>
      </c>
      <c r="F38" s="241">
        <f t="shared" si="1"/>
        <v>-50461.21</v>
      </c>
      <c r="G38" s="241">
        <f t="shared" si="6"/>
        <v>50461.21</v>
      </c>
      <c r="H38" s="241">
        <v>0</v>
      </c>
      <c r="I38" s="241">
        <v>0</v>
      </c>
      <c r="J38" s="241">
        <v>0</v>
      </c>
      <c r="K38" s="241">
        <v>0</v>
      </c>
      <c r="L38" s="241">
        <v>0</v>
      </c>
      <c r="M38" s="241">
        <f t="shared" si="3"/>
        <v>0</v>
      </c>
    </row>
    <row r="39" spans="1:13" s="242" customFormat="1" ht="10.199999999999999" customHeight="1">
      <c r="A39" s="238" t="s">
        <v>205</v>
      </c>
      <c r="B39" s="349">
        <f>IFERROR(VLOOKUP(A39,#REF!,3,FALSE),0)</f>
        <v>0</v>
      </c>
      <c r="C39" s="240"/>
      <c r="D39" s="240"/>
      <c r="E39" s="241">
        <v>50461.21</v>
      </c>
      <c r="F39" s="241">
        <f t="shared" si="1"/>
        <v>-50461.21</v>
      </c>
      <c r="G39" s="241">
        <f t="shared" si="6"/>
        <v>50461.21</v>
      </c>
      <c r="H39" s="241">
        <v>0</v>
      </c>
      <c r="I39" s="241">
        <v>0</v>
      </c>
      <c r="J39" s="241">
        <v>0</v>
      </c>
      <c r="K39" s="241">
        <v>0</v>
      </c>
      <c r="L39" s="241">
        <v>0</v>
      </c>
      <c r="M39" s="241">
        <f t="shared" si="3"/>
        <v>0</v>
      </c>
    </row>
    <row r="40" spans="1:13" s="242" customFormat="1" ht="10.199999999999999" customHeight="1">
      <c r="A40" s="238" t="s">
        <v>207</v>
      </c>
      <c r="B40" s="349">
        <f>IFERROR(VLOOKUP(A40,#REF!,3,FALSE),0)</f>
        <v>0</v>
      </c>
      <c r="C40" s="240"/>
      <c r="D40" s="240"/>
      <c r="E40" s="241">
        <v>50461.21</v>
      </c>
      <c r="F40" s="241">
        <f t="shared" si="1"/>
        <v>-50461.21</v>
      </c>
      <c r="G40" s="241">
        <f t="shared" si="6"/>
        <v>50461.21</v>
      </c>
      <c r="H40" s="241">
        <v>0</v>
      </c>
      <c r="I40" s="241">
        <v>0</v>
      </c>
      <c r="J40" s="241">
        <v>0</v>
      </c>
      <c r="K40" s="241">
        <v>0</v>
      </c>
      <c r="L40" s="241">
        <v>0</v>
      </c>
      <c r="M40" s="241">
        <f t="shared" si="3"/>
        <v>0</v>
      </c>
    </row>
    <row r="41" spans="1:13" s="242" customFormat="1" ht="10.199999999999999" customHeight="1">
      <c r="A41" s="238" t="s">
        <v>209</v>
      </c>
      <c r="B41" s="349">
        <f>IFERROR(VLOOKUP(A41,#REF!,3,FALSE),0)</f>
        <v>0</v>
      </c>
      <c r="C41" s="240"/>
      <c r="D41" s="240"/>
      <c r="E41" s="241">
        <v>50461.21</v>
      </c>
      <c r="F41" s="241">
        <f t="shared" si="1"/>
        <v>-50461.21</v>
      </c>
      <c r="G41" s="241">
        <f t="shared" si="6"/>
        <v>50461.21</v>
      </c>
      <c r="H41" s="241">
        <v>0</v>
      </c>
      <c r="I41" s="241">
        <v>0</v>
      </c>
      <c r="J41" s="241">
        <v>0</v>
      </c>
      <c r="K41" s="241">
        <v>0</v>
      </c>
      <c r="L41" s="241">
        <v>0</v>
      </c>
      <c r="M41" s="241">
        <f t="shared" si="3"/>
        <v>0</v>
      </c>
    </row>
    <row r="42" spans="1:13" s="242" customFormat="1" ht="10.199999999999999" customHeight="1">
      <c r="A42" s="238" t="s">
        <v>211</v>
      </c>
      <c r="B42" s="349">
        <f>IFERROR(VLOOKUP(A42,#REF!,3,FALSE),0)</f>
        <v>0</v>
      </c>
      <c r="C42" s="240"/>
      <c r="D42" s="240"/>
      <c r="E42" s="241">
        <v>0</v>
      </c>
      <c r="F42" s="241">
        <f t="shared" si="1"/>
        <v>0</v>
      </c>
      <c r="G42" s="241">
        <f t="shared" si="6"/>
        <v>0</v>
      </c>
      <c r="H42" s="241">
        <v>0</v>
      </c>
      <c r="I42" s="241">
        <v>0</v>
      </c>
      <c r="J42" s="241">
        <v>0</v>
      </c>
      <c r="K42" s="241">
        <v>0</v>
      </c>
      <c r="L42" s="241">
        <v>0</v>
      </c>
      <c r="M42" s="241">
        <f t="shared" si="3"/>
        <v>0</v>
      </c>
    </row>
    <row r="43" spans="1:13" s="242" customFormat="1" ht="10.199999999999999" customHeight="1">
      <c r="A43" s="238" t="s">
        <v>212</v>
      </c>
      <c r="B43" s="349">
        <f>IFERROR(VLOOKUP(A43,#REF!,3,FALSE),0)</f>
        <v>0</v>
      </c>
      <c r="C43" s="240"/>
      <c r="D43" s="240"/>
      <c r="E43" s="241">
        <v>100719.3</v>
      </c>
      <c r="F43" s="241">
        <f t="shared" ref="F43:F168" si="9">+B43+C43-D43-E43</f>
        <v>-100719.3</v>
      </c>
      <c r="G43" s="241">
        <f t="shared" ref="G43:G93" si="10">-F43</f>
        <v>100719.3</v>
      </c>
      <c r="H43" s="241">
        <v>0</v>
      </c>
      <c r="I43" s="241">
        <v>0</v>
      </c>
      <c r="J43" s="241">
        <v>0</v>
      </c>
      <c r="K43" s="241">
        <v>0</v>
      </c>
      <c r="L43" s="241">
        <v>0</v>
      </c>
      <c r="M43" s="241">
        <f t="shared" si="3"/>
        <v>0</v>
      </c>
    </row>
    <row r="44" spans="1:13" s="242" customFormat="1" ht="10.199999999999999" customHeight="1">
      <c r="A44" s="238" t="s">
        <v>214</v>
      </c>
      <c r="B44" s="349">
        <f>IFERROR(VLOOKUP(A44,#REF!,3,FALSE),0)</f>
        <v>0</v>
      </c>
      <c r="C44" s="240"/>
      <c r="D44" s="240"/>
      <c r="E44" s="241">
        <v>100719.3</v>
      </c>
      <c r="F44" s="241">
        <f t="shared" si="9"/>
        <v>-100719.3</v>
      </c>
      <c r="G44" s="241">
        <f t="shared" si="10"/>
        <v>100719.3</v>
      </c>
      <c r="H44" s="241">
        <v>0</v>
      </c>
      <c r="I44" s="241">
        <v>0</v>
      </c>
      <c r="J44" s="241">
        <v>0</v>
      </c>
      <c r="K44" s="241">
        <v>0</v>
      </c>
      <c r="L44" s="241">
        <v>0</v>
      </c>
      <c r="M44" s="241">
        <f t="shared" si="3"/>
        <v>0</v>
      </c>
    </row>
    <row r="45" spans="1:13" s="242" customFormat="1" ht="10.199999999999999" customHeight="1">
      <c r="A45" s="238" t="s">
        <v>216</v>
      </c>
      <c r="B45" s="349">
        <f>IFERROR(VLOOKUP(A45,#REF!,3,FALSE),0)</f>
        <v>0</v>
      </c>
      <c r="C45" s="240"/>
      <c r="D45" s="240"/>
      <c r="E45" s="241">
        <v>100719.3</v>
      </c>
      <c r="F45" s="241">
        <f t="shared" si="9"/>
        <v>-100719.3</v>
      </c>
      <c r="G45" s="241">
        <f t="shared" si="10"/>
        <v>100719.3</v>
      </c>
      <c r="H45" s="241">
        <v>0</v>
      </c>
      <c r="I45" s="241">
        <v>0</v>
      </c>
      <c r="J45" s="241">
        <v>0</v>
      </c>
      <c r="K45" s="241">
        <v>0</v>
      </c>
      <c r="L45" s="241">
        <v>0</v>
      </c>
      <c r="M45" s="241">
        <f t="shared" si="3"/>
        <v>0</v>
      </c>
    </row>
    <row r="46" spans="1:13" s="242" customFormat="1" ht="10.199999999999999" customHeight="1">
      <c r="A46" s="238" t="s">
        <v>218</v>
      </c>
      <c r="B46" s="349">
        <f>IFERROR(VLOOKUP(A46,#REF!,3,FALSE),0)</f>
        <v>0</v>
      </c>
      <c r="C46" s="240"/>
      <c r="D46" s="240"/>
      <c r="E46" s="241">
        <v>0</v>
      </c>
      <c r="F46" s="241">
        <f t="shared" si="9"/>
        <v>0</v>
      </c>
      <c r="G46" s="241">
        <f t="shared" si="10"/>
        <v>0</v>
      </c>
      <c r="H46" s="241">
        <v>0</v>
      </c>
      <c r="I46" s="241">
        <v>0</v>
      </c>
      <c r="J46" s="241">
        <v>0</v>
      </c>
      <c r="K46" s="241">
        <v>0</v>
      </c>
      <c r="L46" s="241">
        <v>0</v>
      </c>
      <c r="M46" s="241">
        <f t="shared" si="3"/>
        <v>0</v>
      </c>
    </row>
    <row r="47" spans="1:13" s="242" customFormat="1" ht="10.199999999999999" customHeight="1">
      <c r="A47" s="238" t="s">
        <v>219</v>
      </c>
      <c r="B47" s="349">
        <f>IFERROR(VLOOKUP(A47,#REF!,3,FALSE),0)</f>
        <v>0</v>
      </c>
      <c r="C47" s="240"/>
      <c r="D47" s="240"/>
      <c r="E47" s="241">
        <v>0</v>
      </c>
      <c r="F47" s="241">
        <f t="shared" si="9"/>
        <v>0</v>
      </c>
      <c r="G47" s="241">
        <f t="shared" si="10"/>
        <v>0</v>
      </c>
      <c r="H47" s="241">
        <v>0</v>
      </c>
      <c r="I47" s="241">
        <v>0</v>
      </c>
      <c r="J47" s="241">
        <v>0</v>
      </c>
      <c r="K47" s="241">
        <v>0</v>
      </c>
      <c r="L47" s="241">
        <v>0</v>
      </c>
      <c r="M47" s="241">
        <f t="shared" si="3"/>
        <v>0</v>
      </c>
    </row>
    <row r="48" spans="1:13" s="242" customFormat="1" ht="10.199999999999999" customHeight="1">
      <c r="A48" s="238" t="s">
        <v>220</v>
      </c>
      <c r="B48" s="349">
        <f>IFERROR(VLOOKUP(A48,#REF!,3,FALSE),0)</f>
        <v>0</v>
      </c>
      <c r="C48" s="240"/>
      <c r="D48" s="240"/>
      <c r="E48" s="241">
        <v>0</v>
      </c>
      <c r="F48" s="241">
        <f t="shared" si="9"/>
        <v>0</v>
      </c>
      <c r="G48" s="241">
        <f t="shared" si="10"/>
        <v>0</v>
      </c>
      <c r="H48" s="241">
        <v>0</v>
      </c>
      <c r="I48" s="241">
        <v>0</v>
      </c>
      <c r="J48" s="241">
        <v>0</v>
      </c>
      <c r="K48" s="241">
        <v>0</v>
      </c>
      <c r="L48" s="241">
        <v>0</v>
      </c>
      <c r="M48" s="241">
        <f t="shared" si="3"/>
        <v>0</v>
      </c>
    </row>
    <row r="49" spans="1:13" s="242" customFormat="1" ht="10.199999999999999" customHeight="1">
      <c r="A49" s="238" t="s">
        <v>221</v>
      </c>
      <c r="B49" s="349">
        <f>IFERROR(VLOOKUP(A49,#REF!,3,FALSE),0)</f>
        <v>0</v>
      </c>
      <c r="C49" s="240"/>
      <c r="D49" s="240"/>
      <c r="E49" s="241">
        <v>101296.76</v>
      </c>
      <c r="F49" s="241">
        <f t="shared" si="9"/>
        <v>-101296.76</v>
      </c>
      <c r="G49" s="241">
        <f t="shared" si="10"/>
        <v>101296.76</v>
      </c>
      <c r="H49" s="241">
        <v>0</v>
      </c>
      <c r="I49" s="241">
        <v>0</v>
      </c>
      <c r="J49" s="241">
        <v>0</v>
      </c>
      <c r="K49" s="241">
        <v>0</v>
      </c>
      <c r="L49" s="241">
        <v>0</v>
      </c>
      <c r="M49" s="241">
        <f t="shared" si="3"/>
        <v>0</v>
      </c>
    </row>
    <row r="50" spans="1:13" s="242" customFormat="1" ht="10.199999999999999" customHeight="1">
      <c r="A50" s="238" t="s">
        <v>223</v>
      </c>
      <c r="B50" s="349">
        <f>IFERROR(VLOOKUP(A50,#REF!,3,FALSE),0)</f>
        <v>0</v>
      </c>
      <c r="C50" s="240"/>
      <c r="D50" s="240"/>
      <c r="E50" s="241">
        <v>101296.76</v>
      </c>
      <c r="F50" s="241">
        <f t="shared" si="9"/>
        <v>-101296.76</v>
      </c>
      <c r="G50" s="241">
        <f t="shared" si="10"/>
        <v>101296.76</v>
      </c>
      <c r="H50" s="241">
        <v>0</v>
      </c>
      <c r="I50" s="241">
        <v>0</v>
      </c>
      <c r="J50" s="241">
        <v>0</v>
      </c>
      <c r="K50" s="241">
        <v>0</v>
      </c>
      <c r="L50" s="241">
        <v>0</v>
      </c>
      <c r="M50" s="241">
        <f t="shared" si="3"/>
        <v>0</v>
      </c>
    </row>
    <row r="51" spans="1:13" s="242" customFormat="1" ht="10.199999999999999" customHeight="1">
      <c r="A51" s="238" t="s">
        <v>225</v>
      </c>
      <c r="B51" s="349">
        <f>IFERROR(VLOOKUP(A51,#REF!,3,FALSE),0)</f>
        <v>0</v>
      </c>
      <c r="C51" s="240"/>
      <c r="D51" s="240"/>
      <c r="E51" s="241">
        <v>101296.76</v>
      </c>
      <c r="F51" s="241">
        <f t="shared" si="9"/>
        <v>-101296.76</v>
      </c>
      <c r="G51" s="241">
        <f t="shared" si="10"/>
        <v>101296.76</v>
      </c>
      <c r="H51" s="241">
        <v>0</v>
      </c>
      <c r="I51" s="241">
        <v>0</v>
      </c>
      <c r="J51" s="241">
        <v>0</v>
      </c>
      <c r="K51" s="241">
        <v>0</v>
      </c>
      <c r="L51" s="241">
        <v>0</v>
      </c>
      <c r="M51" s="241">
        <f t="shared" si="3"/>
        <v>0</v>
      </c>
    </row>
    <row r="52" spans="1:13" s="242" customFormat="1" ht="10.199999999999999" customHeight="1">
      <c r="A52" s="238" t="s">
        <v>322</v>
      </c>
      <c r="B52" s="349">
        <f>IFERROR(VLOOKUP(A52,#REF!,3,FALSE),0)</f>
        <v>0</v>
      </c>
      <c r="C52" s="240"/>
      <c r="D52" s="240"/>
      <c r="E52" s="241">
        <v>50486.86</v>
      </c>
      <c r="F52" s="241">
        <f t="shared" ref="F52:F57" si="11">+B52+C52-D52-E52</f>
        <v>-50486.86</v>
      </c>
      <c r="G52" s="241">
        <f t="shared" ref="G52:G57" si="12">-F52</f>
        <v>50486.86</v>
      </c>
      <c r="H52" s="241">
        <v>0</v>
      </c>
      <c r="I52" s="241">
        <v>0</v>
      </c>
      <c r="J52" s="241">
        <v>0</v>
      </c>
      <c r="K52" s="241">
        <v>0</v>
      </c>
      <c r="L52" s="241">
        <v>0</v>
      </c>
      <c r="M52" s="241">
        <f t="shared" si="3"/>
        <v>0</v>
      </c>
    </row>
    <row r="53" spans="1:13" s="242" customFormat="1" ht="10.199999999999999" customHeight="1">
      <c r="A53" s="238" t="s">
        <v>323</v>
      </c>
      <c r="B53" s="349">
        <f>IFERROR(VLOOKUP(A53,#REF!,3,FALSE),0)</f>
        <v>0</v>
      </c>
      <c r="C53" s="240"/>
      <c r="D53" s="240"/>
      <c r="E53" s="241">
        <v>101148.08</v>
      </c>
      <c r="F53" s="241">
        <f t="shared" si="11"/>
        <v>-101148.08</v>
      </c>
      <c r="G53" s="241">
        <f t="shared" si="12"/>
        <v>101148.08</v>
      </c>
      <c r="H53" s="241">
        <v>0</v>
      </c>
      <c r="I53" s="241">
        <v>0</v>
      </c>
      <c r="J53" s="241">
        <v>0</v>
      </c>
      <c r="K53" s="241">
        <v>0</v>
      </c>
      <c r="L53" s="241">
        <v>0</v>
      </c>
      <c r="M53" s="241">
        <f t="shared" si="3"/>
        <v>0</v>
      </c>
    </row>
    <row r="54" spans="1:13" s="242" customFormat="1" ht="10.199999999999999" customHeight="1">
      <c r="A54" s="238" t="s">
        <v>324</v>
      </c>
      <c r="B54" s="349">
        <f>IFERROR(VLOOKUP(A54,#REF!,3,FALSE),0)</f>
        <v>0</v>
      </c>
      <c r="C54" s="240"/>
      <c r="D54" s="240"/>
      <c r="E54" s="241">
        <v>101148.08</v>
      </c>
      <c r="F54" s="241">
        <f t="shared" ref="F54" si="13">+B54+C54-D54-E54</f>
        <v>-101148.08</v>
      </c>
      <c r="G54" s="241">
        <f t="shared" ref="G54" si="14">-F54</f>
        <v>101148.08</v>
      </c>
      <c r="H54" s="241">
        <v>0</v>
      </c>
      <c r="I54" s="241">
        <v>0</v>
      </c>
      <c r="J54" s="241">
        <v>0</v>
      </c>
      <c r="K54" s="241">
        <v>0</v>
      </c>
      <c r="L54" s="241">
        <v>0</v>
      </c>
      <c r="M54" s="241">
        <f t="shared" si="3"/>
        <v>0</v>
      </c>
    </row>
    <row r="55" spans="1:13" s="242" customFormat="1" ht="10.199999999999999" customHeight="1">
      <c r="A55" s="238" t="s">
        <v>325</v>
      </c>
      <c r="B55" s="349">
        <f>IFERROR(VLOOKUP(A55,#REF!,3,FALSE),0)</f>
        <v>0</v>
      </c>
      <c r="C55" s="240"/>
      <c r="D55" s="240"/>
      <c r="E55" s="241">
        <v>101148.08</v>
      </c>
      <c r="F55" s="241">
        <f t="shared" si="11"/>
        <v>-101148.08</v>
      </c>
      <c r="G55" s="241">
        <f t="shared" si="12"/>
        <v>101148.08</v>
      </c>
      <c r="H55" s="241">
        <v>0</v>
      </c>
      <c r="I55" s="241">
        <v>0</v>
      </c>
      <c r="J55" s="241">
        <v>0</v>
      </c>
      <c r="K55" s="241">
        <v>0</v>
      </c>
      <c r="L55" s="241">
        <v>0</v>
      </c>
      <c r="M55" s="241">
        <f t="shared" si="3"/>
        <v>0</v>
      </c>
    </row>
    <row r="56" spans="1:13" s="242" customFormat="1" ht="10.199999999999999" customHeight="1">
      <c r="A56" s="238" t="s">
        <v>326</v>
      </c>
      <c r="B56" s="349">
        <f>IFERROR(VLOOKUP(A56,#REF!,3,FALSE),0)</f>
        <v>0</v>
      </c>
      <c r="C56" s="240"/>
      <c r="D56" s="240"/>
      <c r="E56" s="241">
        <v>101148.08</v>
      </c>
      <c r="F56" s="241">
        <f t="shared" si="11"/>
        <v>-101148.08</v>
      </c>
      <c r="G56" s="241">
        <f t="shared" si="12"/>
        <v>101148.08</v>
      </c>
      <c r="H56" s="241">
        <v>0</v>
      </c>
      <c r="I56" s="241">
        <v>0</v>
      </c>
      <c r="J56" s="241">
        <v>0</v>
      </c>
      <c r="K56" s="241">
        <v>0</v>
      </c>
      <c r="L56" s="241">
        <v>0</v>
      </c>
      <c r="M56" s="241">
        <f t="shared" si="3"/>
        <v>0</v>
      </c>
    </row>
    <row r="57" spans="1:13" s="242" customFormat="1" ht="10.199999999999999" customHeight="1">
      <c r="A57" s="238" t="s">
        <v>327</v>
      </c>
      <c r="B57" s="349">
        <f>IFERROR(VLOOKUP(A57,#REF!,3,FALSE),0)</f>
        <v>0</v>
      </c>
      <c r="C57" s="240"/>
      <c r="D57" s="240"/>
      <c r="E57" s="241">
        <v>101148.08</v>
      </c>
      <c r="F57" s="241">
        <f t="shared" si="11"/>
        <v>-101148.08</v>
      </c>
      <c r="G57" s="241">
        <f t="shared" si="12"/>
        <v>101148.08</v>
      </c>
      <c r="H57" s="241">
        <v>0</v>
      </c>
      <c r="I57" s="241">
        <v>0</v>
      </c>
      <c r="J57" s="241">
        <v>0</v>
      </c>
      <c r="K57" s="241">
        <v>0</v>
      </c>
      <c r="L57" s="241">
        <v>0</v>
      </c>
      <c r="M57" s="241">
        <f t="shared" si="3"/>
        <v>0</v>
      </c>
    </row>
    <row r="58" spans="1:13" s="242" customFormat="1" ht="10.199999999999999" customHeight="1">
      <c r="A58" s="238" t="s">
        <v>328</v>
      </c>
      <c r="B58" s="349">
        <f>IFERROR(VLOOKUP(A58,#REF!,3,FALSE),0)</f>
        <v>0</v>
      </c>
      <c r="C58" s="240"/>
      <c r="D58" s="240"/>
      <c r="E58" s="241">
        <v>0</v>
      </c>
      <c r="F58" s="241">
        <f t="shared" si="9"/>
        <v>0</v>
      </c>
      <c r="G58" s="241">
        <f t="shared" si="10"/>
        <v>0</v>
      </c>
      <c r="H58" s="241">
        <v>0</v>
      </c>
      <c r="I58" s="241">
        <v>0</v>
      </c>
      <c r="J58" s="241">
        <v>0</v>
      </c>
      <c r="K58" s="241">
        <v>0</v>
      </c>
      <c r="L58" s="241">
        <v>0</v>
      </c>
      <c r="M58" s="241">
        <f t="shared" si="3"/>
        <v>0</v>
      </c>
    </row>
    <row r="59" spans="1:13" s="242" customFormat="1" ht="10.199999999999999" customHeight="1">
      <c r="A59" s="238" t="s">
        <v>329</v>
      </c>
      <c r="B59" s="349">
        <f>IFERROR(VLOOKUP(A59,#REF!,3,FALSE),0)</f>
        <v>0</v>
      </c>
      <c r="C59" s="240"/>
      <c r="D59" s="240"/>
      <c r="E59" s="241">
        <v>103957.85</v>
      </c>
      <c r="F59" s="241">
        <f t="shared" si="9"/>
        <v>-103957.85</v>
      </c>
      <c r="G59" s="241">
        <f t="shared" si="10"/>
        <v>103957.85</v>
      </c>
      <c r="H59" s="241">
        <v>0</v>
      </c>
      <c r="I59" s="241">
        <v>0</v>
      </c>
      <c r="J59" s="241">
        <v>0</v>
      </c>
      <c r="K59" s="241">
        <v>0</v>
      </c>
      <c r="L59" s="241">
        <v>0</v>
      </c>
      <c r="M59" s="241">
        <f t="shared" si="3"/>
        <v>0</v>
      </c>
    </row>
    <row r="60" spans="1:13" s="242" customFormat="1" ht="10.199999999999999" customHeight="1">
      <c r="A60" s="238" t="s">
        <v>330</v>
      </c>
      <c r="B60" s="349">
        <f>IFERROR(VLOOKUP(A60,#REF!,3,FALSE),0)</f>
        <v>0</v>
      </c>
      <c r="C60" s="240"/>
      <c r="D60" s="240"/>
      <c r="E60" s="241">
        <v>103957.85</v>
      </c>
      <c r="F60" s="241">
        <f t="shared" si="9"/>
        <v>-103957.85</v>
      </c>
      <c r="G60" s="241">
        <f t="shared" si="10"/>
        <v>103957.85</v>
      </c>
      <c r="H60" s="241">
        <v>0</v>
      </c>
      <c r="I60" s="241">
        <v>0</v>
      </c>
      <c r="J60" s="241">
        <v>0</v>
      </c>
      <c r="K60" s="241">
        <v>0</v>
      </c>
      <c r="L60" s="241">
        <v>0</v>
      </c>
      <c r="M60" s="241">
        <f t="shared" si="3"/>
        <v>0</v>
      </c>
    </row>
    <row r="61" spans="1:13" s="242" customFormat="1" ht="10.199999999999999" customHeight="1">
      <c r="A61" s="238" t="s">
        <v>331</v>
      </c>
      <c r="B61" s="349">
        <f>IFERROR(VLOOKUP(A61,#REF!,3,FALSE),0)</f>
        <v>0</v>
      </c>
      <c r="C61" s="240"/>
      <c r="D61" s="240"/>
      <c r="E61" s="241">
        <v>103957.85</v>
      </c>
      <c r="F61" s="241">
        <f t="shared" si="9"/>
        <v>-103957.85</v>
      </c>
      <c r="G61" s="241">
        <f t="shared" si="10"/>
        <v>103957.85</v>
      </c>
      <c r="H61" s="241">
        <v>0</v>
      </c>
      <c r="I61" s="241">
        <v>0</v>
      </c>
      <c r="J61" s="241">
        <v>0</v>
      </c>
      <c r="K61" s="241">
        <v>0</v>
      </c>
      <c r="L61" s="241">
        <v>0</v>
      </c>
      <c r="M61" s="241">
        <f t="shared" si="3"/>
        <v>0</v>
      </c>
    </row>
    <row r="62" spans="1:13" s="242" customFormat="1" ht="10.199999999999999" customHeight="1">
      <c r="A62" s="238" t="s">
        <v>332</v>
      </c>
      <c r="B62" s="349">
        <f>IFERROR(VLOOKUP(A62,#REF!,3,FALSE),0)</f>
        <v>0</v>
      </c>
      <c r="C62" s="240"/>
      <c r="D62" s="240"/>
      <c r="E62" s="241">
        <v>103957.85</v>
      </c>
      <c r="F62" s="241">
        <f t="shared" si="9"/>
        <v>-103957.85</v>
      </c>
      <c r="G62" s="241">
        <f t="shared" si="10"/>
        <v>103957.85</v>
      </c>
      <c r="H62" s="241">
        <v>0</v>
      </c>
      <c r="I62" s="241">
        <v>0</v>
      </c>
      <c r="J62" s="241">
        <v>0</v>
      </c>
      <c r="K62" s="241">
        <v>0</v>
      </c>
      <c r="L62" s="241">
        <v>0</v>
      </c>
      <c r="M62" s="241">
        <f t="shared" si="3"/>
        <v>0</v>
      </c>
    </row>
    <row r="63" spans="1:13" s="242" customFormat="1" ht="10.199999999999999" customHeight="1">
      <c r="A63" s="238" t="s">
        <v>333</v>
      </c>
      <c r="B63" s="349">
        <f>IFERROR(VLOOKUP(A63,#REF!,3,FALSE),0)</f>
        <v>0</v>
      </c>
      <c r="C63" s="240"/>
      <c r="D63" s="240"/>
      <c r="E63" s="241">
        <v>103957.85</v>
      </c>
      <c r="F63" s="241">
        <f t="shared" si="9"/>
        <v>-103957.85</v>
      </c>
      <c r="G63" s="241">
        <f t="shared" si="10"/>
        <v>103957.85</v>
      </c>
      <c r="H63" s="241">
        <v>0</v>
      </c>
      <c r="I63" s="241">
        <v>0</v>
      </c>
      <c r="J63" s="241">
        <v>0</v>
      </c>
      <c r="K63" s="241">
        <v>0</v>
      </c>
      <c r="L63" s="241">
        <v>0</v>
      </c>
      <c r="M63" s="241">
        <f t="shared" si="3"/>
        <v>0</v>
      </c>
    </row>
    <row r="64" spans="1:13" s="242" customFormat="1" ht="10.199999999999999" customHeight="1">
      <c r="A64" s="238" t="s">
        <v>334</v>
      </c>
      <c r="B64" s="349">
        <f>IFERROR(VLOOKUP(A64,#REF!,3,FALSE),0)</f>
        <v>0</v>
      </c>
      <c r="C64" s="240"/>
      <c r="D64" s="240"/>
      <c r="E64" s="241">
        <v>50784.23</v>
      </c>
      <c r="F64" s="241">
        <f t="shared" si="9"/>
        <v>-50784.23</v>
      </c>
      <c r="G64" s="241">
        <f t="shared" si="10"/>
        <v>50784.23</v>
      </c>
      <c r="H64" s="241">
        <v>0</v>
      </c>
      <c r="I64" s="241">
        <v>0</v>
      </c>
      <c r="J64" s="241">
        <v>0</v>
      </c>
      <c r="K64" s="241">
        <v>0</v>
      </c>
      <c r="L64" s="241">
        <v>0</v>
      </c>
      <c r="M64" s="241">
        <f t="shared" si="3"/>
        <v>0</v>
      </c>
    </row>
    <row r="65" spans="1:13" s="242" customFormat="1" ht="10.199999999999999" customHeight="1">
      <c r="A65" s="238" t="s">
        <v>335</v>
      </c>
      <c r="B65" s="349">
        <f>IFERROR(VLOOKUP(A65,#REF!,3,FALSE),0)</f>
        <v>0</v>
      </c>
      <c r="C65" s="240"/>
      <c r="D65" s="240"/>
      <c r="E65" s="241">
        <v>50784.23</v>
      </c>
      <c r="F65" s="241">
        <f t="shared" ref="F65" si="15">+B65+C65-D65-E65</f>
        <v>-50784.23</v>
      </c>
      <c r="G65" s="241">
        <f t="shared" ref="G65" si="16">-F65</f>
        <v>50784.23</v>
      </c>
      <c r="H65" s="241">
        <v>0</v>
      </c>
      <c r="I65" s="241">
        <v>0</v>
      </c>
      <c r="J65" s="241">
        <v>0</v>
      </c>
      <c r="K65" s="241">
        <v>0</v>
      </c>
      <c r="L65" s="241">
        <v>0</v>
      </c>
      <c r="M65" s="241">
        <f t="shared" si="3"/>
        <v>0</v>
      </c>
    </row>
    <row r="66" spans="1:13" s="242" customFormat="1" ht="10.199999999999999" customHeight="1">
      <c r="A66" s="238" t="s">
        <v>336</v>
      </c>
      <c r="B66" s="349">
        <f>IFERROR(VLOOKUP(A66,#REF!,3,FALSE),0)</f>
        <v>0</v>
      </c>
      <c r="C66" s="240"/>
      <c r="D66" s="240"/>
      <c r="E66" s="241">
        <v>101374.38</v>
      </c>
      <c r="F66" s="241">
        <f t="shared" ref="F66:F72" si="17">+B66+C66-D66-E66</f>
        <v>-101374.38</v>
      </c>
      <c r="G66" s="241">
        <f t="shared" ref="G66:G72" si="18">-F66</f>
        <v>101374.38</v>
      </c>
      <c r="H66" s="241">
        <v>0</v>
      </c>
      <c r="I66" s="241">
        <v>0</v>
      </c>
      <c r="J66" s="241">
        <v>0</v>
      </c>
      <c r="K66" s="241">
        <v>0</v>
      </c>
      <c r="L66" s="241">
        <v>0</v>
      </c>
      <c r="M66" s="241">
        <f t="shared" si="3"/>
        <v>0</v>
      </c>
    </row>
    <row r="67" spans="1:13" s="242" customFormat="1" ht="10.199999999999999" customHeight="1">
      <c r="A67" s="238" t="s">
        <v>337</v>
      </c>
      <c r="B67" s="349">
        <f>IFERROR(VLOOKUP(A67,#REF!,3,FALSE),0)</f>
        <v>0</v>
      </c>
      <c r="C67" s="240"/>
      <c r="D67" s="240"/>
      <c r="E67" s="241">
        <v>101374.38</v>
      </c>
      <c r="F67" s="241">
        <f t="shared" si="17"/>
        <v>-101374.38</v>
      </c>
      <c r="G67" s="241">
        <f t="shared" si="18"/>
        <v>101374.38</v>
      </c>
      <c r="H67" s="241">
        <v>0</v>
      </c>
      <c r="I67" s="241">
        <v>0</v>
      </c>
      <c r="J67" s="241">
        <v>0</v>
      </c>
      <c r="K67" s="241">
        <v>0</v>
      </c>
      <c r="L67" s="241">
        <v>0</v>
      </c>
      <c r="M67" s="241">
        <f t="shared" si="3"/>
        <v>0</v>
      </c>
    </row>
    <row r="68" spans="1:13" s="242" customFormat="1" ht="10.199999999999999" customHeight="1">
      <c r="A68" s="238" t="s">
        <v>338</v>
      </c>
      <c r="B68" s="349">
        <f>IFERROR(VLOOKUP(A68,#REF!,3,FALSE),0)</f>
        <v>0</v>
      </c>
      <c r="C68" s="240"/>
      <c r="D68" s="240"/>
      <c r="E68" s="241">
        <v>101374.38</v>
      </c>
      <c r="F68" s="241">
        <f t="shared" si="17"/>
        <v>-101374.38</v>
      </c>
      <c r="G68" s="241">
        <f t="shared" si="18"/>
        <v>101374.38</v>
      </c>
      <c r="H68" s="241">
        <v>0</v>
      </c>
      <c r="I68" s="241">
        <v>0</v>
      </c>
      <c r="J68" s="241">
        <v>0</v>
      </c>
      <c r="K68" s="241">
        <v>0</v>
      </c>
      <c r="L68" s="241">
        <v>0</v>
      </c>
      <c r="M68" s="241">
        <f t="shared" si="3"/>
        <v>0</v>
      </c>
    </row>
    <row r="69" spans="1:13" s="242" customFormat="1" ht="10.199999999999999" customHeight="1">
      <c r="A69" s="238" t="s">
        <v>339</v>
      </c>
      <c r="B69" s="349">
        <f>IFERROR(VLOOKUP(A69,#REF!,3,FALSE),0)</f>
        <v>0</v>
      </c>
      <c r="C69" s="240"/>
      <c r="D69" s="240"/>
      <c r="E69" s="241">
        <v>101374.38</v>
      </c>
      <c r="F69" s="241">
        <f t="shared" si="17"/>
        <v>-101374.38</v>
      </c>
      <c r="G69" s="241">
        <f t="shared" si="18"/>
        <v>101374.38</v>
      </c>
      <c r="H69" s="241">
        <v>0</v>
      </c>
      <c r="I69" s="241">
        <v>0</v>
      </c>
      <c r="J69" s="241">
        <v>0</v>
      </c>
      <c r="K69" s="241">
        <v>0</v>
      </c>
      <c r="L69" s="241">
        <v>0</v>
      </c>
      <c r="M69" s="241">
        <f t="shared" si="3"/>
        <v>0</v>
      </c>
    </row>
    <row r="70" spans="1:13" s="242" customFormat="1" ht="10.199999999999999" customHeight="1">
      <c r="A70" s="238" t="s">
        <v>340</v>
      </c>
      <c r="B70" s="349">
        <f>IFERROR(VLOOKUP(A70,#REF!,3,FALSE),0)</f>
        <v>0</v>
      </c>
      <c r="C70" s="240"/>
      <c r="D70" s="240"/>
      <c r="E70" s="241">
        <v>101374.38</v>
      </c>
      <c r="F70" s="241">
        <f t="shared" si="17"/>
        <v>-101374.38</v>
      </c>
      <c r="G70" s="241">
        <f t="shared" si="18"/>
        <v>101374.38</v>
      </c>
      <c r="H70" s="241">
        <v>0</v>
      </c>
      <c r="I70" s="241">
        <v>0</v>
      </c>
      <c r="J70" s="241">
        <v>0</v>
      </c>
      <c r="K70" s="241">
        <v>0</v>
      </c>
      <c r="L70" s="241">
        <v>0</v>
      </c>
      <c r="M70" s="241">
        <f t="shared" si="3"/>
        <v>0</v>
      </c>
    </row>
    <row r="71" spans="1:13" s="242" customFormat="1" ht="10.199999999999999" customHeight="1">
      <c r="A71" s="238" t="s">
        <v>341</v>
      </c>
      <c r="B71" s="349">
        <f>IFERROR(VLOOKUP(A71,#REF!,3,FALSE),0)</f>
        <v>0</v>
      </c>
      <c r="C71" s="240"/>
      <c r="D71" s="240"/>
      <c r="E71" s="241">
        <v>101374.38</v>
      </c>
      <c r="F71" s="241">
        <f t="shared" si="17"/>
        <v>-101374.38</v>
      </c>
      <c r="G71" s="241">
        <f t="shared" si="18"/>
        <v>101374.38</v>
      </c>
      <c r="H71" s="241">
        <v>0</v>
      </c>
      <c r="I71" s="241">
        <v>0</v>
      </c>
      <c r="J71" s="241">
        <v>0</v>
      </c>
      <c r="K71" s="241">
        <v>0</v>
      </c>
      <c r="L71" s="241">
        <v>0</v>
      </c>
      <c r="M71" s="241">
        <f t="shared" si="3"/>
        <v>0</v>
      </c>
    </row>
    <row r="72" spans="1:13" s="242" customFormat="1" ht="10.199999999999999" customHeight="1">
      <c r="A72" s="238" t="s">
        <v>342</v>
      </c>
      <c r="B72" s="349">
        <f>IFERROR(VLOOKUP(A72,#REF!,3,FALSE),0)</f>
        <v>0</v>
      </c>
      <c r="C72" s="240"/>
      <c r="D72" s="240"/>
      <c r="E72" s="241">
        <v>101374.38</v>
      </c>
      <c r="F72" s="241">
        <f t="shared" si="17"/>
        <v>-101374.38</v>
      </c>
      <c r="G72" s="241">
        <f t="shared" si="18"/>
        <v>101374.38</v>
      </c>
      <c r="H72" s="241">
        <v>0</v>
      </c>
      <c r="I72" s="241">
        <v>0</v>
      </c>
      <c r="J72" s="241">
        <v>0</v>
      </c>
      <c r="K72" s="241">
        <v>0</v>
      </c>
      <c r="L72" s="241">
        <v>0</v>
      </c>
      <c r="M72" s="241">
        <f t="shared" si="3"/>
        <v>0</v>
      </c>
    </row>
    <row r="73" spans="1:13" s="242" customFormat="1" ht="10.199999999999999" customHeight="1">
      <c r="A73" s="238" t="s">
        <v>343</v>
      </c>
      <c r="B73" s="349">
        <f>IFERROR(VLOOKUP(A73,#REF!,3,FALSE),0)</f>
        <v>0</v>
      </c>
      <c r="C73" s="240"/>
      <c r="D73" s="240"/>
      <c r="E73" s="241">
        <v>101374.38</v>
      </c>
      <c r="F73" s="241">
        <f t="shared" si="9"/>
        <v>-101374.38</v>
      </c>
      <c r="G73" s="241">
        <f t="shared" si="10"/>
        <v>101374.38</v>
      </c>
      <c r="H73" s="241">
        <v>0</v>
      </c>
      <c r="I73" s="241">
        <v>0</v>
      </c>
      <c r="J73" s="241">
        <v>0</v>
      </c>
      <c r="K73" s="241">
        <v>0</v>
      </c>
      <c r="L73" s="241">
        <v>0</v>
      </c>
      <c r="M73" s="241">
        <f t="shared" ref="M73:M136" si="19">+SUM(F73:L73)</f>
        <v>0</v>
      </c>
    </row>
    <row r="74" spans="1:13" s="242" customFormat="1" ht="10.199999999999999" customHeight="1">
      <c r="A74" s="238" t="s">
        <v>344</v>
      </c>
      <c r="B74" s="349">
        <f>IFERROR(VLOOKUP(A74,#REF!,3,FALSE),0)</f>
        <v>0</v>
      </c>
      <c r="C74" s="240"/>
      <c r="D74" s="240"/>
      <c r="E74" s="241">
        <v>101374.38</v>
      </c>
      <c r="F74" s="241">
        <f t="shared" si="9"/>
        <v>-101374.38</v>
      </c>
      <c r="G74" s="241">
        <f t="shared" si="10"/>
        <v>101374.38</v>
      </c>
      <c r="H74" s="241">
        <v>0</v>
      </c>
      <c r="I74" s="241">
        <v>0</v>
      </c>
      <c r="J74" s="241">
        <v>0</v>
      </c>
      <c r="K74" s="241">
        <v>0</v>
      </c>
      <c r="L74" s="241">
        <v>0</v>
      </c>
      <c r="M74" s="241">
        <f t="shared" si="19"/>
        <v>0</v>
      </c>
    </row>
    <row r="75" spans="1:13" s="242" customFormat="1" ht="10.199999999999999" customHeight="1">
      <c r="A75" s="238" t="s">
        <v>345</v>
      </c>
      <c r="B75" s="349">
        <f>IFERROR(VLOOKUP(A75,#REF!,3,FALSE),0)</f>
        <v>0</v>
      </c>
      <c r="C75" s="240"/>
      <c r="D75" s="240"/>
      <c r="E75" s="241">
        <v>101374.38</v>
      </c>
      <c r="F75" s="241">
        <f t="shared" si="9"/>
        <v>-101374.38</v>
      </c>
      <c r="G75" s="241">
        <f t="shared" si="10"/>
        <v>101374.38</v>
      </c>
      <c r="H75" s="241">
        <v>0</v>
      </c>
      <c r="I75" s="241">
        <v>0</v>
      </c>
      <c r="J75" s="241">
        <v>0</v>
      </c>
      <c r="K75" s="241">
        <v>0</v>
      </c>
      <c r="L75" s="241">
        <v>0</v>
      </c>
      <c r="M75" s="241">
        <f t="shared" si="19"/>
        <v>0</v>
      </c>
    </row>
    <row r="76" spans="1:13" s="242" customFormat="1" ht="10.199999999999999" customHeight="1">
      <c r="A76" s="238" t="s">
        <v>346</v>
      </c>
      <c r="B76" s="349">
        <f>IFERROR(VLOOKUP(A76,#REF!,3,FALSE),0)</f>
        <v>0</v>
      </c>
      <c r="C76" s="240"/>
      <c r="D76" s="240"/>
      <c r="E76" s="241">
        <v>0</v>
      </c>
      <c r="F76" s="241">
        <f t="shared" si="9"/>
        <v>0</v>
      </c>
      <c r="G76" s="241">
        <f t="shared" si="10"/>
        <v>0</v>
      </c>
      <c r="H76" s="241">
        <v>0</v>
      </c>
      <c r="I76" s="241">
        <v>0</v>
      </c>
      <c r="J76" s="241">
        <v>0</v>
      </c>
      <c r="K76" s="241">
        <v>0</v>
      </c>
      <c r="L76" s="241">
        <v>0</v>
      </c>
      <c r="M76" s="241">
        <f t="shared" si="19"/>
        <v>0</v>
      </c>
    </row>
    <row r="77" spans="1:13" s="242" customFormat="1" ht="10.199999999999999" customHeight="1">
      <c r="A77" s="238" t="s">
        <v>347</v>
      </c>
      <c r="B77" s="349">
        <f>IFERROR(VLOOKUP(A77,#REF!,3,FALSE),0)</f>
        <v>0</v>
      </c>
      <c r="C77" s="240"/>
      <c r="D77" s="240"/>
      <c r="E77" s="241">
        <v>10895.35</v>
      </c>
      <c r="F77" s="241">
        <f t="shared" si="9"/>
        <v>-10895.35</v>
      </c>
      <c r="G77" s="241">
        <f t="shared" si="10"/>
        <v>10895.35</v>
      </c>
      <c r="H77" s="241">
        <v>0</v>
      </c>
      <c r="I77" s="241">
        <v>0</v>
      </c>
      <c r="J77" s="241">
        <v>0</v>
      </c>
      <c r="K77" s="241">
        <v>0</v>
      </c>
      <c r="L77" s="241">
        <v>0</v>
      </c>
      <c r="M77" s="241">
        <f t="shared" si="19"/>
        <v>0</v>
      </c>
    </row>
    <row r="78" spans="1:13" s="242" customFormat="1" ht="10.199999999999999" customHeight="1">
      <c r="A78" s="238" t="s">
        <v>348</v>
      </c>
      <c r="B78" s="349">
        <f>IFERROR(VLOOKUP(A78,#REF!,3,FALSE),0)</f>
        <v>0</v>
      </c>
      <c r="C78" s="240"/>
      <c r="D78" s="240"/>
      <c r="E78" s="241">
        <v>10827.13</v>
      </c>
      <c r="F78" s="241">
        <f t="shared" si="9"/>
        <v>-10827.13</v>
      </c>
      <c r="G78" s="241">
        <f t="shared" si="10"/>
        <v>10827.13</v>
      </c>
      <c r="H78" s="241">
        <v>0</v>
      </c>
      <c r="I78" s="241">
        <v>0</v>
      </c>
      <c r="J78" s="241">
        <v>0</v>
      </c>
      <c r="K78" s="241">
        <v>0</v>
      </c>
      <c r="L78" s="241">
        <v>0</v>
      </c>
      <c r="M78" s="241">
        <f t="shared" si="19"/>
        <v>0</v>
      </c>
    </row>
    <row r="79" spans="1:13" s="242" customFormat="1" ht="10.199999999999999" customHeight="1">
      <c r="A79" s="238" t="s">
        <v>349</v>
      </c>
      <c r="B79" s="349">
        <f>IFERROR(VLOOKUP(A79,#REF!,3,FALSE),0)</f>
        <v>0</v>
      </c>
      <c r="C79" s="240"/>
      <c r="D79" s="240"/>
      <c r="E79" s="241">
        <v>101460.27</v>
      </c>
      <c r="F79" s="241">
        <f t="shared" si="9"/>
        <v>-101460.27</v>
      </c>
      <c r="G79" s="241">
        <f t="shared" si="10"/>
        <v>101460.27</v>
      </c>
      <c r="H79" s="241">
        <v>0</v>
      </c>
      <c r="I79" s="241">
        <v>0</v>
      </c>
      <c r="J79" s="241">
        <v>0</v>
      </c>
      <c r="K79" s="241">
        <v>0</v>
      </c>
      <c r="L79" s="241">
        <v>0</v>
      </c>
      <c r="M79" s="241">
        <f t="shared" si="19"/>
        <v>0</v>
      </c>
    </row>
    <row r="80" spans="1:13" s="242" customFormat="1" ht="10.199999999999999" customHeight="1">
      <c r="A80" s="238" t="s">
        <v>350</v>
      </c>
      <c r="B80" s="349">
        <f>IFERROR(VLOOKUP(A80,#REF!,3,FALSE),0)</f>
        <v>0</v>
      </c>
      <c r="C80" s="240"/>
      <c r="D80" s="240"/>
      <c r="E80" s="241">
        <v>101460.27</v>
      </c>
      <c r="F80" s="241">
        <f t="shared" ref="F80:F86" si="20">+B80+C80-D80-E80</f>
        <v>-101460.27</v>
      </c>
      <c r="G80" s="241">
        <f t="shared" ref="G80:G86" si="21">-F80</f>
        <v>101460.27</v>
      </c>
      <c r="H80" s="241">
        <v>0</v>
      </c>
      <c r="I80" s="241">
        <v>0</v>
      </c>
      <c r="J80" s="241">
        <v>0</v>
      </c>
      <c r="K80" s="241">
        <v>0</v>
      </c>
      <c r="L80" s="241">
        <v>0</v>
      </c>
      <c r="M80" s="241">
        <f t="shared" si="19"/>
        <v>0</v>
      </c>
    </row>
    <row r="81" spans="1:13" s="242" customFormat="1" ht="10.199999999999999" customHeight="1">
      <c r="A81" s="238" t="s">
        <v>351</v>
      </c>
      <c r="B81" s="349">
        <f>IFERROR(VLOOKUP(A81,#REF!,3,FALSE),0)</f>
        <v>0</v>
      </c>
      <c r="C81" s="240"/>
      <c r="D81" s="240"/>
      <c r="E81" s="241">
        <v>101460.27</v>
      </c>
      <c r="F81" s="241">
        <f t="shared" si="20"/>
        <v>-101460.27</v>
      </c>
      <c r="G81" s="241">
        <f t="shared" si="21"/>
        <v>101460.27</v>
      </c>
      <c r="H81" s="241">
        <v>0</v>
      </c>
      <c r="I81" s="241">
        <v>0</v>
      </c>
      <c r="J81" s="241">
        <v>0</v>
      </c>
      <c r="K81" s="241">
        <v>0</v>
      </c>
      <c r="L81" s="241">
        <v>0</v>
      </c>
      <c r="M81" s="241">
        <f t="shared" si="19"/>
        <v>0</v>
      </c>
    </row>
    <row r="82" spans="1:13" s="242" customFormat="1" ht="10.199999999999999" customHeight="1">
      <c r="A82" s="238" t="s">
        <v>352</v>
      </c>
      <c r="B82" s="349">
        <f>IFERROR(VLOOKUP(A82,#REF!,3,FALSE),0)</f>
        <v>0</v>
      </c>
      <c r="C82" s="240"/>
      <c r="D82" s="240"/>
      <c r="E82" s="241">
        <v>101460.27</v>
      </c>
      <c r="F82" s="241">
        <f t="shared" si="20"/>
        <v>-101460.27</v>
      </c>
      <c r="G82" s="241">
        <f t="shared" si="21"/>
        <v>101460.27</v>
      </c>
      <c r="H82" s="241">
        <v>0</v>
      </c>
      <c r="I82" s="241">
        <v>0</v>
      </c>
      <c r="J82" s="241">
        <v>0</v>
      </c>
      <c r="K82" s="241">
        <v>0</v>
      </c>
      <c r="L82" s="241">
        <v>0</v>
      </c>
      <c r="M82" s="241">
        <f t="shared" si="19"/>
        <v>0</v>
      </c>
    </row>
    <row r="83" spans="1:13" s="242" customFormat="1" ht="10.199999999999999" customHeight="1">
      <c r="A83" s="238" t="s">
        <v>353</v>
      </c>
      <c r="B83" s="349">
        <f>IFERROR(VLOOKUP(A83,#REF!,3,FALSE),0)</f>
        <v>0</v>
      </c>
      <c r="C83" s="240"/>
      <c r="D83" s="240"/>
      <c r="E83" s="241">
        <v>202920.54</v>
      </c>
      <c r="F83" s="241">
        <f t="shared" si="20"/>
        <v>-202920.54</v>
      </c>
      <c r="G83" s="241">
        <f t="shared" si="21"/>
        <v>202920.54</v>
      </c>
      <c r="H83" s="241">
        <v>0</v>
      </c>
      <c r="I83" s="241">
        <v>0</v>
      </c>
      <c r="J83" s="241">
        <v>0</v>
      </c>
      <c r="K83" s="241">
        <v>0</v>
      </c>
      <c r="L83" s="241">
        <v>0</v>
      </c>
      <c r="M83" s="241">
        <f t="shared" si="19"/>
        <v>0</v>
      </c>
    </row>
    <row r="84" spans="1:13" s="242" customFormat="1" ht="10.199999999999999" customHeight="1">
      <c r="A84" s="238" t="s">
        <v>354</v>
      </c>
      <c r="B84" s="349">
        <f>IFERROR(VLOOKUP(A84,#REF!,3,FALSE),0)</f>
        <v>0</v>
      </c>
      <c r="C84" s="240"/>
      <c r="D84" s="240"/>
      <c r="E84" s="241">
        <v>202920.54</v>
      </c>
      <c r="F84" s="241">
        <f t="shared" si="20"/>
        <v>-202920.54</v>
      </c>
      <c r="G84" s="241">
        <f t="shared" si="21"/>
        <v>202920.54</v>
      </c>
      <c r="H84" s="241">
        <v>0</v>
      </c>
      <c r="I84" s="241">
        <v>0</v>
      </c>
      <c r="J84" s="241">
        <v>0</v>
      </c>
      <c r="K84" s="241">
        <v>0</v>
      </c>
      <c r="L84" s="241">
        <v>0</v>
      </c>
      <c r="M84" s="241">
        <f t="shared" si="19"/>
        <v>0</v>
      </c>
    </row>
    <row r="85" spans="1:13" s="242" customFormat="1" ht="10.199999999999999" customHeight="1">
      <c r="A85" s="238" t="s">
        <v>355</v>
      </c>
      <c r="B85" s="349">
        <f>IFERROR(VLOOKUP(A85,#REF!,3,FALSE),0)</f>
        <v>0</v>
      </c>
      <c r="C85" s="240"/>
      <c r="D85" s="240"/>
      <c r="E85" s="241">
        <v>202856.87</v>
      </c>
      <c r="F85" s="241">
        <f t="shared" si="20"/>
        <v>-202856.87</v>
      </c>
      <c r="G85" s="241">
        <f t="shared" si="21"/>
        <v>202856.87</v>
      </c>
      <c r="H85" s="241">
        <v>0</v>
      </c>
      <c r="I85" s="241">
        <v>0</v>
      </c>
      <c r="J85" s="241">
        <v>0</v>
      </c>
      <c r="K85" s="241">
        <v>0</v>
      </c>
      <c r="L85" s="241">
        <v>0</v>
      </c>
      <c r="M85" s="241">
        <f t="shared" si="19"/>
        <v>0</v>
      </c>
    </row>
    <row r="86" spans="1:13" s="242" customFormat="1" ht="10.199999999999999" customHeight="1">
      <c r="A86" s="238" t="s">
        <v>356</v>
      </c>
      <c r="B86" s="349">
        <f>IFERROR(VLOOKUP(A86,#REF!,3,FALSE),0)</f>
        <v>0</v>
      </c>
      <c r="C86" s="240"/>
      <c r="D86" s="240"/>
      <c r="E86" s="241">
        <v>202856.87</v>
      </c>
      <c r="F86" s="241">
        <f t="shared" si="20"/>
        <v>-202856.87</v>
      </c>
      <c r="G86" s="241">
        <f t="shared" si="21"/>
        <v>202856.87</v>
      </c>
      <c r="H86" s="241">
        <v>0</v>
      </c>
      <c r="I86" s="241">
        <v>0</v>
      </c>
      <c r="J86" s="241">
        <v>0</v>
      </c>
      <c r="K86" s="241">
        <v>0</v>
      </c>
      <c r="L86" s="241">
        <v>0</v>
      </c>
      <c r="M86" s="241">
        <f t="shared" si="19"/>
        <v>0</v>
      </c>
    </row>
    <row r="87" spans="1:13" s="242" customFormat="1" ht="10.199999999999999" customHeight="1">
      <c r="A87" s="238" t="s">
        <v>357</v>
      </c>
      <c r="B87" s="349">
        <f>IFERROR(VLOOKUP(A87,#REF!,3,FALSE),0)</f>
        <v>0</v>
      </c>
      <c r="C87" s="240"/>
      <c r="D87" s="240"/>
      <c r="E87" s="241">
        <v>16208.89</v>
      </c>
      <c r="F87" s="241">
        <f t="shared" si="9"/>
        <v>-16208.89</v>
      </c>
      <c r="G87" s="241">
        <f t="shared" si="10"/>
        <v>16208.89</v>
      </c>
      <c r="H87" s="241">
        <v>0</v>
      </c>
      <c r="I87" s="241">
        <v>0</v>
      </c>
      <c r="J87" s="241">
        <v>0</v>
      </c>
      <c r="K87" s="241">
        <v>0</v>
      </c>
      <c r="L87" s="241">
        <v>0</v>
      </c>
      <c r="M87" s="241">
        <f t="shared" si="19"/>
        <v>0</v>
      </c>
    </row>
    <row r="88" spans="1:13" s="242" customFormat="1" ht="10.199999999999999" customHeight="1">
      <c r="A88" s="238" t="s">
        <v>358</v>
      </c>
      <c r="B88" s="349">
        <f>IFERROR(VLOOKUP(A88,#REF!,3,FALSE),0)</f>
        <v>0</v>
      </c>
      <c r="C88" s="240"/>
      <c r="D88" s="240"/>
      <c r="E88" s="241">
        <v>15707.3</v>
      </c>
      <c r="F88" s="241">
        <f t="shared" si="9"/>
        <v>-15707.3</v>
      </c>
      <c r="G88" s="241">
        <f t="shared" si="10"/>
        <v>15707.3</v>
      </c>
      <c r="H88" s="241">
        <v>0</v>
      </c>
      <c r="I88" s="241">
        <v>0</v>
      </c>
      <c r="J88" s="241">
        <v>0</v>
      </c>
      <c r="K88" s="241">
        <v>0</v>
      </c>
      <c r="L88" s="241">
        <v>0</v>
      </c>
      <c r="M88" s="241">
        <f t="shared" si="19"/>
        <v>0</v>
      </c>
    </row>
    <row r="89" spans="1:13" s="242" customFormat="1" ht="10.199999999999999" customHeight="1">
      <c r="A89" s="238" t="s">
        <v>359</v>
      </c>
      <c r="B89" s="349">
        <f>IFERROR(VLOOKUP(A89,#REF!,3,FALSE),0)</f>
        <v>0</v>
      </c>
      <c r="C89" s="240"/>
      <c r="D89" s="240"/>
      <c r="E89" s="241">
        <v>508321.88</v>
      </c>
      <c r="F89" s="241">
        <f t="shared" si="9"/>
        <v>-508321.88</v>
      </c>
      <c r="G89" s="241">
        <f t="shared" si="10"/>
        <v>508321.88</v>
      </c>
      <c r="H89" s="241">
        <v>0</v>
      </c>
      <c r="I89" s="241">
        <v>0</v>
      </c>
      <c r="J89" s="241">
        <v>0</v>
      </c>
      <c r="K89" s="241">
        <v>0</v>
      </c>
      <c r="L89" s="241">
        <v>0</v>
      </c>
      <c r="M89" s="241">
        <f t="shared" si="19"/>
        <v>0</v>
      </c>
    </row>
    <row r="90" spans="1:13" s="242" customFormat="1" ht="10.199999999999999" customHeight="1">
      <c r="A90" s="238" t="s">
        <v>360</v>
      </c>
      <c r="B90" s="349">
        <f>IFERROR(VLOOKUP(A90,#REF!,3,FALSE),0)</f>
        <v>0</v>
      </c>
      <c r="C90" s="240"/>
      <c r="D90" s="240"/>
      <c r="E90" s="241">
        <v>101148.08</v>
      </c>
      <c r="F90" s="241">
        <f t="shared" si="9"/>
        <v>-101148.08</v>
      </c>
      <c r="G90" s="241">
        <f t="shared" si="10"/>
        <v>101148.08</v>
      </c>
      <c r="H90" s="241">
        <v>0</v>
      </c>
      <c r="I90" s="241">
        <v>0</v>
      </c>
      <c r="J90" s="241">
        <v>0</v>
      </c>
      <c r="K90" s="241">
        <v>0</v>
      </c>
      <c r="L90" s="241">
        <v>0</v>
      </c>
      <c r="M90" s="241">
        <f t="shared" si="19"/>
        <v>0</v>
      </c>
    </row>
    <row r="91" spans="1:13" s="242" customFormat="1" ht="10.199999999999999" customHeight="1">
      <c r="A91" s="238" t="s">
        <v>319</v>
      </c>
      <c r="B91" s="349">
        <f>IFERROR(VLOOKUP(A91,#REF!,3,FALSE),0)</f>
        <v>0</v>
      </c>
      <c r="C91" s="240"/>
      <c r="D91" s="240"/>
      <c r="E91" s="241">
        <v>21573.99</v>
      </c>
      <c r="F91" s="241">
        <f t="shared" si="9"/>
        <v>-21573.99</v>
      </c>
      <c r="G91" s="241">
        <f t="shared" si="10"/>
        <v>21573.99</v>
      </c>
      <c r="H91" s="241">
        <v>0</v>
      </c>
      <c r="I91" s="241">
        <v>0</v>
      </c>
      <c r="J91" s="241">
        <v>0</v>
      </c>
      <c r="K91" s="241">
        <v>0</v>
      </c>
      <c r="L91" s="241">
        <v>0</v>
      </c>
      <c r="M91" s="241">
        <f t="shared" si="19"/>
        <v>0</v>
      </c>
    </row>
    <row r="92" spans="1:13" s="242" customFormat="1" ht="10.199999999999999" customHeight="1">
      <c r="A92" s="238" t="s">
        <v>320</v>
      </c>
      <c r="B92" s="349">
        <f>IFERROR(VLOOKUP(A92,#REF!,3,FALSE),0)</f>
        <v>0</v>
      </c>
      <c r="C92" s="240"/>
      <c r="D92" s="240"/>
      <c r="E92" s="241">
        <v>9817.34</v>
      </c>
      <c r="F92" s="241">
        <f t="shared" si="9"/>
        <v>-9817.34</v>
      </c>
      <c r="G92" s="241">
        <f t="shared" si="10"/>
        <v>9817.34</v>
      </c>
      <c r="H92" s="241">
        <v>0</v>
      </c>
      <c r="I92" s="241">
        <v>0</v>
      </c>
      <c r="J92" s="241">
        <v>0</v>
      </c>
      <c r="K92" s="241">
        <v>0</v>
      </c>
      <c r="L92" s="241">
        <v>0</v>
      </c>
      <c r="M92" s="241">
        <f t="shared" si="19"/>
        <v>0</v>
      </c>
    </row>
    <row r="93" spans="1:13" s="242" customFormat="1" ht="10.199999999999999" customHeight="1">
      <c r="A93" s="238" t="s">
        <v>321</v>
      </c>
      <c r="B93" s="349">
        <f>IFERROR(VLOOKUP(A93,#REF!,3,FALSE),0)</f>
        <v>0</v>
      </c>
      <c r="C93" s="240"/>
      <c r="D93" s="240"/>
      <c r="E93" s="241">
        <v>16031.79</v>
      </c>
      <c r="F93" s="241">
        <f t="shared" si="9"/>
        <v>-16031.79</v>
      </c>
      <c r="G93" s="241">
        <f t="shared" si="10"/>
        <v>16031.79</v>
      </c>
      <c r="H93" s="241">
        <v>0</v>
      </c>
      <c r="I93" s="241">
        <v>0</v>
      </c>
      <c r="J93" s="241">
        <v>0</v>
      </c>
      <c r="K93" s="241">
        <v>0</v>
      </c>
      <c r="L93" s="241">
        <v>0</v>
      </c>
      <c r="M93" s="241">
        <f t="shared" si="19"/>
        <v>0</v>
      </c>
    </row>
    <row r="94" spans="1:13" s="242" customFormat="1" ht="10.199999999999999" customHeight="1">
      <c r="A94" s="238" t="s">
        <v>433</v>
      </c>
      <c r="B94" s="349">
        <f>IFERROR(VLOOKUP(A94,#REF!,3,FALSE),0)</f>
        <v>0</v>
      </c>
      <c r="C94" s="240"/>
      <c r="D94" s="240"/>
      <c r="E94" s="241">
        <v>101404.67</v>
      </c>
      <c r="F94" s="241">
        <f t="shared" si="9"/>
        <v>-101404.67</v>
      </c>
      <c r="G94" s="241">
        <f t="shared" ref="G94" si="22">-F94</f>
        <v>101404.67</v>
      </c>
      <c r="H94" s="241">
        <v>0</v>
      </c>
      <c r="I94" s="241">
        <v>0</v>
      </c>
      <c r="J94" s="241">
        <v>0</v>
      </c>
      <c r="K94" s="241">
        <v>0</v>
      </c>
      <c r="L94" s="241">
        <v>0</v>
      </c>
      <c r="M94" s="241">
        <f t="shared" si="19"/>
        <v>0</v>
      </c>
    </row>
    <row r="95" spans="1:13" s="242" customFormat="1" ht="10.199999999999999" customHeight="1">
      <c r="A95" s="238" t="s">
        <v>435</v>
      </c>
      <c r="B95" s="349">
        <f>IFERROR(VLOOKUP(A95,#REF!,3,FALSE),0)</f>
        <v>0</v>
      </c>
      <c r="C95" s="240"/>
      <c r="D95" s="240"/>
      <c r="E95" s="241">
        <v>509191.6</v>
      </c>
      <c r="F95" s="241">
        <f t="shared" si="9"/>
        <v>-509191.6</v>
      </c>
      <c r="G95" s="241">
        <f t="shared" ref="G95:G111" si="23">-F95</f>
        <v>509191.6</v>
      </c>
      <c r="H95" s="241">
        <v>0</v>
      </c>
      <c r="I95" s="241">
        <v>0</v>
      </c>
      <c r="J95" s="241">
        <v>0</v>
      </c>
      <c r="K95" s="241">
        <v>0</v>
      </c>
      <c r="L95" s="241">
        <v>0</v>
      </c>
      <c r="M95" s="241">
        <f t="shared" si="19"/>
        <v>0</v>
      </c>
    </row>
    <row r="96" spans="1:13" s="242" customFormat="1" ht="10.199999999999999" customHeight="1">
      <c r="A96" s="238" t="s">
        <v>437</v>
      </c>
      <c r="B96" s="349">
        <f>IFERROR(VLOOKUP(A96,#REF!,3,FALSE),0)</f>
        <v>0</v>
      </c>
      <c r="C96" s="240"/>
      <c r="D96" s="240"/>
      <c r="E96" s="241">
        <v>100464.71</v>
      </c>
      <c r="F96" s="241">
        <f t="shared" si="9"/>
        <v>-100464.71</v>
      </c>
      <c r="G96" s="241">
        <f t="shared" si="23"/>
        <v>100464.71</v>
      </c>
      <c r="H96" s="241">
        <v>0</v>
      </c>
      <c r="I96" s="241">
        <v>0</v>
      </c>
      <c r="J96" s="241">
        <v>0</v>
      </c>
      <c r="K96" s="241">
        <v>0</v>
      </c>
      <c r="L96" s="241">
        <v>0</v>
      </c>
      <c r="M96" s="241">
        <f t="shared" si="19"/>
        <v>0</v>
      </c>
    </row>
    <row r="97" spans="1:13" s="242" customFormat="1" ht="10.199999999999999" customHeight="1">
      <c r="A97" s="238" t="s">
        <v>439</v>
      </c>
      <c r="B97" s="349">
        <f>IFERROR(VLOOKUP(A97,#REF!,3,FALSE),0)</f>
        <v>0</v>
      </c>
      <c r="C97" s="240"/>
      <c r="D97" s="240"/>
      <c r="E97" s="241">
        <v>198962.29</v>
      </c>
      <c r="F97" s="241">
        <f t="shared" si="9"/>
        <v>-198962.29</v>
      </c>
      <c r="G97" s="241">
        <f t="shared" si="23"/>
        <v>198962.29</v>
      </c>
      <c r="H97" s="241">
        <v>0</v>
      </c>
      <c r="I97" s="241">
        <v>0</v>
      </c>
      <c r="J97" s="241">
        <v>0</v>
      </c>
      <c r="K97" s="241">
        <v>0</v>
      </c>
      <c r="L97" s="241">
        <v>0</v>
      </c>
      <c r="M97" s="241">
        <f t="shared" si="19"/>
        <v>0</v>
      </c>
    </row>
    <row r="98" spans="1:13" s="242" customFormat="1" ht="10.199999999999999" customHeight="1">
      <c r="A98" s="238" t="s">
        <v>441</v>
      </c>
      <c r="B98" s="349">
        <f>IFERROR(VLOOKUP(A98,#REF!,3,FALSE),0)</f>
        <v>0</v>
      </c>
      <c r="C98" s="240"/>
      <c r="D98" s="240"/>
      <c r="E98" s="241">
        <v>60106.31</v>
      </c>
      <c r="F98" s="241">
        <f t="shared" si="9"/>
        <v>-60106.31</v>
      </c>
      <c r="G98" s="241">
        <f t="shared" si="23"/>
        <v>60106.31</v>
      </c>
      <c r="H98" s="241">
        <v>0</v>
      </c>
      <c r="I98" s="241">
        <v>0</v>
      </c>
      <c r="J98" s="241">
        <v>0</v>
      </c>
      <c r="K98" s="241">
        <v>0</v>
      </c>
      <c r="L98" s="241">
        <v>0</v>
      </c>
      <c r="M98" s="241">
        <f t="shared" si="19"/>
        <v>0</v>
      </c>
    </row>
    <row r="99" spans="1:13" s="242" customFormat="1" ht="10.199999999999999" customHeight="1">
      <c r="A99" s="238" t="s">
        <v>443</v>
      </c>
      <c r="B99" s="349">
        <f>IFERROR(VLOOKUP(A99,#REF!,3,FALSE),0)</f>
        <v>0</v>
      </c>
      <c r="C99" s="240"/>
      <c r="D99" s="240"/>
      <c r="E99" s="241">
        <v>40070.86</v>
      </c>
      <c r="F99" s="241">
        <f t="shared" si="9"/>
        <v>-40070.86</v>
      </c>
      <c r="G99" s="241">
        <f t="shared" si="23"/>
        <v>40070.86</v>
      </c>
      <c r="H99" s="241">
        <v>0</v>
      </c>
      <c r="I99" s="241">
        <v>0</v>
      </c>
      <c r="J99" s="241">
        <v>0</v>
      </c>
      <c r="K99" s="241">
        <v>0</v>
      </c>
      <c r="L99" s="241">
        <v>0</v>
      </c>
      <c r="M99" s="241">
        <f t="shared" si="19"/>
        <v>0</v>
      </c>
    </row>
    <row r="100" spans="1:13" s="242" customFormat="1" ht="10.199999999999999" customHeight="1">
      <c r="A100" s="238" t="s">
        <v>445</v>
      </c>
      <c r="B100" s="349">
        <f>IFERROR(VLOOKUP(A100,#REF!,3,FALSE),0)</f>
        <v>0</v>
      </c>
      <c r="C100" s="240"/>
      <c r="D100" s="240"/>
      <c r="E100" s="241">
        <v>101404.67</v>
      </c>
      <c r="F100" s="241">
        <f t="shared" si="9"/>
        <v>-101404.67</v>
      </c>
      <c r="G100" s="241">
        <f t="shared" si="23"/>
        <v>101404.67</v>
      </c>
      <c r="H100" s="241">
        <v>0</v>
      </c>
      <c r="I100" s="241">
        <v>0</v>
      </c>
      <c r="J100" s="241">
        <v>0</v>
      </c>
      <c r="K100" s="241">
        <v>0</v>
      </c>
      <c r="L100" s="241">
        <v>0</v>
      </c>
      <c r="M100" s="241">
        <f t="shared" si="19"/>
        <v>0</v>
      </c>
    </row>
    <row r="101" spans="1:13" s="242" customFormat="1" ht="10.199999999999999" customHeight="1">
      <c r="A101" s="238" t="s">
        <v>447</v>
      </c>
      <c r="B101" s="349">
        <f>IFERROR(VLOOKUP(A101,#REF!,3,FALSE),0)</f>
        <v>0</v>
      </c>
      <c r="C101" s="240"/>
      <c r="D101" s="240"/>
      <c r="E101" s="241">
        <v>101404.67</v>
      </c>
      <c r="F101" s="241">
        <f t="shared" si="9"/>
        <v>-101404.67</v>
      </c>
      <c r="G101" s="241">
        <f t="shared" si="23"/>
        <v>101404.67</v>
      </c>
      <c r="H101" s="241">
        <v>0</v>
      </c>
      <c r="I101" s="241">
        <v>0</v>
      </c>
      <c r="J101" s="241">
        <v>0</v>
      </c>
      <c r="K101" s="241">
        <v>0</v>
      </c>
      <c r="L101" s="241">
        <v>0</v>
      </c>
      <c r="M101" s="241">
        <f t="shared" si="19"/>
        <v>0</v>
      </c>
    </row>
    <row r="102" spans="1:13" s="242" customFormat="1" ht="10.199999999999999" customHeight="1">
      <c r="A102" s="238" t="s">
        <v>449</v>
      </c>
      <c r="B102" s="349">
        <f>IFERROR(VLOOKUP(A102,#REF!,3,FALSE),0)</f>
        <v>0</v>
      </c>
      <c r="C102" s="240"/>
      <c r="D102" s="240"/>
      <c r="E102" s="241">
        <v>101404.67</v>
      </c>
      <c r="F102" s="241">
        <f t="shared" si="9"/>
        <v>-101404.67</v>
      </c>
      <c r="G102" s="241">
        <f t="shared" si="23"/>
        <v>101404.67</v>
      </c>
      <c r="H102" s="241">
        <v>0</v>
      </c>
      <c r="I102" s="241">
        <v>0</v>
      </c>
      <c r="J102" s="241">
        <v>0</v>
      </c>
      <c r="K102" s="241">
        <v>0</v>
      </c>
      <c r="L102" s="241">
        <v>0</v>
      </c>
      <c r="M102" s="241">
        <f t="shared" si="19"/>
        <v>0</v>
      </c>
    </row>
    <row r="103" spans="1:13" s="242" customFormat="1" ht="10.199999999999999" customHeight="1">
      <c r="A103" s="238" t="s">
        <v>521</v>
      </c>
      <c r="B103" s="349">
        <f>IFERROR(VLOOKUP(A103,#REF!,3,FALSE),0)</f>
        <v>0</v>
      </c>
      <c r="C103" s="240"/>
      <c r="D103" s="240"/>
      <c r="E103" s="241">
        <v>0</v>
      </c>
      <c r="F103" s="241">
        <f t="shared" ref="F103:F108" si="24">+B103+C103-D103-E103</f>
        <v>0</v>
      </c>
      <c r="G103" s="241">
        <f t="shared" ref="G103:G108" si="25">-F103</f>
        <v>0</v>
      </c>
      <c r="H103" s="241">
        <v>0</v>
      </c>
      <c r="I103" s="241">
        <v>0</v>
      </c>
      <c r="J103" s="241">
        <v>0</v>
      </c>
      <c r="K103" s="241">
        <v>0</v>
      </c>
      <c r="L103" s="241">
        <v>0</v>
      </c>
      <c r="M103" s="241">
        <f t="shared" si="19"/>
        <v>0</v>
      </c>
    </row>
    <row r="104" spans="1:13" s="242" customFormat="1" ht="10.199999999999999" customHeight="1">
      <c r="A104" s="238" t="s">
        <v>522</v>
      </c>
      <c r="B104" s="349">
        <f>IFERROR(VLOOKUP(A104,#REF!,3,FALSE),0)</f>
        <v>0</v>
      </c>
      <c r="C104" s="240"/>
      <c r="D104" s="240"/>
      <c r="E104" s="241">
        <v>0</v>
      </c>
      <c r="F104" s="241">
        <f t="shared" si="24"/>
        <v>0</v>
      </c>
      <c r="G104" s="241">
        <f t="shared" si="25"/>
        <v>0</v>
      </c>
      <c r="H104" s="241">
        <v>0</v>
      </c>
      <c r="I104" s="241">
        <v>0</v>
      </c>
      <c r="J104" s="241">
        <v>0</v>
      </c>
      <c r="K104" s="241">
        <v>0</v>
      </c>
      <c r="L104" s="241">
        <v>0</v>
      </c>
      <c r="M104" s="241">
        <f t="shared" si="19"/>
        <v>0</v>
      </c>
    </row>
    <row r="105" spans="1:13" s="242" customFormat="1" ht="10.199999999999999" customHeight="1">
      <c r="A105" s="238" t="s">
        <v>523</v>
      </c>
      <c r="B105" s="349">
        <f>IFERROR(VLOOKUP(A105,#REF!,3,FALSE),0)</f>
        <v>0</v>
      </c>
      <c r="C105" s="240"/>
      <c r="D105" s="240"/>
      <c r="E105" s="241">
        <v>0</v>
      </c>
      <c r="F105" s="241">
        <f t="shared" si="24"/>
        <v>0</v>
      </c>
      <c r="G105" s="241">
        <f t="shared" si="25"/>
        <v>0</v>
      </c>
      <c r="H105" s="241">
        <v>0</v>
      </c>
      <c r="I105" s="241">
        <v>0</v>
      </c>
      <c r="J105" s="241">
        <v>0</v>
      </c>
      <c r="K105" s="241">
        <v>0</v>
      </c>
      <c r="L105" s="241">
        <v>0</v>
      </c>
      <c r="M105" s="241">
        <f t="shared" si="19"/>
        <v>0</v>
      </c>
    </row>
    <row r="106" spans="1:13" s="242" customFormat="1" ht="10.199999999999999" customHeight="1">
      <c r="A106" s="238" t="s">
        <v>524</v>
      </c>
      <c r="B106" s="349">
        <f>IFERROR(VLOOKUP(A106,#REF!,3,FALSE),0)</f>
        <v>0</v>
      </c>
      <c r="C106" s="240"/>
      <c r="D106" s="240"/>
      <c r="E106" s="241">
        <v>0</v>
      </c>
      <c r="F106" s="241">
        <f t="shared" si="24"/>
        <v>0</v>
      </c>
      <c r="G106" s="241">
        <f t="shared" si="25"/>
        <v>0</v>
      </c>
      <c r="H106" s="241">
        <v>0</v>
      </c>
      <c r="I106" s="241">
        <v>0</v>
      </c>
      <c r="J106" s="241">
        <v>0</v>
      </c>
      <c r="K106" s="241">
        <v>0</v>
      </c>
      <c r="L106" s="241">
        <v>0</v>
      </c>
      <c r="M106" s="241">
        <f t="shared" si="19"/>
        <v>0</v>
      </c>
    </row>
    <row r="107" spans="1:13" s="242" customFormat="1" ht="10.199999999999999" customHeight="1">
      <c r="A107" s="238" t="s">
        <v>525</v>
      </c>
      <c r="B107" s="349">
        <f>IFERROR(VLOOKUP(A107,#REF!,3,FALSE),0)</f>
        <v>0</v>
      </c>
      <c r="C107" s="240"/>
      <c r="D107" s="240"/>
      <c r="E107" s="241">
        <v>0</v>
      </c>
      <c r="F107" s="241">
        <f t="shared" si="24"/>
        <v>0</v>
      </c>
      <c r="G107" s="241">
        <f t="shared" si="25"/>
        <v>0</v>
      </c>
      <c r="H107" s="241">
        <v>0</v>
      </c>
      <c r="I107" s="241">
        <v>0</v>
      </c>
      <c r="J107" s="241">
        <v>0</v>
      </c>
      <c r="K107" s="241">
        <v>0</v>
      </c>
      <c r="L107" s="241">
        <v>0</v>
      </c>
      <c r="M107" s="241">
        <f t="shared" si="19"/>
        <v>0</v>
      </c>
    </row>
    <row r="108" spans="1:13" s="242" customFormat="1" ht="10.199999999999999" customHeight="1">
      <c r="A108" s="238" t="s">
        <v>526</v>
      </c>
      <c r="B108" s="349">
        <f>IFERROR(VLOOKUP(A108,#REF!,3,FALSE),0)</f>
        <v>0</v>
      </c>
      <c r="C108" s="240"/>
      <c r="D108" s="240"/>
      <c r="E108" s="241">
        <v>0</v>
      </c>
      <c r="F108" s="241">
        <f t="shared" si="24"/>
        <v>0</v>
      </c>
      <c r="G108" s="241">
        <f t="shared" si="25"/>
        <v>0</v>
      </c>
      <c r="H108" s="241">
        <v>0</v>
      </c>
      <c r="I108" s="241">
        <v>0</v>
      </c>
      <c r="J108" s="241">
        <v>0</v>
      </c>
      <c r="K108" s="241">
        <v>0</v>
      </c>
      <c r="L108" s="241">
        <v>0</v>
      </c>
      <c r="M108" s="241">
        <f t="shared" si="19"/>
        <v>0</v>
      </c>
    </row>
    <row r="109" spans="1:13" s="242" customFormat="1" ht="10.199999999999999" customHeight="1">
      <c r="A109" s="238" t="s">
        <v>453</v>
      </c>
      <c r="B109" s="349">
        <f>IFERROR(VLOOKUP(A109,#REF!,3,FALSE),0)</f>
        <v>0</v>
      </c>
      <c r="C109" s="240"/>
      <c r="D109" s="240"/>
      <c r="E109" s="241">
        <v>1159.53</v>
      </c>
      <c r="F109" s="241">
        <f t="shared" si="9"/>
        <v>-1159.53</v>
      </c>
      <c r="G109" s="241">
        <f t="shared" si="23"/>
        <v>1159.53</v>
      </c>
      <c r="H109" s="241">
        <v>0</v>
      </c>
      <c r="I109" s="241">
        <v>0</v>
      </c>
      <c r="J109" s="241">
        <v>0</v>
      </c>
      <c r="K109" s="241">
        <v>0</v>
      </c>
      <c r="L109" s="241">
        <v>0</v>
      </c>
      <c r="M109" s="241">
        <f t="shared" si="19"/>
        <v>0</v>
      </c>
    </row>
    <row r="110" spans="1:13" s="242" customFormat="1" ht="10.199999999999999" customHeight="1">
      <c r="A110" s="238" t="s">
        <v>546</v>
      </c>
      <c r="B110" s="349">
        <f>IFERROR(VLOOKUP(A110,#REF!,3,FALSE),0)</f>
        <v>0</v>
      </c>
      <c r="C110" s="240"/>
      <c r="D110" s="240"/>
      <c r="E110" s="241">
        <v>0</v>
      </c>
      <c r="F110" s="241">
        <f t="shared" si="9"/>
        <v>0</v>
      </c>
      <c r="G110" s="241">
        <f t="shared" si="23"/>
        <v>0</v>
      </c>
      <c r="H110" s="241"/>
      <c r="I110" s="241"/>
      <c r="J110" s="241"/>
      <c r="K110" s="241"/>
      <c r="L110" s="241"/>
      <c r="M110" s="241">
        <f t="shared" si="19"/>
        <v>0</v>
      </c>
    </row>
    <row r="111" spans="1:13" s="242" customFormat="1" ht="10.199999999999999" customHeight="1">
      <c r="A111" s="238" t="s">
        <v>547</v>
      </c>
      <c r="B111" s="349">
        <f>IFERROR(VLOOKUP(A111,#REF!,3,FALSE),0)</f>
        <v>0</v>
      </c>
      <c r="C111" s="240"/>
      <c r="D111" s="240"/>
      <c r="E111" s="241">
        <v>0</v>
      </c>
      <c r="F111" s="241">
        <f t="shared" si="9"/>
        <v>0</v>
      </c>
      <c r="G111" s="241">
        <f t="shared" si="23"/>
        <v>0</v>
      </c>
      <c r="H111" s="241"/>
      <c r="I111" s="241"/>
      <c r="J111" s="241"/>
      <c r="K111" s="241"/>
      <c r="L111" s="241"/>
      <c r="M111" s="241">
        <f t="shared" si="19"/>
        <v>0</v>
      </c>
    </row>
    <row r="112" spans="1:13" s="242" customFormat="1" ht="10.199999999999999" customHeight="1">
      <c r="A112" s="238" t="s">
        <v>548</v>
      </c>
      <c r="B112" s="349">
        <f>IFERROR(VLOOKUP(A112,#REF!,3,FALSE),0)</f>
        <v>0</v>
      </c>
      <c r="C112" s="240"/>
      <c r="D112" s="240"/>
      <c r="E112" s="241">
        <v>0</v>
      </c>
      <c r="F112" s="241">
        <f t="shared" ref="F112:F152" si="26">+B112+C112-D112-E112</f>
        <v>0</v>
      </c>
      <c r="G112" s="241">
        <f t="shared" ref="G112:G152" si="27">-F112</f>
        <v>0</v>
      </c>
      <c r="H112" s="241"/>
      <c r="I112" s="241"/>
      <c r="J112" s="241"/>
      <c r="K112" s="241"/>
      <c r="L112" s="241"/>
      <c r="M112" s="241">
        <f t="shared" si="19"/>
        <v>0</v>
      </c>
    </row>
    <row r="113" spans="1:13" s="242" customFormat="1" ht="10.199999999999999" customHeight="1">
      <c r="A113" s="238" t="s">
        <v>630</v>
      </c>
      <c r="B113" s="349">
        <f>IFERROR(VLOOKUP(A113,#REF!,3,FALSE),0)</f>
        <v>0</v>
      </c>
      <c r="C113" s="240"/>
      <c r="D113" s="240"/>
      <c r="E113" s="241">
        <v>0</v>
      </c>
      <c r="F113" s="241">
        <f t="shared" ref="F113:F144" si="28">+B113+C113-D113-E113</f>
        <v>0</v>
      </c>
      <c r="G113" s="241">
        <f t="shared" ref="G113:G144" si="29">-F113</f>
        <v>0</v>
      </c>
      <c r="H113" s="241"/>
      <c r="I113" s="241"/>
      <c r="J113" s="241"/>
      <c r="K113" s="241"/>
      <c r="L113" s="241"/>
      <c r="M113" s="241">
        <f t="shared" si="19"/>
        <v>0</v>
      </c>
    </row>
    <row r="114" spans="1:13" s="242" customFormat="1" ht="10.199999999999999" customHeight="1">
      <c r="A114" s="238" t="s">
        <v>631</v>
      </c>
      <c r="B114" s="349">
        <f>IFERROR(VLOOKUP(A114,#REF!,3,FALSE),0)</f>
        <v>0</v>
      </c>
      <c r="C114" s="240"/>
      <c r="D114" s="240"/>
      <c r="E114" s="241">
        <v>0</v>
      </c>
      <c r="F114" s="241">
        <f t="shared" si="28"/>
        <v>0</v>
      </c>
      <c r="G114" s="241">
        <f t="shared" si="29"/>
        <v>0</v>
      </c>
      <c r="H114" s="241"/>
      <c r="I114" s="241"/>
      <c r="J114" s="241"/>
      <c r="K114" s="241"/>
      <c r="L114" s="241"/>
      <c r="M114" s="241">
        <f t="shared" si="19"/>
        <v>0</v>
      </c>
    </row>
    <row r="115" spans="1:13" s="242" customFormat="1" ht="10.199999999999999" customHeight="1">
      <c r="A115" s="238" t="s">
        <v>632</v>
      </c>
      <c r="B115" s="349">
        <f>IFERROR(VLOOKUP(A115,#REF!,3,FALSE),0)</f>
        <v>0</v>
      </c>
      <c r="C115" s="240"/>
      <c r="D115" s="240"/>
      <c r="E115" s="241">
        <v>0</v>
      </c>
      <c r="F115" s="241">
        <f t="shared" si="28"/>
        <v>0</v>
      </c>
      <c r="G115" s="241">
        <f t="shared" si="29"/>
        <v>0</v>
      </c>
      <c r="H115" s="241"/>
      <c r="I115" s="241"/>
      <c r="J115" s="241"/>
      <c r="K115" s="241"/>
      <c r="L115" s="241"/>
      <c r="M115" s="241">
        <f t="shared" si="19"/>
        <v>0</v>
      </c>
    </row>
    <row r="116" spans="1:13" s="242" customFormat="1" ht="10.199999999999999" customHeight="1">
      <c r="A116" s="238" t="s">
        <v>633</v>
      </c>
      <c r="B116" s="349">
        <f>IFERROR(VLOOKUP(A116,#REF!,3,FALSE),0)</f>
        <v>0</v>
      </c>
      <c r="C116" s="240"/>
      <c r="D116" s="240"/>
      <c r="E116" s="241">
        <v>0</v>
      </c>
      <c r="F116" s="241">
        <f t="shared" si="28"/>
        <v>0</v>
      </c>
      <c r="G116" s="241">
        <f t="shared" si="29"/>
        <v>0</v>
      </c>
      <c r="H116" s="241"/>
      <c r="I116" s="241"/>
      <c r="J116" s="241"/>
      <c r="K116" s="241"/>
      <c r="L116" s="241"/>
      <c r="M116" s="241">
        <f t="shared" si="19"/>
        <v>0</v>
      </c>
    </row>
    <row r="117" spans="1:13" s="242" customFormat="1" ht="10.199999999999999" customHeight="1">
      <c r="A117" s="238" t="s">
        <v>634</v>
      </c>
      <c r="B117" s="349">
        <f>IFERROR(VLOOKUP(A117,#REF!,3,FALSE),0)</f>
        <v>0</v>
      </c>
      <c r="C117" s="240"/>
      <c r="D117" s="240"/>
      <c r="E117" s="241">
        <v>0</v>
      </c>
      <c r="F117" s="241">
        <f t="shared" si="28"/>
        <v>0</v>
      </c>
      <c r="G117" s="241">
        <f t="shared" si="29"/>
        <v>0</v>
      </c>
      <c r="H117" s="241"/>
      <c r="I117" s="241"/>
      <c r="J117" s="241"/>
      <c r="K117" s="241"/>
      <c r="L117" s="241"/>
      <c r="M117" s="241">
        <f t="shared" si="19"/>
        <v>0</v>
      </c>
    </row>
    <row r="118" spans="1:13" s="242" customFormat="1" ht="10.199999999999999" customHeight="1">
      <c r="A118" s="238" t="s">
        <v>635</v>
      </c>
      <c r="B118" s="349">
        <f>IFERROR(VLOOKUP(A118,#REF!,3,FALSE),0)</f>
        <v>0</v>
      </c>
      <c r="C118" s="240"/>
      <c r="D118" s="240"/>
      <c r="E118" s="241">
        <v>0</v>
      </c>
      <c r="F118" s="241">
        <f t="shared" si="28"/>
        <v>0</v>
      </c>
      <c r="G118" s="241">
        <f t="shared" si="29"/>
        <v>0</v>
      </c>
      <c r="H118" s="241"/>
      <c r="I118" s="241"/>
      <c r="J118" s="241"/>
      <c r="K118" s="241"/>
      <c r="L118" s="241"/>
      <c r="M118" s="241">
        <f t="shared" si="19"/>
        <v>0</v>
      </c>
    </row>
    <row r="119" spans="1:13" s="242" customFormat="1" ht="10.199999999999999" customHeight="1">
      <c r="A119" s="238" t="s">
        <v>636</v>
      </c>
      <c r="B119" s="349">
        <f>IFERROR(VLOOKUP(A119,#REF!,3,FALSE),0)</f>
        <v>0</v>
      </c>
      <c r="C119" s="240"/>
      <c r="D119" s="240"/>
      <c r="E119" s="241">
        <v>0</v>
      </c>
      <c r="F119" s="241">
        <f t="shared" si="28"/>
        <v>0</v>
      </c>
      <c r="G119" s="241">
        <f t="shared" si="29"/>
        <v>0</v>
      </c>
      <c r="H119" s="241"/>
      <c r="I119" s="241"/>
      <c r="J119" s="241"/>
      <c r="K119" s="241"/>
      <c r="L119" s="241"/>
      <c r="M119" s="241">
        <f t="shared" si="19"/>
        <v>0</v>
      </c>
    </row>
    <row r="120" spans="1:13" s="242" customFormat="1" ht="10.199999999999999" customHeight="1">
      <c r="A120" s="238" t="s">
        <v>637</v>
      </c>
      <c r="B120" s="349">
        <f>IFERROR(VLOOKUP(A120,#REF!,3,FALSE),0)</f>
        <v>0</v>
      </c>
      <c r="C120" s="240"/>
      <c r="D120" s="240"/>
      <c r="E120" s="241">
        <v>0</v>
      </c>
      <c r="F120" s="241">
        <f t="shared" si="28"/>
        <v>0</v>
      </c>
      <c r="G120" s="241">
        <f t="shared" si="29"/>
        <v>0</v>
      </c>
      <c r="H120" s="241"/>
      <c r="I120" s="241"/>
      <c r="J120" s="241"/>
      <c r="K120" s="241"/>
      <c r="L120" s="241"/>
      <c r="M120" s="241">
        <f t="shared" si="19"/>
        <v>0</v>
      </c>
    </row>
    <row r="121" spans="1:13" s="242" customFormat="1" ht="10.199999999999999" customHeight="1">
      <c r="A121" s="238" t="s">
        <v>638</v>
      </c>
      <c r="B121" s="349">
        <f>IFERROR(VLOOKUP(A121,#REF!,3,FALSE),0)</f>
        <v>0</v>
      </c>
      <c r="C121" s="240"/>
      <c r="D121" s="240"/>
      <c r="E121" s="241">
        <v>0</v>
      </c>
      <c r="F121" s="241">
        <f t="shared" si="28"/>
        <v>0</v>
      </c>
      <c r="G121" s="241">
        <f t="shared" si="29"/>
        <v>0</v>
      </c>
      <c r="H121" s="241"/>
      <c r="I121" s="241"/>
      <c r="J121" s="241"/>
      <c r="K121" s="241"/>
      <c r="L121" s="241"/>
      <c r="M121" s="241">
        <f t="shared" si="19"/>
        <v>0</v>
      </c>
    </row>
    <row r="122" spans="1:13" s="242" customFormat="1" ht="10.199999999999999" customHeight="1">
      <c r="A122" s="238" t="s">
        <v>639</v>
      </c>
      <c r="B122" s="349">
        <f>IFERROR(VLOOKUP(A122,#REF!,3,FALSE),0)</f>
        <v>0</v>
      </c>
      <c r="C122" s="240"/>
      <c r="D122" s="240"/>
      <c r="E122" s="241">
        <v>0</v>
      </c>
      <c r="F122" s="241">
        <f t="shared" si="28"/>
        <v>0</v>
      </c>
      <c r="G122" s="241">
        <f t="shared" si="29"/>
        <v>0</v>
      </c>
      <c r="H122" s="241"/>
      <c r="I122" s="241"/>
      <c r="J122" s="241"/>
      <c r="K122" s="241"/>
      <c r="L122" s="241"/>
      <c r="M122" s="241">
        <f t="shared" si="19"/>
        <v>0</v>
      </c>
    </row>
    <row r="123" spans="1:13" s="242" customFormat="1" ht="10.199999999999999" customHeight="1">
      <c r="A123" s="238" t="s">
        <v>640</v>
      </c>
      <c r="B123" s="349">
        <f>IFERROR(VLOOKUP(A123,#REF!,3,FALSE),0)</f>
        <v>0</v>
      </c>
      <c r="C123" s="240"/>
      <c r="D123" s="240"/>
      <c r="E123" s="241">
        <v>0</v>
      </c>
      <c r="F123" s="241">
        <f t="shared" si="28"/>
        <v>0</v>
      </c>
      <c r="G123" s="241">
        <f t="shared" si="29"/>
        <v>0</v>
      </c>
      <c r="H123" s="241"/>
      <c r="I123" s="241"/>
      <c r="J123" s="241"/>
      <c r="K123" s="241"/>
      <c r="L123" s="241"/>
      <c r="M123" s="241">
        <f t="shared" si="19"/>
        <v>0</v>
      </c>
    </row>
    <row r="124" spans="1:13" s="242" customFormat="1" ht="10.199999999999999" customHeight="1">
      <c r="A124" s="238" t="s">
        <v>641</v>
      </c>
      <c r="B124" s="349">
        <f>IFERROR(VLOOKUP(A124,#REF!,3,FALSE),0)</f>
        <v>0</v>
      </c>
      <c r="C124" s="240"/>
      <c r="D124" s="240"/>
      <c r="E124" s="241">
        <v>0</v>
      </c>
      <c r="F124" s="241">
        <f t="shared" si="28"/>
        <v>0</v>
      </c>
      <c r="G124" s="241">
        <f t="shared" si="29"/>
        <v>0</v>
      </c>
      <c r="H124" s="241"/>
      <c r="I124" s="241"/>
      <c r="J124" s="241"/>
      <c r="K124" s="241"/>
      <c r="L124" s="241"/>
      <c r="M124" s="241">
        <f t="shared" si="19"/>
        <v>0</v>
      </c>
    </row>
    <row r="125" spans="1:13" s="242" customFormat="1" ht="10.199999999999999" customHeight="1">
      <c r="A125" s="238" t="s">
        <v>642</v>
      </c>
      <c r="B125" s="349">
        <f>IFERROR(VLOOKUP(A125,#REF!,3,FALSE),0)</f>
        <v>0</v>
      </c>
      <c r="C125" s="240"/>
      <c r="D125" s="240"/>
      <c r="E125" s="241">
        <v>0</v>
      </c>
      <c r="F125" s="241">
        <f t="shared" si="28"/>
        <v>0</v>
      </c>
      <c r="G125" s="241">
        <f t="shared" si="29"/>
        <v>0</v>
      </c>
      <c r="H125" s="241"/>
      <c r="I125" s="241"/>
      <c r="J125" s="241"/>
      <c r="K125" s="241"/>
      <c r="L125" s="241"/>
      <c r="M125" s="241">
        <f t="shared" si="19"/>
        <v>0</v>
      </c>
    </row>
    <row r="126" spans="1:13" s="242" customFormat="1" ht="10.199999999999999" customHeight="1">
      <c r="A126" s="238" t="s">
        <v>643</v>
      </c>
      <c r="B126" s="349">
        <f>IFERROR(VLOOKUP(A126,#REF!,3,FALSE),0)</f>
        <v>0</v>
      </c>
      <c r="C126" s="240"/>
      <c r="D126" s="240"/>
      <c r="E126" s="241">
        <v>0</v>
      </c>
      <c r="F126" s="241">
        <f t="shared" si="28"/>
        <v>0</v>
      </c>
      <c r="G126" s="241">
        <f t="shared" si="29"/>
        <v>0</v>
      </c>
      <c r="H126" s="241"/>
      <c r="I126" s="241"/>
      <c r="J126" s="241"/>
      <c r="K126" s="241"/>
      <c r="L126" s="241"/>
      <c r="M126" s="241">
        <f t="shared" si="19"/>
        <v>0</v>
      </c>
    </row>
    <row r="127" spans="1:13" s="242" customFormat="1" ht="10.199999999999999" customHeight="1">
      <c r="A127" s="238" t="s">
        <v>644</v>
      </c>
      <c r="B127" s="349">
        <f>IFERROR(VLOOKUP(A127,#REF!,3,FALSE),0)</f>
        <v>0</v>
      </c>
      <c r="C127" s="240"/>
      <c r="D127" s="240"/>
      <c r="E127" s="241">
        <v>0</v>
      </c>
      <c r="F127" s="241">
        <f t="shared" si="28"/>
        <v>0</v>
      </c>
      <c r="G127" s="241">
        <f t="shared" si="29"/>
        <v>0</v>
      </c>
      <c r="H127" s="241"/>
      <c r="I127" s="241"/>
      <c r="J127" s="241"/>
      <c r="K127" s="241"/>
      <c r="L127" s="241"/>
      <c r="M127" s="241">
        <f t="shared" si="19"/>
        <v>0</v>
      </c>
    </row>
    <row r="128" spans="1:13" s="242" customFormat="1" ht="10.199999999999999" customHeight="1">
      <c r="A128" s="238" t="s">
        <v>645</v>
      </c>
      <c r="B128" s="349">
        <f>IFERROR(VLOOKUP(A128,#REF!,3,FALSE),0)</f>
        <v>0</v>
      </c>
      <c r="C128" s="240"/>
      <c r="D128" s="240"/>
      <c r="E128" s="241">
        <v>0</v>
      </c>
      <c r="F128" s="241">
        <f t="shared" si="28"/>
        <v>0</v>
      </c>
      <c r="G128" s="241">
        <f t="shared" si="29"/>
        <v>0</v>
      </c>
      <c r="H128" s="241"/>
      <c r="I128" s="241"/>
      <c r="J128" s="241"/>
      <c r="K128" s="241"/>
      <c r="L128" s="241"/>
      <c r="M128" s="241">
        <f t="shared" si="19"/>
        <v>0</v>
      </c>
    </row>
    <row r="129" spans="1:13" s="242" customFormat="1" ht="10.199999999999999" customHeight="1">
      <c r="A129" s="238" t="s">
        <v>646</v>
      </c>
      <c r="B129" s="349">
        <f>IFERROR(VLOOKUP(A129,#REF!,3,FALSE),0)</f>
        <v>0</v>
      </c>
      <c r="C129" s="240"/>
      <c r="D129" s="240"/>
      <c r="E129" s="241">
        <v>0</v>
      </c>
      <c r="F129" s="241">
        <f t="shared" si="28"/>
        <v>0</v>
      </c>
      <c r="G129" s="241">
        <f t="shared" si="29"/>
        <v>0</v>
      </c>
      <c r="H129" s="241"/>
      <c r="I129" s="241"/>
      <c r="J129" s="241"/>
      <c r="K129" s="241"/>
      <c r="L129" s="241"/>
      <c r="M129" s="241">
        <f t="shared" si="19"/>
        <v>0</v>
      </c>
    </row>
    <row r="130" spans="1:13" s="242" customFormat="1" ht="10.199999999999999" customHeight="1">
      <c r="A130" s="238" t="s">
        <v>647</v>
      </c>
      <c r="B130" s="349">
        <f>IFERROR(VLOOKUP(A130,#REF!,3,FALSE),0)</f>
        <v>0</v>
      </c>
      <c r="C130" s="240"/>
      <c r="D130" s="240"/>
      <c r="E130" s="241">
        <v>0</v>
      </c>
      <c r="F130" s="241">
        <f t="shared" si="28"/>
        <v>0</v>
      </c>
      <c r="G130" s="241">
        <f t="shared" si="29"/>
        <v>0</v>
      </c>
      <c r="H130" s="241"/>
      <c r="I130" s="241"/>
      <c r="J130" s="241"/>
      <c r="K130" s="241"/>
      <c r="L130" s="241"/>
      <c r="M130" s="241">
        <f t="shared" si="19"/>
        <v>0</v>
      </c>
    </row>
    <row r="131" spans="1:13" s="242" customFormat="1" ht="10.199999999999999" customHeight="1">
      <c r="A131" s="238" t="s">
        <v>648</v>
      </c>
      <c r="B131" s="349">
        <f>IFERROR(VLOOKUP(A131,#REF!,3,FALSE),0)</f>
        <v>0</v>
      </c>
      <c r="C131" s="240"/>
      <c r="D131" s="240"/>
      <c r="E131" s="241">
        <v>0</v>
      </c>
      <c r="F131" s="241">
        <f t="shared" si="28"/>
        <v>0</v>
      </c>
      <c r="G131" s="241">
        <f t="shared" si="29"/>
        <v>0</v>
      </c>
      <c r="H131" s="241"/>
      <c r="I131" s="241"/>
      <c r="J131" s="241"/>
      <c r="K131" s="241"/>
      <c r="L131" s="241"/>
      <c r="M131" s="241">
        <f t="shared" si="19"/>
        <v>0</v>
      </c>
    </row>
    <row r="132" spans="1:13" s="242" customFormat="1" ht="10.199999999999999" customHeight="1">
      <c r="A132" s="238" t="s">
        <v>649</v>
      </c>
      <c r="B132" s="349">
        <f>IFERROR(VLOOKUP(A132,#REF!,3,FALSE),0)</f>
        <v>0</v>
      </c>
      <c r="C132" s="240"/>
      <c r="D132" s="240"/>
      <c r="E132" s="241">
        <v>0</v>
      </c>
      <c r="F132" s="241">
        <f t="shared" si="28"/>
        <v>0</v>
      </c>
      <c r="G132" s="241">
        <f t="shared" si="29"/>
        <v>0</v>
      </c>
      <c r="H132" s="241"/>
      <c r="I132" s="241"/>
      <c r="J132" s="241"/>
      <c r="K132" s="241"/>
      <c r="L132" s="241"/>
      <c r="M132" s="241">
        <f t="shared" si="19"/>
        <v>0</v>
      </c>
    </row>
    <row r="133" spans="1:13" s="242" customFormat="1" ht="10.199999999999999" customHeight="1">
      <c r="A133" s="238" t="s">
        <v>650</v>
      </c>
      <c r="B133" s="349">
        <f>IFERROR(VLOOKUP(A133,#REF!,3,FALSE),0)</f>
        <v>0</v>
      </c>
      <c r="C133" s="240"/>
      <c r="D133" s="240"/>
      <c r="E133" s="241">
        <v>0</v>
      </c>
      <c r="F133" s="241">
        <f t="shared" si="28"/>
        <v>0</v>
      </c>
      <c r="G133" s="241">
        <f t="shared" si="29"/>
        <v>0</v>
      </c>
      <c r="H133" s="241"/>
      <c r="I133" s="241"/>
      <c r="J133" s="241"/>
      <c r="K133" s="241"/>
      <c r="L133" s="241"/>
      <c r="M133" s="241">
        <f t="shared" si="19"/>
        <v>0</v>
      </c>
    </row>
    <row r="134" spans="1:13" s="242" customFormat="1" ht="10.199999999999999" customHeight="1">
      <c r="A134" s="238" t="s">
        <v>651</v>
      </c>
      <c r="B134" s="349">
        <f>IFERROR(VLOOKUP(A134,#REF!,3,FALSE),0)</f>
        <v>0</v>
      </c>
      <c r="C134" s="240"/>
      <c r="D134" s="240"/>
      <c r="E134" s="241">
        <v>0</v>
      </c>
      <c r="F134" s="241">
        <f t="shared" si="28"/>
        <v>0</v>
      </c>
      <c r="G134" s="241">
        <f t="shared" si="29"/>
        <v>0</v>
      </c>
      <c r="H134" s="241"/>
      <c r="I134" s="241"/>
      <c r="J134" s="241"/>
      <c r="K134" s="241"/>
      <c r="L134" s="241"/>
      <c r="M134" s="241">
        <f t="shared" si="19"/>
        <v>0</v>
      </c>
    </row>
    <row r="135" spans="1:13" s="242" customFormat="1" ht="10.199999999999999" customHeight="1">
      <c r="A135" s="238" t="s">
        <v>652</v>
      </c>
      <c r="B135" s="349">
        <f>IFERROR(VLOOKUP(A135,#REF!,3,FALSE),0)</f>
        <v>0</v>
      </c>
      <c r="C135" s="240"/>
      <c r="D135" s="240"/>
      <c r="E135" s="241">
        <v>0</v>
      </c>
      <c r="F135" s="241">
        <f t="shared" si="28"/>
        <v>0</v>
      </c>
      <c r="G135" s="241">
        <f t="shared" si="29"/>
        <v>0</v>
      </c>
      <c r="H135" s="241"/>
      <c r="I135" s="241"/>
      <c r="J135" s="241"/>
      <c r="K135" s="241"/>
      <c r="L135" s="241"/>
      <c r="M135" s="241">
        <f t="shared" si="19"/>
        <v>0</v>
      </c>
    </row>
    <row r="136" spans="1:13" s="242" customFormat="1" ht="10.199999999999999" customHeight="1">
      <c r="A136" s="238" t="s">
        <v>653</v>
      </c>
      <c r="B136" s="349">
        <f>IFERROR(VLOOKUP(A136,#REF!,3,FALSE),0)</f>
        <v>0</v>
      </c>
      <c r="C136" s="240"/>
      <c r="D136" s="240"/>
      <c r="E136" s="241">
        <v>0</v>
      </c>
      <c r="F136" s="241">
        <f t="shared" si="28"/>
        <v>0</v>
      </c>
      <c r="G136" s="241">
        <f t="shared" si="29"/>
        <v>0</v>
      </c>
      <c r="H136" s="241"/>
      <c r="I136" s="241"/>
      <c r="J136" s="241"/>
      <c r="K136" s="241"/>
      <c r="L136" s="241"/>
      <c r="M136" s="241">
        <f t="shared" si="19"/>
        <v>0</v>
      </c>
    </row>
    <row r="137" spans="1:13" s="242" customFormat="1" ht="10.199999999999999" customHeight="1">
      <c r="A137" s="238" t="s">
        <v>654</v>
      </c>
      <c r="B137" s="349">
        <f>IFERROR(VLOOKUP(A137,#REF!,3,FALSE),0)</f>
        <v>0</v>
      </c>
      <c r="C137" s="240"/>
      <c r="D137" s="240"/>
      <c r="E137" s="241">
        <v>0</v>
      </c>
      <c r="F137" s="241">
        <f t="shared" si="28"/>
        <v>0</v>
      </c>
      <c r="G137" s="241">
        <f t="shared" si="29"/>
        <v>0</v>
      </c>
      <c r="H137" s="241"/>
      <c r="I137" s="241"/>
      <c r="J137" s="241"/>
      <c r="K137" s="241"/>
      <c r="L137" s="241"/>
      <c r="M137" s="241">
        <f t="shared" ref="M137:M200" si="30">+SUM(F137:L137)</f>
        <v>0</v>
      </c>
    </row>
    <row r="138" spans="1:13" s="242" customFormat="1" ht="10.199999999999999" customHeight="1">
      <c r="A138" s="238" t="s">
        <v>655</v>
      </c>
      <c r="B138" s="349">
        <f>IFERROR(VLOOKUP(A138,#REF!,3,FALSE),0)</f>
        <v>0</v>
      </c>
      <c r="C138" s="240"/>
      <c r="D138" s="240"/>
      <c r="E138" s="241">
        <v>0</v>
      </c>
      <c r="F138" s="241">
        <f t="shared" si="28"/>
        <v>0</v>
      </c>
      <c r="G138" s="241">
        <f t="shared" si="29"/>
        <v>0</v>
      </c>
      <c r="H138" s="241"/>
      <c r="I138" s="241"/>
      <c r="J138" s="241"/>
      <c r="K138" s="241"/>
      <c r="L138" s="241"/>
      <c r="M138" s="241">
        <f t="shared" si="30"/>
        <v>0</v>
      </c>
    </row>
    <row r="139" spans="1:13" s="242" customFormat="1" ht="10.199999999999999" customHeight="1">
      <c r="A139" s="238" t="s">
        <v>656</v>
      </c>
      <c r="B139" s="349">
        <f>IFERROR(VLOOKUP(A139,#REF!,3,FALSE),0)</f>
        <v>0</v>
      </c>
      <c r="C139" s="240"/>
      <c r="D139" s="240"/>
      <c r="E139" s="241">
        <v>0</v>
      </c>
      <c r="F139" s="241">
        <f t="shared" si="28"/>
        <v>0</v>
      </c>
      <c r="G139" s="241">
        <f t="shared" si="29"/>
        <v>0</v>
      </c>
      <c r="H139" s="241"/>
      <c r="I139" s="241"/>
      <c r="J139" s="241"/>
      <c r="K139" s="241"/>
      <c r="L139" s="241"/>
      <c r="M139" s="241">
        <f t="shared" si="30"/>
        <v>0</v>
      </c>
    </row>
    <row r="140" spans="1:13" s="242" customFormat="1" ht="10.199999999999999" customHeight="1">
      <c r="A140" s="238" t="s">
        <v>657</v>
      </c>
      <c r="B140" s="349">
        <f>IFERROR(VLOOKUP(A140,#REF!,3,FALSE),0)</f>
        <v>0</v>
      </c>
      <c r="C140" s="240"/>
      <c r="D140" s="240"/>
      <c r="E140" s="241">
        <v>0</v>
      </c>
      <c r="F140" s="241">
        <f t="shared" si="28"/>
        <v>0</v>
      </c>
      <c r="G140" s="241">
        <f t="shared" si="29"/>
        <v>0</v>
      </c>
      <c r="H140" s="241"/>
      <c r="I140" s="241"/>
      <c r="J140" s="241"/>
      <c r="K140" s="241"/>
      <c r="L140" s="241"/>
      <c r="M140" s="241">
        <f t="shared" si="30"/>
        <v>0</v>
      </c>
    </row>
    <row r="141" spans="1:13" s="242" customFormat="1" ht="10.199999999999999" customHeight="1">
      <c r="A141" s="238" t="s">
        <v>658</v>
      </c>
      <c r="B141" s="349">
        <f>IFERROR(VLOOKUP(A141,#REF!,3,FALSE),0)</f>
        <v>0</v>
      </c>
      <c r="C141" s="240"/>
      <c r="D141" s="240"/>
      <c r="E141" s="241">
        <v>0</v>
      </c>
      <c r="F141" s="241">
        <f t="shared" si="28"/>
        <v>0</v>
      </c>
      <c r="G141" s="241">
        <f t="shared" si="29"/>
        <v>0</v>
      </c>
      <c r="H141" s="241"/>
      <c r="I141" s="241"/>
      <c r="J141" s="241"/>
      <c r="K141" s="241"/>
      <c r="L141" s="241"/>
      <c r="M141" s="241">
        <f t="shared" si="30"/>
        <v>0</v>
      </c>
    </row>
    <row r="142" spans="1:13" s="242" customFormat="1" ht="10.199999999999999" customHeight="1">
      <c r="A142" s="238" t="s">
        <v>659</v>
      </c>
      <c r="B142" s="349">
        <f>IFERROR(VLOOKUP(A142,#REF!,3,FALSE),0)</f>
        <v>0</v>
      </c>
      <c r="C142" s="240"/>
      <c r="D142" s="240"/>
      <c r="E142" s="241">
        <v>0</v>
      </c>
      <c r="F142" s="241">
        <f t="shared" si="28"/>
        <v>0</v>
      </c>
      <c r="G142" s="241">
        <f t="shared" si="29"/>
        <v>0</v>
      </c>
      <c r="H142" s="241"/>
      <c r="I142" s="241"/>
      <c r="J142" s="241"/>
      <c r="K142" s="241"/>
      <c r="L142" s="241"/>
      <c r="M142" s="241">
        <f t="shared" si="30"/>
        <v>0</v>
      </c>
    </row>
    <row r="143" spans="1:13" s="242" customFormat="1" ht="10.199999999999999" customHeight="1">
      <c r="A143" s="238" t="s">
        <v>660</v>
      </c>
      <c r="B143" s="349">
        <f>IFERROR(VLOOKUP(A143,#REF!,3,FALSE),0)</f>
        <v>0</v>
      </c>
      <c r="C143" s="240"/>
      <c r="D143" s="240"/>
      <c r="E143" s="241">
        <v>0</v>
      </c>
      <c r="F143" s="241">
        <f t="shared" si="28"/>
        <v>0</v>
      </c>
      <c r="G143" s="241">
        <f t="shared" si="29"/>
        <v>0</v>
      </c>
      <c r="H143" s="241"/>
      <c r="I143" s="241"/>
      <c r="J143" s="241"/>
      <c r="K143" s="241"/>
      <c r="L143" s="241"/>
      <c r="M143" s="241">
        <f t="shared" si="30"/>
        <v>0</v>
      </c>
    </row>
    <row r="144" spans="1:13" s="242" customFormat="1" ht="10.199999999999999" customHeight="1">
      <c r="A144" s="238" t="s">
        <v>661</v>
      </c>
      <c r="B144" s="349">
        <f>IFERROR(VLOOKUP(A144,#REF!,3,FALSE),0)</f>
        <v>0</v>
      </c>
      <c r="C144" s="240"/>
      <c r="D144" s="240"/>
      <c r="E144" s="241">
        <v>0</v>
      </c>
      <c r="F144" s="241">
        <f t="shared" si="28"/>
        <v>0</v>
      </c>
      <c r="G144" s="241">
        <f t="shared" si="29"/>
        <v>0</v>
      </c>
      <c r="H144" s="241"/>
      <c r="I144" s="241"/>
      <c r="J144" s="241"/>
      <c r="K144" s="241"/>
      <c r="L144" s="241"/>
      <c r="M144" s="241">
        <f t="shared" si="30"/>
        <v>0</v>
      </c>
    </row>
    <row r="145" spans="1:13" s="242" customFormat="1" ht="10.199999999999999" customHeight="1">
      <c r="A145" s="238" t="s">
        <v>662</v>
      </c>
      <c r="B145" s="349">
        <f>IFERROR(VLOOKUP(A145,#REF!,3,FALSE),0)</f>
        <v>0</v>
      </c>
      <c r="C145" s="240"/>
      <c r="D145" s="240"/>
      <c r="E145" s="241">
        <v>0</v>
      </c>
      <c r="F145" s="241">
        <f t="shared" si="26"/>
        <v>0</v>
      </c>
      <c r="G145" s="241">
        <f t="shared" si="27"/>
        <v>0</v>
      </c>
      <c r="H145" s="241"/>
      <c r="I145" s="241"/>
      <c r="J145" s="241"/>
      <c r="K145" s="241"/>
      <c r="L145" s="241"/>
      <c r="M145" s="241">
        <f t="shared" si="30"/>
        <v>0</v>
      </c>
    </row>
    <row r="146" spans="1:13" s="242" customFormat="1" ht="10.199999999999999" customHeight="1">
      <c r="A146" s="238" t="s">
        <v>663</v>
      </c>
      <c r="B146" s="349">
        <f>IFERROR(VLOOKUP(A146,#REF!,3,FALSE),0)</f>
        <v>0</v>
      </c>
      <c r="C146" s="240"/>
      <c r="D146" s="240"/>
      <c r="E146" s="241">
        <v>0</v>
      </c>
      <c r="F146" s="241">
        <f t="shared" si="26"/>
        <v>0</v>
      </c>
      <c r="G146" s="241">
        <f t="shared" si="27"/>
        <v>0</v>
      </c>
      <c r="H146" s="241"/>
      <c r="I146" s="241"/>
      <c r="J146" s="241"/>
      <c r="K146" s="241"/>
      <c r="L146" s="241"/>
      <c r="M146" s="241">
        <f t="shared" si="30"/>
        <v>0</v>
      </c>
    </row>
    <row r="147" spans="1:13" s="242" customFormat="1" ht="10.199999999999999" customHeight="1">
      <c r="A147" s="238" t="s">
        <v>664</v>
      </c>
      <c r="B147" s="349">
        <f>IFERROR(VLOOKUP(A147,#REF!,3,FALSE),0)</f>
        <v>0</v>
      </c>
      <c r="C147" s="240"/>
      <c r="D147" s="240"/>
      <c r="E147" s="241">
        <v>0</v>
      </c>
      <c r="F147" s="241">
        <f t="shared" si="26"/>
        <v>0</v>
      </c>
      <c r="G147" s="241">
        <f t="shared" si="27"/>
        <v>0</v>
      </c>
      <c r="H147" s="241"/>
      <c r="I147" s="241"/>
      <c r="J147" s="241"/>
      <c r="K147" s="241"/>
      <c r="L147" s="241"/>
      <c r="M147" s="241">
        <f t="shared" si="30"/>
        <v>0</v>
      </c>
    </row>
    <row r="148" spans="1:13" s="242" customFormat="1" ht="10.199999999999999" customHeight="1">
      <c r="A148" s="238" t="s">
        <v>665</v>
      </c>
      <c r="B148" s="349">
        <f>IFERROR(VLOOKUP(A148,#REF!,3,FALSE),0)</f>
        <v>0</v>
      </c>
      <c r="C148" s="240"/>
      <c r="D148" s="240"/>
      <c r="E148" s="241">
        <v>0</v>
      </c>
      <c r="F148" s="241">
        <f t="shared" si="26"/>
        <v>0</v>
      </c>
      <c r="G148" s="241">
        <f t="shared" si="27"/>
        <v>0</v>
      </c>
      <c r="H148" s="241"/>
      <c r="I148" s="241"/>
      <c r="J148" s="241"/>
      <c r="K148" s="241"/>
      <c r="L148" s="241"/>
      <c r="M148" s="241">
        <f t="shared" si="30"/>
        <v>0</v>
      </c>
    </row>
    <row r="149" spans="1:13" s="242" customFormat="1" ht="10.199999999999999" customHeight="1">
      <c r="A149" s="238" t="s">
        <v>666</v>
      </c>
      <c r="B149" s="349">
        <f>IFERROR(VLOOKUP(A149,#REF!,3,FALSE),0)</f>
        <v>0</v>
      </c>
      <c r="C149" s="240"/>
      <c r="D149" s="240"/>
      <c r="E149" s="241">
        <v>0</v>
      </c>
      <c r="F149" s="241">
        <f t="shared" si="26"/>
        <v>0</v>
      </c>
      <c r="G149" s="241">
        <f t="shared" si="27"/>
        <v>0</v>
      </c>
      <c r="H149" s="241"/>
      <c r="I149" s="241"/>
      <c r="J149" s="241"/>
      <c r="K149" s="241"/>
      <c r="L149" s="241"/>
      <c r="M149" s="241">
        <f t="shared" si="30"/>
        <v>0</v>
      </c>
    </row>
    <row r="150" spans="1:13" s="242" customFormat="1" ht="10.199999999999999" customHeight="1">
      <c r="A150" s="238" t="s">
        <v>667</v>
      </c>
      <c r="B150" s="349">
        <f>IFERROR(VLOOKUP(A150,#REF!,3,FALSE),0)</f>
        <v>0</v>
      </c>
      <c r="C150" s="240"/>
      <c r="D150" s="240"/>
      <c r="E150" s="241">
        <v>0</v>
      </c>
      <c r="F150" s="241">
        <f t="shared" si="26"/>
        <v>0</v>
      </c>
      <c r="G150" s="241">
        <f t="shared" si="27"/>
        <v>0</v>
      </c>
      <c r="H150" s="241"/>
      <c r="I150" s="241"/>
      <c r="J150" s="241"/>
      <c r="K150" s="241"/>
      <c r="L150" s="241"/>
      <c r="M150" s="241">
        <f t="shared" si="30"/>
        <v>0</v>
      </c>
    </row>
    <row r="151" spans="1:13" s="242" customFormat="1" ht="10.199999999999999" customHeight="1">
      <c r="A151" s="238" t="s">
        <v>668</v>
      </c>
      <c r="B151" s="349">
        <f>IFERROR(VLOOKUP(A151,#REF!,3,FALSE),0)</f>
        <v>0</v>
      </c>
      <c r="C151" s="240"/>
      <c r="D151" s="240"/>
      <c r="E151" s="241">
        <v>0</v>
      </c>
      <c r="F151" s="241">
        <f t="shared" si="26"/>
        <v>0</v>
      </c>
      <c r="G151" s="241">
        <f t="shared" si="27"/>
        <v>0</v>
      </c>
      <c r="H151" s="241"/>
      <c r="I151" s="241"/>
      <c r="J151" s="241"/>
      <c r="K151" s="241"/>
      <c r="L151" s="241"/>
      <c r="M151" s="241">
        <f t="shared" si="30"/>
        <v>0</v>
      </c>
    </row>
    <row r="152" spans="1:13" s="242" customFormat="1" ht="10.199999999999999" customHeight="1">
      <c r="A152" s="238" t="s">
        <v>669</v>
      </c>
      <c r="B152" s="349">
        <f>IFERROR(VLOOKUP(A152,#REF!,3,FALSE),0)</f>
        <v>0</v>
      </c>
      <c r="C152" s="240"/>
      <c r="D152" s="240"/>
      <c r="E152" s="241">
        <v>0</v>
      </c>
      <c r="F152" s="241">
        <f t="shared" si="26"/>
        <v>0</v>
      </c>
      <c r="G152" s="241">
        <f t="shared" si="27"/>
        <v>0</v>
      </c>
      <c r="H152" s="241"/>
      <c r="I152" s="241"/>
      <c r="J152" s="241"/>
      <c r="K152" s="241"/>
      <c r="L152" s="241"/>
      <c r="M152" s="241">
        <f t="shared" si="30"/>
        <v>0</v>
      </c>
    </row>
    <row r="153" spans="1:13" s="242" customFormat="1" ht="10.199999999999999" customHeight="1">
      <c r="A153" s="238" t="s">
        <v>670</v>
      </c>
      <c r="B153" s="349">
        <f>IFERROR(VLOOKUP(A153,#REF!,3,FALSE),0)</f>
        <v>0</v>
      </c>
      <c r="C153" s="240"/>
      <c r="D153" s="240"/>
      <c r="E153" s="241">
        <v>0</v>
      </c>
      <c r="F153" s="241">
        <f t="shared" ref="F153:F161" si="31">+B153+C153-D153-E153</f>
        <v>0</v>
      </c>
      <c r="G153" s="241">
        <f t="shared" ref="G153:G161" si="32">-F153</f>
        <v>0</v>
      </c>
      <c r="H153" s="241"/>
      <c r="I153" s="241"/>
      <c r="J153" s="241"/>
      <c r="K153" s="241"/>
      <c r="L153" s="241"/>
      <c r="M153" s="241">
        <f t="shared" si="30"/>
        <v>0</v>
      </c>
    </row>
    <row r="154" spans="1:13" s="242" customFormat="1" ht="10.199999999999999" customHeight="1">
      <c r="A154" s="238" t="s">
        <v>671</v>
      </c>
      <c r="B154" s="349">
        <f>IFERROR(VLOOKUP(A154,#REF!,3,FALSE),0)</f>
        <v>0</v>
      </c>
      <c r="C154" s="240"/>
      <c r="D154" s="240"/>
      <c r="E154" s="241">
        <v>0</v>
      </c>
      <c r="F154" s="241">
        <f t="shared" si="31"/>
        <v>0</v>
      </c>
      <c r="G154" s="241">
        <f t="shared" si="32"/>
        <v>0</v>
      </c>
      <c r="H154" s="241"/>
      <c r="I154" s="241"/>
      <c r="J154" s="241"/>
      <c r="K154" s="241"/>
      <c r="L154" s="241"/>
      <c r="M154" s="241">
        <f t="shared" si="30"/>
        <v>0</v>
      </c>
    </row>
    <row r="155" spans="1:13" s="242" customFormat="1" ht="10.199999999999999" customHeight="1">
      <c r="A155" s="238" t="s">
        <v>672</v>
      </c>
      <c r="B155" s="349">
        <f>IFERROR(VLOOKUP(A155,#REF!,3,FALSE),0)</f>
        <v>0</v>
      </c>
      <c r="C155" s="240"/>
      <c r="D155" s="240"/>
      <c r="E155" s="241">
        <v>0</v>
      </c>
      <c r="F155" s="241">
        <f t="shared" si="31"/>
        <v>0</v>
      </c>
      <c r="G155" s="241">
        <f t="shared" si="32"/>
        <v>0</v>
      </c>
      <c r="H155" s="241"/>
      <c r="I155" s="241"/>
      <c r="J155" s="241"/>
      <c r="K155" s="241"/>
      <c r="L155" s="241"/>
      <c r="M155" s="241">
        <f t="shared" si="30"/>
        <v>0</v>
      </c>
    </row>
    <row r="156" spans="1:13" s="242" customFormat="1" ht="10.199999999999999" customHeight="1">
      <c r="A156" s="238" t="s">
        <v>673</v>
      </c>
      <c r="B156" s="349">
        <f>IFERROR(VLOOKUP(A156,#REF!,3,FALSE),0)</f>
        <v>0</v>
      </c>
      <c r="C156" s="240"/>
      <c r="D156" s="240"/>
      <c r="E156" s="241">
        <v>0</v>
      </c>
      <c r="F156" s="241">
        <f t="shared" si="31"/>
        <v>0</v>
      </c>
      <c r="G156" s="241">
        <f t="shared" si="32"/>
        <v>0</v>
      </c>
      <c r="H156" s="241"/>
      <c r="I156" s="241"/>
      <c r="J156" s="241"/>
      <c r="K156" s="241"/>
      <c r="L156" s="241"/>
      <c r="M156" s="241">
        <f t="shared" si="30"/>
        <v>0</v>
      </c>
    </row>
    <row r="157" spans="1:13" s="242" customFormat="1" ht="10.199999999999999" customHeight="1">
      <c r="A157" s="238" t="s">
        <v>674</v>
      </c>
      <c r="B157" s="349">
        <f>IFERROR(VLOOKUP(A157,#REF!,3,FALSE),0)</f>
        <v>0</v>
      </c>
      <c r="C157" s="240"/>
      <c r="D157" s="240"/>
      <c r="E157" s="241">
        <v>0</v>
      </c>
      <c r="F157" s="241">
        <f t="shared" si="31"/>
        <v>0</v>
      </c>
      <c r="G157" s="241">
        <f t="shared" si="32"/>
        <v>0</v>
      </c>
      <c r="H157" s="241"/>
      <c r="I157" s="241"/>
      <c r="J157" s="241"/>
      <c r="K157" s="241"/>
      <c r="L157" s="241"/>
      <c r="M157" s="241">
        <f t="shared" si="30"/>
        <v>0</v>
      </c>
    </row>
    <row r="158" spans="1:13" s="242" customFormat="1" ht="10.199999999999999" customHeight="1">
      <c r="A158" s="238" t="s">
        <v>675</v>
      </c>
      <c r="B158" s="349">
        <f>IFERROR(VLOOKUP(A158,#REF!,3,FALSE),0)</f>
        <v>0</v>
      </c>
      <c r="C158" s="240"/>
      <c r="D158" s="240"/>
      <c r="E158" s="241">
        <v>0</v>
      </c>
      <c r="F158" s="241">
        <f t="shared" si="31"/>
        <v>0</v>
      </c>
      <c r="G158" s="241">
        <f t="shared" si="32"/>
        <v>0</v>
      </c>
      <c r="H158" s="241"/>
      <c r="I158" s="241"/>
      <c r="J158" s="241"/>
      <c r="K158" s="241"/>
      <c r="L158" s="241"/>
      <c r="M158" s="241">
        <f t="shared" si="30"/>
        <v>0</v>
      </c>
    </row>
    <row r="159" spans="1:13" s="242" customFormat="1" ht="10.199999999999999" customHeight="1">
      <c r="A159" s="238" t="s">
        <v>676</v>
      </c>
      <c r="B159" s="349">
        <f>IFERROR(VLOOKUP(A159,#REF!,3,FALSE),0)</f>
        <v>0</v>
      </c>
      <c r="C159" s="240"/>
      <c r="D159" s="240"/>
      <c r="E159" s="241">
        <v>0</v>
      </c>
      <c r="F159" s="241">
        <f t="shared" si="31"/>
        <v>0</v>
      </c>
      <c r="G159" s="241">
        <f t="shared" si="32"/>
        <v>0</v>
      </c>
      <c r="H159" s="241"/>
      <c r="I159" s="241"/>
      <c r="J159" s="241"/>
      <c r="K159" s="241"/>
      <c r="L159" s="241"/>
      <c r="M159" s="241">
        <f t="shared" si="30"/>
        <v>0</v>
      </c>
    </row>
    <row r="160" spans="1:13" s="242" customFormat="1" ht="10.199999999999999" customHeight="1">
      <c r="A160" s="238" t="s">
        <v>677</v>
      </c>
      <c r="B160" s="349">
        <f>IFERROR(VLOOKUP(A160,#REF!,3,FALSE),0)</f>
        <v>0</v>
      </c>
      <c r="C160" s="240"/>
      <c r="D160" s="240"/>
      <c r="E160" s="241">
        <v>0</v>
      </c>
      <c r="F160" s="241">
        <f t="shared" si="31"/>
        <v>0</v>
      </c>
      <c r="G160" s="241">
        <f t="shared" si="32"/>
        <v>0</v>
      </c>
      <c r="H160" s="241"/>
      <c r="I160" s="241"/>
      <c r="J160" s="241"/>
      <c r="K160" s="241"/>
      <c r="L160" s="241"/>
      <c r="M160" s="241">
        <f t="shared" si="30"/>
        <v>0</v>
      </c>
    </row>
    <row r="161" spans="1:13" s="242" customFormat="1" ht="10.199999999999999" customHeight="1">
      <c r="A161" s="238" t="s">
        <v>678</v>
      </c>
      <c r="B161" s="349">
        <f>IFERROR(VLOOKUP(A161,#REF!,3,FALSE),0)</f>
        <v>0</v>
      </c>
      <c r="C161" s="240"/>
      <c r="D161" s="240"/>
      <c r="E161" s="241">
        <v>0</v>
      </c>
      <c r="F161" s="241">
        <f t="shared" si="31"/>
        <v>0</v>
      </c>
      <c r="G161" s="241">
        <f t="shared" si="32"/>
        <v>0</v>
      </c>
      <c r="H161" s="241"/>
      <c r="I161" s="241"/>
      <c r="J161" s="241"/>
      <c r="K161" s="241"/>
      <c r="L161" s="241"/>
      <c r="M161" s="241">
        <f t="shared" si="30"/>
        <v>0</v>
      </c>
    </row>
    <row r="162" spans="1:13" s="242" customFormat="1" ht="10.199999999999999" customHeight="1">
      <c r="A162" s="238" t="s">
        <v>743</v>
      </c>
      <c r="B162" s="349">
        <f>IFERROR(VLOOKUP(A162,#REF!,3,FALSE),0)</f>
        <v>0</v>
      </c>
      <c r="C162" s="240"/>
      <c r="D162" s="240"/>
      <c r="E162" s="241">
        <v>0</v>
      </c>
      <c r="F162" s="241">
        <f t="shared" ref="F162" si="33">+B162+C162-D162-E162</f>
        <v>0</v>
      </c>
      <c r="G162" s="241">
        <f t="shared" ref="G162" si="34">-F162</f>
        <v>0</v>
      </c>
      <c r="H162" s="241"/>
      <c r="I162" s="241"/>
      <c r="J162" s="241"/>
      <c r="K162" s="241"/>
      <c r="L162" s="241"/>
      <c r="M162" s="241">
        <f t="shared" si="30"/>
        <v>0</v>
      </c>
    </row>
    <row r="163" spans="1:13" s="242" customFormat="1" ht="10.199999999999999" customHeight="1">
      <c r="A163" s="238" t="s">
        <v>227</v>
      </c>
      <c r="B163" s="349"/>
      <c r="C163" s="240"/>
      <c r="D163" s="240"/>
      <c r="E163" s="241"/>
      <c r="F163" s="241">
        <f t="shared" si="9"/>
        <v>0</v>
      </c>
      <c r="G163" s="241">
        <v>0</v>
      </c>
      <c r="H163" s="241">
        <v>0</v>
      </c>
      <c r="I163" s="241">
        <v>0</v>
      </c>
      <c r="J163" s="241">
        <v>0</v>
      </c>
      <c r="K163" s="241">
        <v>0</v>
      </c>
      <c r="L163" s="241">
        <v>0</v>
      </c>
      <c r="M163" s="241">
        <f t="shared" si="30"/>
        <v>0</v>
      </c>
    </row>
    <row r="164" spans="1:13" s="242" customFormat="1" ht="10.199999999999999" customHeight="1">
      <c r="A164" s="238" t="s">
        <v>463</v>
      </c>
      <c r="B164" s="349"/>
      <c r="C164" s="240"/>
      <c r="D164" s="240"/>
      <c r="E164" s="241"/>
      <c r="F164" s="241">
        <f t="shared" ref="F164:F166" si="35">+B164+C164-D164-E164</f>
        <v>0</v>
      </c>
      <c r="G164" s="241">
        <v>0</v>
      </c>
      <c r="H164" s="241">
        <v>0</v>
      </c>
      <c r="I164" s="241">
        <v>0</v>
      </c>
      <c r="J164" s="241">
        <v>0</v>
      </c>
      <c r="K164" s="241">
        <v>0</v>
      </c>
      <c r="L164" s="241">
        <v>0</v>
      </c>
      <c r="M164" s="241">
        <f t="shared" si="30"/>
        <v>0</v>
      </c>
    </row>
    <row r="165" spans="1:13" s="242" customFormat="1" ht="10.199999999999999" customHeight="1">
      <c r="A165" s="238" t="s">
        <v>455</v>
      </c>
      <c r="B165" s="349">
        <f>IFERROR(VLOOKUP(A165,#REF!,3,FALSE),0)</f>
        <v>0</v>
      </c>
      <c r="C165" s="240"/>
      <c r="D165" s="240"/>
      <c r="E165" s="241">
        <v>0</v>
      </c>
      <c r="F165" s="241">
        <f t="shared" ref="F165" si="36">+B165+C165-D165-E165</f>
        <v>0</v>
      </c>
      <c r="G165" s="241">
        <f>-F165</f>
        <v>0</v>
      </c>
      <c r="H165" s="241">
        <v>0</v>
      </c>
      <c r="I165" s="241">
        <v>0</v>
      </c>
      <c r="J165" s="241">
        <v>0</v>
      </c>
      <c r="K165" s="241">
        <v>0</v>
      </c>
      <c r="L165" s="241">
        <v>0</v>
      </c>
      <c r="M165" s="241">
        <f t="shared" si="30"/>
        <v>0</v>
      </c>
    </row>
    <row r="166" spans="1:13" s="242" customFormat="1" ht="10.199999999999999" customHeight="1">
      <c r="A166" s="238" t="s">
        <v>744</v>
      </c>
      <c r="B166" s="349">
        <f>IFERROR(VLOOKUP(A166,#REF!,3,FALSE),0)</f>
        <v>0</v>
      </c>
      <c r="C166" s="240"/>
      <c r="D166" s="240"/>
      <c r="E166" s="241">
        <v>0</v>
      </c>
      <c r="F166" s="241">
        <f t="shared" si="35"/>
        <v>0</v>
      </c>
      <c r="G166" s="241">
        <f>-F166</f>
        <v>0</v>
      </c>
      <c r="H166" s="241">
        <v>0</v>
      </c>
      <c r="I166" s="241">
        <v>0</v>
      </c>
      <c r="J166" s="241">
        <v>0</v>
      </c>
      <c r="K166" s="241">
        <v>0</v>
      </c>
      <c r="L166" s="241">
        <v>0</v>
      </c>
      <c r="M166" s="241">
        <f t="shared" si="30"/>
        <v>0</v>
      </c>
    </row>
    <row r="167" spans="1:13" s="242" customFormat="1" ht="10.199999999999999" customHeight="1">
      <c r="A167" s="238" t="s">
        <v>229</v>
      </c>
      <c r="B167" s="349"/>
      <c r="C167" s="240"/>
      <c r="D167" s="240"/>
      <c r="E167" s="241"/>
      <c r="F167" s="241">
        <f t="shared" si="9"/>
        <v>0</v>
      </c>
      <c r="G167" s="241">
        <v>0</v>
      </c>
      <c r="H167" s="241">
        <v>0</v>
      </c>
      <c r="I167" s="241">
        <v>0</v>
      </c>
      <c r="J167" s="241">
        <v>0</v>
      </c>
      <c r="K167" s="241">
        <v>0</v>
      </c>
      <c r="L167" s="241">
        <v>0</v>
      </c>
      <c r="M167" s="241">
        <f t="shared" si="30"/>
        <v>0</v>
      </c>
    </row>
    <row r="168" spans="1:13" s="242" customFormat="1" ht="10.199999999999999" customHeight="1">
      <c r="A168" s="238" t="s">
        <v>231</v>
      </c>
      <c r="B168" s="349">
        <f>IFERROR(VLOOKUP(A168,#REF!,3,FALSE),0)</f>
        <v>0</v>
      </c>
      <c r="C168" s="240"/>
      <c r="D168" s="240"/>
      <c r="E168" s="241">
        <v>225712.4</v>
      </c>
      <c r="F168" s="241">
        <f t="shared" si="9"/>
        <v>-225712.4</v>
      </c>
      <c r="G168" s="241">
        <v>0</v>
      </c>
      <c r="H168" s="241">
        <f>-F168</f>
        <v>225712.4</v>
      </c>
      <c r="I168" s="241">
        <v>0</v>
      </c>
      <c r="J168" s="241">
        <v>0</v>
      </c>
      <c r="K168" s="241">
        <v>0</v>
      </c>
      <c r="L168" s="241">
        <v>0</v>
      </c>
      <c r="M168" s="241">
        <f t="shared" si="30"/>
        <v>0</v>
      </c>
    </row>
    <row r="169" spans="1:13" s="242" customFormat="1" ht="10.199999999999999" customHeight="1">
      <c r="A169" s="238" t="s">
        <v>233</v>
      </c>
      <c r="B169" s="349">
        <f>IFERROR(VLOOKUP(A169,#REF!,3,FALSE),0)</f>
        <v>0</v>
      </c>
      <c r="C169" s="240"/>
      <c r="D169" s="240"/>
      <c r="E169" s="241">
        <v>-140515.12</v>
      </c>
      <c r="F169" s="241">
        <f t="shared" ref="F169:F214" si="37">+B169+C169-D169-E169</f>
        <v>140515.12</v>
      </c>
      <c r="G169" s="241">
        <v>0</v>
      </c>
      <c r="H169" s="241">
        <f>-F169</f>
        <v>-140515.12</v>
      </c>
      <c r="I169" s="241">
        <v>0</v>
      </c>
      <c r="J169" s="241">
        <v>0</v>
      </c>
      <c r="K169" s="241">
        <v>0</v>
      </c>
      <c r="L169" s="241">
        <v>0</v>
      </c>
      <c r="M169" s="241">
        <f t="shared" si="30"/>
        <v>0</v>
      </c>
    </row>
    <row r="170" spans="1:13" s="242" customFormat="1" ht="10.199999999999999" customHeight="1">
      <c r="A170" s="238" t="s">
        <v>456</v>
      </c>
      <c r="B170" s="349">
        <f>IFERROR(VLOOKUP(A170,#REF!,3,FALSE),0)</f>
        <v>0</v>
      </c>
      <c r="C170" s="240"/>
      <c r="D170" s="240"/>
      <c r="E170" s="241">
        <v>68.040000000000006</v>
      </c>
      <c r="F170" s="241">
        <f t="shared" si="37"/>
        <v>-68.040000000000006</v>
      </c>
      <c r="G170" s="241">
        <v>0</v>
      </c>
      <c r="H170" s="241">
        <v>0</v>
      </c>
      <c r="I170" s="241">
        <v>0</v>
      </c>
      <c r="J170" s="241">
        <v>0</v>
      </c>
      <c r="K170" s="241">
        <v>0</v>
      </c>
      <c r="L170" s="241">
        <v>0</v>
      </c>
      <c r="M170" s="241">
        <f t="shared" si="30"/>
        <v>-68.040000000000006</v>
      </c>
    </row>
    <row r="171" spans="1:13" s="242" customFormat="1" ht="10.199999999999999" customHeight="1">
      <c r="A171" s="238" t="s">
        <v>679</v>
      </c>
      <c r="B171" s="349">
        <f>IFERROR(VLOOKUP(A171,#REF!,3,FALSE),0)</f>
        <v>0</v>
      </c>
      <c r="C171" s="240"/>
      <c r="D171" s="240"/>
      <c r="E171" s="241">
        <v>0</v>
      </c>
      <c r="F171" s="241">
        <f t="shared" ref="F171" si="38">+B171+C171-D171-E171</f>
        <v>0</v>
      </c>
      <c r="G171" s="241">
        <v>0</v>
      </c>
      <c r="H171" s="241">
        <v>0</v>
      </c>
      <c r="I171" s="241">
        <v>0</v>
      </c>
      <c r="J171" s="241">
        <v>0</v>
      </c>
      <c r="K171" s="241">
        <v>0</v>
      </c>
      <c r="L171" s="241">
        <v>0</v>
      </c>
      <c r="M171" s="241">
        <f t="shared" si="30"/>
        <v>0</v>
      </c>
    </row>
    <row r="172" spans="1:13" s="242" customFormat="1" ht="10.199999999999999" customHeight="1">
      <c r="A172" s="238" t="s">
        <v>235</v>
      </c>
      <c r="B172" s="349"/>
      <c r="C172" s="240"/>
      <c r="D172" s="240"/>
      <c r="E172" s="241"/>
      <c r="F172" s="241">
        <f t="shared" si="37"/>
        <v>0</v>
      </c>
      <c r="G172" s="241">
        <v>0</v>
      </c>
      <c r="H172" s="241">
        <v>0</v>
      </c>
      <c r="I172" s="241">
        <v>0</v>
      </c>
      <c r="J172" s="241">
        <v>0</v>
      </c>
      <c r="K172" s="241">
        <v>0</v>
      </c>
      <c r="L172" s="241">
        <v>0</v>
      </c>
      <c r="M172" s="241">
        <f t="shared" si="30"/>
        <v>0</v>
      </c>
    </row>
    <row r="173" spans="1:13" s="242" customFormat="1" ht="10.199999999999999" customHeight="1">
      <c r="A173" s="238" t="s">
        <v>237</v>
      </c>
      <c r="B173" s="349"/>
      <c r="C173" s="240"/>
      <c r="D173" s="240"/>
      <c r="E173" s="241"/>
      <c r="F173" s="241">
        <f t="shared" si="37"/>
        <v>0</v>
      </c>
      <c r="G173" s="241">
        <v>0</v>
      </c>
      <c r="H173" s="241">
        <v>0</v>
      </c>
      <c r="I173" s="241">
        <v>0</v>
      </c>
      <c r="J173" s="241">
        <v>0</v>
      </c>
      <c r="K173" s="241">
        <v>0</v>
      </c>
      <c r="L173" s="241">
        <v>0</v>
      </c>
      <c r="M173" s="241">
        <f t="shared" si="30"/>
        <v>0</v>
      </c>
    </row>
    <row r="174" spans="1:13" s="242" customFormat="1" ht="10.199999999999999" customHeight="1">
      <c r="A174" s="238" t="s">
        <v>312</v>
      </c>
      <c r="B174" s="349"/>
      <c r="C174" s="240"/>
      <c r="D174" s="240"/>
      <c r="E174" s="241"/>
      <c r="F174" s="241">
        <f t="shared" si="37"/>
        <v>0</v>
      </c>
      <c r="G174" s="241">
        <v>0</v>
      </c>
      <c r="H174" s="241">
        <v>0</v>
      </c>
      <c r="I174" s="241">
        <v>0</v>
      </c>
      <c r="J174" s="241">
        <v>0</v>
      </c>
      <c r="K174" s="241">
        <v>0</v>
      </c>
      <c r="L174" s="241">
        <v>0</v>
      </c>
      <c r="M174" s="241">
        <f t="shared" si="30"/>
        <v>0</v>
      </c>
    </row>
    <row r="175" spans="1:13" s="242" customFormat="1" ht="10.199999999999999" customHeight="1">
      <c r="A175" s="238" t="s">
        <v>313</v>
      </c>
      <c r="B175" s="349">
        <f>IFERROR(VLOOKUP(A175,#REF!,3,FALSE),0)</f>
        <v>0</v>
      </c>
      <c r="C175" s="240"/>
      <c r="D175" s="240"/>
      <c r="E175" s="241">
        <v>-1976.03</v>
      </c>
      <c r="F175" s="241">
        <f t="shared" ref="F175" si="39">+B175+C175-D175-E175</f>
        <v>1976.03</v>
      </c>
      <c r="G175" s="241">
        <v>0</v>
      </c>
      <c r="H175" s="241">
        <v>0</v>
      </c>
      <c r="I175" s="241">
        <v>0</v>
      </c>
      <c r="J175" s="241">
        <f>-F175</f>
        <v>-1976.03</v>
      </c>
      <c r="K175" s="241">
        <v>0</v>
      </c>
      <c r="L175" s="241">
        <v>0</v>
      </c>
      <c r="M175" s="241">
        <f t="shared" si="30"/>
        <v>0</v>
      </c>
    </row>
    <row r="176" spans="1:13" s="242" customFormat="1" ht="10.199999999999999" customHeight="1">
      <c r="A176" s="238" t="s">
        <v>484</v>
      </c>
      <c r="B176" s="349">
        <f>IFERROR(VLOOKUP(A176,#REF!,3,FALSE),0)</f>
        <v>0</v>
      </c>
      <c r="C176" s="240"/>
      <c r="D176" s="240"/>
      <c r="E176" s="241">
        <v>-27118.75</v>
      </c>
      <c r="F176" s="241">
        <f t="shared" si="37"/>
        <v>27118.75</v>
      </c>
      <c r="G176" s="241">
        <v>0</v>
      </c>
      <c r="H176" s="241">
        <v>0</v>
      </c>
      <c r="I176" s="241">
        <v>0</v>
      </c>
      <c r="J176" s="241">
        <f>-F176</f>
        <v>-27118.75</v>
      </c>
      <c r="K176" s="241">
        <v>0</v>
      </c>
      <c r="L176" s="241">
        <v>0</v>
      </c>
      <c r="M176" s="241">
        <f t="shared" si="30"/>
        <v>0</v>
      </c>
    </row>
    <row r="177" spans="1:13" s="242" customFormat="1" ht="10.199999999999999" customHeight="1">
      <c r="A177" s="238" t="s">
        <v>239</v>
      </c>
      <c r="B177" s="349"/>
      <c r="C177" s="240"/>
      <c r="D177" s="240"/>
      <c r="E177" s="241"/>
      <c r="F177" s="241">
        <f t="shared" si="37"/>
        <v>0</v>
      </c>
      <c r="G177" s="241">
        <v>0</v>
      </c>
      <c r="H177" s="241">
        <v>0</v>
      </c>
      <c r="I177" s="241">
        <v>0</v>
      </c>
      <c r="J177" s="241">
        <v>0</v>
      </c>
      <c r="K177" s="241">
        <v>0</v>
      </c>
      <c r="L177" s="241">
        <v>0</v>
      </c>
      <c r="M177" s="241">
        <f t="shared" si="30"/>
        <v>0</v>
      </c>
    </row>
    <row r="178" spans="1:13" s="242" customFormat="1" ht="10.199999999999999" customHeight="1">
      <c r="A178" s="238" t="s">
        <v>241</v>
      </c>
      <c r="B178" s="349">
        <f>IFERROR(VLOOKUP(A178,#REF!,3,FALSE),0)</f>
        <v>0</v>
      </c>
      <c r="C178" s="240"/>
      <c r="D178" s="240">
        <f>+C215</f>
        <v>0</v>
      </c>
      <c r="E178" s="241">
        <v>-37727.769999999997</v>
      </c>
      <c r="F178" s="241">
        <f t="shared" si="37"/>
        <v>37727.769999999997</v>
      </c>
      <c r="G178" s="241">
        <v>0</v>
      </c>
      <c r="H178" s="241">
        <v>0</v>
      </c>
      <c r="I178" s="241">
        <f>-F178</f>
        <v>-37727.769999999997</v>
      </c>
      <c r="J178" s="241">
        <v>0</v>
      </c>
      <c r="K178" s="241">
        <v>0</v>
      </c>
      <c r="L178" s="241">
        <v>0</v>
      </c>
      <c r="M178" s="241">
        <f t="shared" si="30"/>
        <v>0</v>
      </c>
    </row>
    <row r="179" spans="1:13" s="242" customFormat="1" ht="10.199999999999999" customHeight="1">
      <c r="A179" s="238" t="s">
        <v>243</v>
      </c>
      <c r="B179" s="239"/>
      <c r="C179" s="240"/>
      <c r="D179" s="240"/>
      <c r="E179" s="241"/>
      <c r="F179" s="241">
        <f t="shared" si="37"/>
        <v>0</v>
      </c>
      <c r="G179" s="241">
        <v>0</v>
      </c>
      <c r="H179" s="241">
        <v>0</v>
      </c>
      <c r="I179" s="241">
        <v>0</v>
      </c>
      <c r="J179" s="241">
        <v>0</v>
      </c>
      <c r="K179" s="241">
        <v>0</v>
      </c>
      <c r="L179" s="241">
        <v>0</v>
      </c>
      <c r="M179" s="241">
        <f t="shared" si="30"/>
        <v>0</v>
      </c>
    </row>
    <row r="180" spans="1:13" s="242" customFormat="1" ht="10.199999999999999" customHeight="1">
      <c r="A180" s="238" t="s">
        <v>245</v>
      </c>
      <c r="B180" s="239"/>
      <c r="C180" s="240"/>
      <c r="D180" s="240"/>
      <c r="E180" s="241"/>
      <c r="F180" s="241">
        <f t="shared" si="37"/>
        <v>0</v>
      </c>
      <c r="G180" s="241">
        <v>0</v>
      </c>
      <c r="H180" s="241">
        <v>0</v>
      </c>
      <c r="I180" s="241">
        <v>0</v>
      </c>
      <c r="J180" s="241">
        <v>0</v>
      </c>
      <c r="K180" s="241">
        <v>0</v>
      </c>
      <c r="L180" s="241">
        <v>0</v>
      </c>
      <c r="M180" s="241">
        <f t="shared" si="30"/>
        <v>0</v>
      </c>
    </row>
    <row r="181" spans="1:13" s="242" customFormat="1" ht="10.199999999999999" customHeight="1">
      <c r="A181" s="238" t="s">
        <v>247</v>
      </c>
      <c r="B181" s="305">
        <f>IFERROR(VLOOKUP(A181,#REF!,3,FALSE),0)</f>
        <v>0</v>
      </c>
      <c r="C181" s="240"/>
      <c r="D181" s="240"/>
      <c r="E181" s="241">
        <v>-132948147.3</v>
      </c>
      <c r="F181" s="241">
        <f t="shared" si="37"/>
        <v>132948147.3</v>
      </c>
      <c r="G181" s="241">
        <v>0</v>
      </c>
      <c r="H181" s="241">
        <v>0</v>
      </c>
      <c r="I181" s="241">
        <v>0</v>
      </c>
      <c r="J181" s="241">
        <v>0</v>
      </c>
      <c r="K181" s="241">
        <v>0</v>
      </c>
      <c r="L181" s="241">
        <f>-F181</f>
        <v>-132948147.3</v>
      </c>
      <c r="M181" s="241">
        <f t="shared" si="30"/>
        <v>0</v>
      </c>
    </row>
    <row r="182" spans="1:13" s="242" customFormat="1" ht="10.199999999999999" customHeight="1">
      <c r="A182" s="238" t="s">
        <v>249</v>
      </c>
      <c r="B182" s="305">
        <f>IFERROR(VLOOKUP(A182,#REF!,3,FALSE),0)</f>
        <v>0</v>
      </c>
      <c r="C182" s="240"/>
      <c r="D182" s="240"/>
      <c r="E182" s="241">
        <v>107383515.40000001</v>
      </c>
      <c r="F182" s="241">
        <f t="shared" si="37"/>
        <v>-107383515.40000001</v>
      </c>
      <c r="G182" s="241">
        <v>0</v>
      </c>
      <c r="H182" s="241">
        <v>0</v>
      </c>
      <c r="I182" s="241">
        <v>0</v>
      </c>
      <c r="J182" s="241">
        <v>0</v>
      </c>
      <c r="K182" s="241">
        <f>-F182</f>
        <v>107383515.40000001</v>
      </c>
      <c r="L182" s="241">
        <v>0</v>
      </c>
      <c r="M182" s="241">
        <f t="shared" si="30"/>
        <v>0</v>
      </c>
    </row>
    <row r="183" spans="1:13" s="242" customFormat="1" ht="10.199999999999999" customHeight="1">
      <c r="A183" s="238" t="s">
        <v>527</v>
      </c>
      <c r="B183" s="305">
        <f>IFERROR(VLOOKUP(A183,#REF!,3,FALSE),0)</f>
        <v>0</v>
      </c>
      <c r="C183" s="240">
        <f>-B183</f>
        <v>0</v>
      </c>
      <c r="D183" s="240">
        <f>-E183</f>
        <v>39059.879999999997</v>
      </c>
      <c r="E183" s="241">
        <v>-39059.879999999997</v>
      </c>
      <c r="F183" s="241">
        <f>+B183+C183-D183-E183</f>
        <v>0</v>
      </c>
      <c r="G183" s="241">
        <v>0</v>
      </c>
      <c r="H183" s="241">
        <v>0</v>
      </c>
      <c r="I183" s="241">
        <v>0</v>
      </c>
      <c r="J183" s="241">
        <v>0</v>
      </c>
      <c r="K183" s="241">
        <v>0</v>
      </c>
      <c r="L183" s="241">
        <v>0</v>
      </c>
      <c r="M183" s="241">
        <f t="shared" si="30"/>
        <v>0</v>
      </c>
    </row>
    <row r="184" spans="1:13" s="242" customFormat="1" ht="10.199999999999999" customHeight="1">
      <c r="A184" s="238" t="s">
        <v>294</v>
      </c>
      <c r="B184" s="305" t="e">
        <f>+#REF!</f>
        <v>#REF!</v>
      </c>
      <c r="C184" s="240">
        <f>+D215</f>
        <v>0</v>
      </c>
      <c r="D184" s="240">
        <f>-E184</f>
        <v>543367.06000000006</v>
      </c>
      <c r="E184" s="241">
        <v>-543367.06000000006</v>
      </c>
      <c r="F184" s="241" t="e">
        <f>+B184+C184-D184-E184</f>
        <v>#REF!</v>
      </c>
      <c r="G184" s="241">
        <v>0</v>
      </c>
      <c r="H184" s="241">
        <v>0</v>
      </c>
      <c r="I184" s="241">
        <v>0</v>
      </c>
      <c r="J184" s="241">
        <v>0</v>
      </c>
      <c r="K184" s="241">
        <v>0</v>
      </c>
      <c r="L184" s="241">
        <v>0</v>
      </c>
      <c r="M184" s="241" t="e">
        <f t="shared" si="30"/>
        <v>#REF!</v>
      </c>
    </row>
    <row r="185" spans="1:13" s="242" customFormat="1" ht="10.199999999999999" customHeight="1">
      <c r="A185" s="238" t="s">
        <v>251</v>
      </c>
      <c r="B185" s="239"/>
      <c r="C185" s="240"/>
      <c r="D185" s="240"/>
      <c r="E185" s="241"/>
      <c r="F185" s="241">
        <f t="shared" si="37"/>
        <v>0</v>
      </c>
      <c r="G185" s="241">
        <v>0</v>
      </c>
      <c r="H185" s="241">
        <v>0</v>
      </c>
      <c r="I185" s="241">
        <v>0</v>
      </c>
      <c r="J185" s="241">
        <v>0</v>
      </c>
      <c r="K185" s="241">
        <v>0</v>
      </c>
      <c r="L185" s="241">
        <v>0</v>
      </c>
      <c r="M185" s="241">
        <f t="shared" si="30"/>
        <v>0</v>
      </c>
    </row>
    <row r="186" spans="1:13" s="242" customFormat="1" ht="10.199999999999999" customHeight="1">
      <c r="A186" s="238" t="s">
        <v>253</v>
      </c>
      <c r="B186" s="239"/>
      <c r="C186" s="240"/>
      <c r="D186" s="240"/>
      <c r="E186" s="241">
        <v>0</v>
      </c>
      <c r="F186" s="241">
        <f t="shared" si="37"/>
        <v>0</v>
      </c>
      <c r="G186" s="241">
        <v>0</v>
      </c>
      <c r="H186" s="241">
        <v>0</v>
      </c>
      <c r="I186" s="241">
        <v>0</v>
      </c>
      <c r="J186" s="241">
        <v>0</v>
      </c>
      <c r="K186" s="241">
        <v>0</v>
      </c>
      <c r="L186" s="241">
        <v>0</v>
      </c>
      <c r="M186" s="241">
        <f t="shared" si="30"/>
        <v>0</v>
      </c>
    </row>
    <row r="187" spans="1:13" s="242" customFormat="1" ht="10.199999999999999" customHeight="1">
      <c r="A187" s="238" t="s">
        <v>255</v>
      </c>
      <c r="B187" s="239"/>
      <c r="C187" s="240"/>
      <c r="D187" s="240"/>
      <c r="E187" s="241">
        <v>0</v>
      </c>
      <c r="F187" s="241">
        <f t="shared" si="37"/>
        <v>0</v>
      </c>
      <c r="G187" s="241">
        <v>0</v>
      </c>
      <c r="H187" s="241">
        <v>0</v>
      </c>
      <c r="I187" s="241">
        <v>0</v>
      </c>
      <c r="J187" s="241">
        <v>0</v>
      </c>
      <c r="K187" s="241">
        <v>0</v>
      </c>
      <c r="L187" s="241">
        <v>0</v>
      </c>
      <c r="M187" s="241">
        <f t="shared" si="30"/>
        <v>0</v>
      </c>
    </row>
    <row r="188" spans="1:13" s="242" customFormat="1" ht="10.199999999999999" customHeight="1">
      <c r="A188" s="238" t="s">
        <v>362</v>
      </c>
      <c r="B188" s="239">
        <f>IFERROR(VLOOKUP(A188,#REF!,3,FALSE),0)</f>
        <v>0</v>
      </c>
      <c r="C188" s="240"/>
      <c r="D188" s="240"/>
      <c r="E188" s="241">
        <v>0</v>
      </c>
      <c r="F188" s="241">
        <f t="shared" si="37"/>
        <v>0</v>
      </c>
      <c r="G188" s="241">
        <f t="shared" ref="G188" si="40">-F188</f>
        <v>0</v>
      </c>
      <c r="H188" s="241">
        <v>0</v>
      </c>
      <c r="I188" s="241">
        <v>0</v>
      </c>
      <c r="J188" s="241">
        <v>0</v>
      </c>
      <c r="K188" s="241">
        <v>0</v>
      </c>
      <c r="L188" s="241">
        <v>0</v>
      </c>
      <c r="M188" s="241">
        <f t="shared" si="30"/>
        <v>0</v>
      </c>
    </row>
    <row r="189" spans="1:13" s="242" customFormat="1" ht="10.199999999999999" customHeight="1">
      <c r="A189" s="238" t="s">
        <v>257</v>
      </c>
      <c r="B189" s="239">
        <f>IFERROR(VLOOKUP(A189,#REF!,3,FALSE),0)</f>
        <v>0</v>
      </c>
      <c r="C189" s="240"/>
      <c r="D189" s="240"/>
      <c r="E189" s="241">
        <v>0</v>
      </c>
      <c r="F189" s="241">
        <f t="shared" si="37"/>
        <v>0</v>
      </c>
      <c r="G189" s="241">
        <f t="shared" ref="G189:G202" si="41">-F189</f>
        <v>0</v>
      </c>
      <c r="H189" s="241">
        <v>0</v>
      </c>
      <c r="I189" s="241">
        <v>0</v>
      </c>
      <c r="J189" s="241">
        <v>0</v>
      </c>
      <c r="K189" s="241">
        <v>0</v>
      </c>
      <c r="L189" s="241">
        <v>0</v>
      </c>
      <c r="M189" s="241">
        <f t="shared" si="30"/>
        <v>0</v>
      </c>
    </row>
    <row r="190" spans="1:13" s="242" customFormat="1" ht="10.199999999999999" customHeight="1">
      <c r="A190" s="238" t="s">
        <v>259</v>
      </c>
      <c r="B190" s="239"/>
      <c r="C190" s="240"/>
      <c r="D190" s="240"/>
      <c r="E190" s="241">
        <v>0</v>
      </c>
      <c r="F190" s="241">
        <f t="shared" si="37"/>
        <v>0</v>
      </c>
      <c r="G190" s="241">
        <v>0</v>
      </c>
      <c r="H190" s="241">
        <v>0</v>
      </c>
      <c r="I190" s="241">
        <v>0</v>
      </c>
      <c r="J190" s="241">
        <v>0</v>
      </c>
      <c r="K190" s="241">
        <v>0</v>
      </c>
      <c r="L190" s="241">
        <v>0</v>
      </c>
      <c r="M190" s="241">
        <f t="shared" si="30"/>
        <v>0</v>
      </c>
    </row>
    <row r="191" spans="1:13" s="242" customFormat="1" ht="10.199999999999999" customHeight="1">
      <c r="A191" s="238" t="s">
        <v>458</v>
      </c>
      <c r="B191" s="239">
        <f>IFERROR(VLOOKUP(A191,#REF!,3,FALSE),0)</f>
        <v>0</v>
      </c>
      <c r="C191" s="240"/>
      <c r="D191" s="240"/>
      <c r="E191" s="241">
        <v>0</v>
      </c>
      <c r="F191" s="241">
        <f t="shared" ref="F191" si="42">+B191+C191-D191-E191</f>
        <v>0</v>
      </c>
      <c r="G191" s="241">
        <f t="shared" ref="G191" si="43">-F191</f>
        <v>0</v>
      </c>
      <c r="H191" s="241">
        <v>0</v>
      </c>
      <c r="I191" s="241">
        <v>0</v>
      </c>
      <c r="J191" s="241">
        <v>0</v>
      </c>
      <c r="K191" s="241">
        <v>0</v>
      </c>
      <c r="L191" s="241">
        <v>0</v>
      </c>
      <c r="M191" s="241">
        <f t="shared" si="30"/>
        <v>0</v>
      </c>
    </row>
    <row r="192" spans="1:13" s="242" customFormat="1" ht="10.199999999999999" customHeight="1">
      <c r="A192" s="238" t="s">
        <v>261</v>
      </c>
      <c r="B192" s="239">
        <f>IFERROR(VLOOKUP(A192,#REF!,3,FALSE),0)</f>
        <v>0</v>
      </c>
      <c r="C192" s="240"/>
      <c r="D192" s="240"/>
      <c r="E192" s="241">
        <v>0</v>
      </c>
      <c r="F192" s="241">
        <f t="shared" si="37"/>
        <v>0</v>
      </c>
      <c r="G192" s="241">
        <f t="shared" si="41"/>
        <v>0</v>
      </c>
      <c r="H192" s="241">
        <v>0</v>
      </c>
      <c r="I192" s="241">
        <v>0</v>
      </c>
      <c r="J192" s="241">
        <v>0</v>
      </c>
      <c r="K192" s="241">
        <v>0</v>
      </c>
      <c r="L192" s="241">
        <v>0</v>
      </c>
      <c r="M192" s="241">
        <f t="shared" si="30"/>
        <v>0</v>
      </c>
    </row>
    <row r="193" spans="1:13" s="242" customFormat="1" ht="10.199999999999999" customHeight="1">
      <c r="A193" s="238" t="s">
        <v>263</v>
      </c>
      <c r="B193" s="239">
        <f>IFERROR(VLOOKUP(A193,#REF!,3,FALSE),0)</f>
        <v>0</v>
      </c>
      <c r="C193" s="240"/>
      <c r="D193" s="240"/>
      <c r="E193" s="241">
        <v>0</v>
      </c>
      <c r="F193" s="241">
        <f t="shared" si="37"/>
        <v>0</v>
      </c>
      <c r="G193" s="241">
        <f t="shared" si="41"/>
        <v>0</v>
      </c>
      <c r="H193" s="241">
        <v>0</v>
      </c>
      <c r="I193" s="241">
        <v>0</v>
      </c>
      <c r="J193" s="241">
        <v>0</v>
      </c>
      <c r="K193" s="241">
        <v>0</v>
      </c>
      <c r="L193" s="241">
        <v>0</v>
      </c>
      <c r="M193" s="241">
        <f t="shared" si="30"/>
        <v>0</v>
      </c>
    </row>
    <row r="194" spans="1:13" s="242" customFormat="1" ht="10.199999999999999" customHeight="1">
      <c r="A194" s="238" t="s">
        <v>265</v>
      </c>
      <c r="B194" s="239">
        <f>IFERROR(VLOOKUP(A194,#REF!,3,FALSE),0)</f>
        <v>0</v>
      </c>
      <c r="C194" s="240"/>
      <c r="D194" s="240"/>
      <c r="E194" s="241">
        <v>0</v>
      </c>
      <c r="F194" s="241">
        <f t="shared" si="37"/>
        <v>0</v>
      </c>
      <c r="G194" s="241">
        <f t="shared" si="41"/>
        <v>0</v>
      </c>
      <c r="H194" s="241">
        <v>0</v>
      </c>
      <c r="I194" s="241">
        <v>0</v>
      </c>
      <c r="J194" s="241">
        <v>0</v>
      </c>
      <c r="K194" s="241">
        <v>0</v>
      </c>
      <c r="L194" s="241">
        <v>0</v>
      </c>
      <c r="M194" s="241">
        <f t="shared" si="30"/>
        <v>0</v>
      </c>
    </row>
    <row r="195" spans="1:13" s="242" customFormat="1" ht="10.199999999999999" customHeight="1">
      <c r="A195" s="238" t="s">
        <v>267</v>
      </c>
      <c r="B195" s="239"/>
      <c r="C195" s="240"/>
      <c r="D195" s="240"/>
      <c r="E195" s="241">
        <v>0</v>
      </c>
      <c r="F195" s="241">
        <f t="shared" si="37"/>
        <v>0</v>
      </c>
      <c r="G195" s="241">
        <v>0</v>
      </c>
      <c r="H195" s="241">
        <v>0</v>
      </c>
      <c r="I195" s="241">
        <v>0</v>
      </c>
      <c r="J195" s="241">
        <v>0</v>
      </c>
      <c r="K195" s="241">
        <v>0</v>
      </c>
      <c r="L195" s="241">
        <v>0</v>
      </c>
      <c r="M195" s="241">
        <f t="shared" si="30"/>
        <v>0</v>
      </c>
    </row>
    <row r="196" spans="1:13" s="242" customFormat="1" ht="10.199999999999999" customHeight="1">
      <c r="A196" s="238" t="s">
        <v>464</v>
      </c>
      <c r="B196" s="239">
        <f>IFERROR(VLOOKUP(A196,#REF!,3,FALSE),0)</f>
        <v>0</v>
      </c>
      <c r="C196" s="240"/>
      <c r="D196" s="240"/>
      <c r="E196" s="241">
        <v>0</v>
      </c>
      <c r="F196" s="241">
        <f t="shared" ref="F196" si="44">+B196+C196-D196-E196</f>
        <v>0</v>
      </c>
      <c r="G196" s="241">
        <v>0</v>
      </c>
      <c r="H196" s="241">
        <f>-F196</f>
        <v>0</v>
      </c>
      <c r="I196" s="241">
        <v>0</v>
      </c>
      <c r="J196" s="241">
        <v>0</v>
      </c>
      <c r="K196" s="241">
        <v>0</v>
      </c>
      <c r="L196" s="241">
        <v>0</v>
      </c>
      <c r="M196" s="241">
        <f t="shared" si="30"/>
        <v>0</v>
      </c>
    </row>
    <row r="197" spans="1:13" s="242" customFormat="1" ht="10.199999999999999" customHeight="1">
      <c r="A197" s="238" t="s">
        <v>460</v>
      </c>
      <c r="B197" s="239">
        <f>IFERROR(VLOOKUP(A197,#REF!,3,FALSE),0)</f>
        <v>0</v>
      </c>
      <c r="C197" s="240"/>
      <c r="D197" s="240"/>
      <c r="E197" s="241">
        <v>0</v>
      </c>
      <c r="F197" s="241">
        <f t="shared" si="37"/>
        <v>0</v>
      </c>
      <c r="G197" s="241">
        <v>0</v>
      </c>
      <c r="H197" s="241">
        <f>-F197</f>
        <v>0</v>
      </c>
      <c r="I197" s="241">
        <v>0</v>
      </c>
      <c r="J197" s="241">
        <v>0</v>
      </c>
      <c r="K197" s="241">
        <v>0</v>
      </c>
      <c r="L197" s="241">
        <v>0</v>
      </c>
      <c r="M197" s="241">
        <f t="shared" si="30"/>
        <v>0</v>
      </c>
    </row>
    <row r="198" spans="1:13" s="242" customFormat="1" ht="10.199999999999999" customHeight="1">
      <c r="A198" s="238" t="s">
        <v>486</v>
      </c>
      <c r="B198" s="239">
        <f>IFERROR(VLOOKUP(A198,#REF!,3,FALSE),0)</f>
        <v>0</v>
      </c>
      <c r="C198" s="240"/>
      <c r="D198" s="240"/>
      <c r="E198" s="241">
        <v>0</v>
      </c>
      <c r="F198" s="241">
        <f t="shared" si="37"/>
        <v>0</v>
      </c>
      <c r="G198" s="241">
        <v>0</v>
      </c>
      <c r="H198" s="241">
        <f>-F198</f>
        <v>0</v>
      </c>
      <c r="I198" s="241">
        <v>0</v>
      </c>
      <c r="J198" s="241">
        <v>0</v>
      </c>
      <c r="K198" s="241">
        <v>0</v>
      </c>
      <c r="L198" s="241">
        <v>0</v>
      </c>
      <c r="M198" s="241">
        <f t="shared" si="30"/>
        <v>0</v>
      </c>
    </row>
    <row r="199" spans="1:13" s="242" customFormat="1" ht="10.199999999999999" customHeight="1">
      <c r="A199" s="238" t="s">
        <v>270</v>
      </c>
      <c r="B199" s="239"/>
      <c r="C199" s="240"/>
      <c r="D199" s="240"/>
      <c r="E199" s="241">
        <v>0</v>
      </c>
      <c r="F199" s="241">
        <f t="shared" si="37"/>
        <v>0</v>
      </c>
      <c r="G199" s="241">
        <f t="shared" si="41"/>
        <v>0</v>
      </c>
      <c r="H199" s="241">
        <v>0</v>
      </c>
      <c r="I199" s="241">
        <v>0</v>
      </c>
      <c r="J199" s="241">
        <v>0</v>
      </c>
      <c r="K199" s="241">
        <v>0</v>
      </c>
      <c r="L199" s="241">
        <v>0</v>
      </c>
      <c r="M199" s="241">
        <f t="shared" si="30"/>
        <v>0</v>
      </c>
    </row>
    <row r="200" spans="1:13" s="242" customFormat="1" ht="10.199999999999999" customHeight="1">
      <c r="A200" s="238" t="s">
        <v>363</v>
      </c>
      <c r="B200" s="239">
        <f>IFERROR(VLOOKUP(A200,#REF!,3,FALSE),0)</f>
        <v>0</v>
      </c>
      <c r="C200" s="240"/>
      <c r="D200" s="240"/>
      <c r="E200" s="241">
        <v>0</v>
      </c>
      <c r="F200" s="241">
        <f t="shared" si="37"/>
        <v>0</v>
      </c>
      <c r="G200" s="241">
        <f t="shared" ref="G200" si="45">-F200</f>
        <v>0</v>
      </c>
      <c r="H200" s="241">
        <v>0</v>
      </c>
      <c r="I200" s="241">
        <v>0</v>
      </c>
      <c r="J200" s="241">
        <v>0</v>
      </c>
      <c r="K200" s="241">
        <v>0</v>
      </c>
      <c r="L200" s="241">
        <v>0</v>
      </c>
      <c r="M200" s="241">
        <f t="shared" si="30"/>
        <v>0</v>
      </c>
    </row>
    <row r="201" spans="1:13" s="242" customFormat="1" ht="10.199999999999999" customHeight="1">
      <c r="A201" s="238" t="s">
        <v>272</v>
      </c>
      <c r="B201" s="239">
        <f>IFERROR(VLOOKUP(A201,#REF!,3,FALSE),0)</f>
        <v>0</v>
      </c>
      <c r="C201" s="240"/>
      <c r="D201" s="240"/>
      <c r="E201" s="241">
        <v>0</v>
      </c>
      <c r="F201" s="241">
        <f t="shared" si="37"/>
        <v>0</v>
      </c>
      <c r="G201" s="241">
        <f t="shared" si="41"/>
        <v>0</v>
      </c>
      <c r="H201" s="241">
        <v>0</v>
      </c>
      <c r="I201" s="241">
        <v>0</v>
      </c>
      <c r="J201" s="241">
        <v>0</v>
      </c>
      <c r="K201" s="241">
        <v>0</v>
      </c>
      <c r="L201" s="241">
        <v>0</v>
      </c>
      <c r="M201" s="241">
        <f t="shared" ref="M201:M214" si="46">+SUM(F201:L201)</f>
        <v>0</v>
      </c>
    </row>
    <row r="202" spans="1:13" s="242" customFormat="1" ht="10.199999999999999" customHeight="1">
      <c r="A202" s="238" t="s">
        <v>274</v>
      </c>
      <c r="B202" s="239">
        <f>IFERROR(VLOOKUP(A202,#REF!,3,FALSE),0)</f>
        <v>0</v>
      </c>
      <c r="C202" s="240"/>
      <c r="D202" s="240"/>
      <c r="E202" s="241">
        <v>0</v>
      </c>
      <c r="F202" s="241">
        <f t="shared" si="37"/>
        <v>0</v>
      </c>
      <c r="G202" s="241">
        <f t="shared" si="41"/>
        <v>0</v>
      </c>
      <c r="H202" s="241">
        <v>0</v>
      </c>
      <c r="I202" s="241">
        <v>0</v>
      </c>
      <c r="J202" s="241">
        <v>0</v>
      </c>
      <c r="K202" s="241">
        <v>0</v>
      </c>
      <c r="L202" s="241">
        <v>0</v>
      </c>
      <c r="M202" s="241">
        <f t="shared" si="46"/>
        <v>0</v>
      </c>
    </row>
    <row r="203" spans="1:13" s="242" customFormat="1" ht="10.199999999999999" customHeight="1">
      <c r="A203" s="238" t="s">
        <v>276</v>
      </c>
      <c r="B203" s="239">
        <f>IFERROR(VLOOKUP(A203,#REF!,3,FALSE),0)</f>
        <v>0</v>
      </c>
      <c r="C203" s="240"/>
      <c r="D203" s="240"/>
      <c r="E203" s="241">
        <v>0</v>
      </c>
      <c r="F203" s="241">
        <f t="shared" si="37"/>
        <v>0</v>
      </c>
      <c r="G203" s="241">
        <f>-F203</f>
        <v>0</v>
      </c>
      <c r="H203" s="241">
        <v>0</v>
      </c>
      <c r="I203" s="241">
        <v>0</v>
      </c>
      <c r="J203" s="241">
        <v>0</v>
      </c>
      <c r="K203" s="241">
        <v>0</v>
      </c>
      <c r="L203" s="241">
        <v>0</v>
      </c>
      <c r="M203" s="241">
        <f t="shared" si="46"/>
        <v>0</v>
      </c>
    </row>
    <row r="204" spans="1:13" s="242" customFormat="1" ht="10.199999999999999" customHeight="1">
      <c r="A204" s="238" t="s">
        <v>278</v>
      </c>
      <c r="B204" s="239"/>
      <c r="C204" s="240"/>
      <c r="D204" s="240"/>
      <c r="E204" s="241">
        <v>0</v>
      </c>
      <c r="F204" s="241">
        <f t="shared" si="37"/>
        <v>0</v>
      </c>
      <c r="G204" s="241">
        <v>0</v>
      </c>
      <c r="H204" s="241">
        <v>0</v>
      </c>
      <c r="I204" s="241">
        <v>0</v>
      </c>
      <c r="J204" s="241">
        <v>0</v>
      </c>
      <c r="K204" s="241">
        <v>0</v>
      </c>
      <c r="L204" s="241">
        <v>0</v>
      </c>
      <c r="M204" s="241">
        <f t="shared" si="46"/>
        <v>0</v>
      </c>
    </row>
    <row r="205" spans="1:13" s="242" customFormat="1" ht="10.199999999999999" customHeight="1">
      <c r="A205" s="238" t="s">
        <v>280</v>
      </c>
      <c r="B205" s="239">
        <f>IFERROR(VLOOKUP(A205,#REF!,3,FALSE),0)</f>
        <v>0</v>
      </c>
      <c r="C205" s="240"/>
      <c r="D205" s="240"/>
      <c r="E205" s="241">
        <v>0</v>
      </c>
      <c r="F205" s="241">
        <f t="shared" si="37"/>
        <v>0</v>
      </c>
      <c r="G205" s="241">
        <v>0</v>
      </c>
      <c r="I205" s="241">
        <v>0</v>
      </c>
      <c r="K205" s="241">
        <v>0</v>
      </c>
      <c r="L205" s="241">
        <v>0</v>
      </c>
      <c r="M205" s="241">
        <f t="shared" si="46"/>
        <v>0</v>
      </c>
    </row>
    <row r="206" spans="1:13" s="242" customFormat="1" ht="10.199999999999999" customHeight="1">
      <c r="A206" s="238" t="s">
        <v>282</v>
      </c>
      <c r="B206" s="239"/>
      <c r="C206" s="240"/>
      <c r="D206" s="240"/>
      <c r="E206" s="241">
        <v>0</v>
      </c>
      <c r="F206" s="241">
        <f t="shared" si="37"/>
        <v>0</v>
      </c>
      <c r="G206" s="241">
        <v>0</v>
      </c>
      <c r="H206" s="241">
        <v>0</v>
      </c>
      <c r="I206" s="241">
        <v>0</v>
      </c>
      <c r="J206" s="241">
        <v>0</v>
      </c>
      <c r="K206" s="241">
        <v>0</v>
      </c>
      <c r="L206" s="241">
        <v>0</v>
      </c>
      <c r="M206" s="241">
        <f t="shared" si="46"/>
        <v>0</v>
      </c>
    </row>
    <row r="207" spans="1:13" s="242" customFormat="1" ht="10.199999999999999" customHeight="1">
      <c r="A207" s="238" t="s">
        <v>284</v>
      </c>
      <c r="B207" s="239"/>
      <c r="C207" s="240"/>
      <c r="D207" s="240"/>
      <c r="E207" s="241">
        <v>0</v>
      </c>
      <c r="F207" s="241">
        <f t="shared" si="37"/>
        <v>0</v>
      </c>
      <c r="G207" s="241">
        <v>0</v>
      </c>
      <c r="H207" s="241">
        <v>0</v>
      </c>
      <c r="I207" s="241">
        <v>0</v>
      </c>
      <c r="J207" s="241">
        <v>0</v>
      </c>
      <c r="K207" s="241">
        <v>0</v>
      </c>
      <c r="L207" s="241">
        <v>0</v>
      </c>
      <c r="M207" s="241">
        <f t="shared" si="46"/>
        <v>0</v>
      </c>
    </row>
    <row r="208" spans="1:13" s="242" customFormat="1" ht="10.199999999999999" customHeight="1">
      <c r="A208" s="238" t="s">
        <v>286</v>
      </c>
      <c r="B208" s="239"/>
      <c r="C208" s="240"/>
      <c r="D208" s="240"/>
      <c r="E208" s="241">
        <v>0</v>
      </c>
      <c r="F208" s="241">
        <f t="shared" si="37"/>
        <v>0</v>
      </c>
      <c r="G208" s="241">
        <v>0</v>
      </c>
      <c r="H208" s="241">
        <v>0</v>
      </c>
      <c r="I208" s="241">
        <v>0</v>
      </c>
      <c r="J208" s="241">
        <v>0</v>
      </c>
      <c r="K208" s="241">
        <v>0</v>
      </c>
      <c r="L208" s="241">
        <v>0</v>
      </c>
      <c r="M208" s="241">
        <f t="shared" si="46"/>
        <v>0</v>
      </c>
    </row>
    <row r="209" spans="1:40" s="242" customFormat="1" ht="10.199999999999999" customHeight="1">
      <c r="A209" s="238" t="s">
        <v>364</v>
      </c>
      <c r="B209" s="239">
        <f>IFERROR(VLOOKUP(A209,#REF!,3,FALSE),0)</f>
        <v>0</v>
      </c>
      <c r="C209" s="240"/>
      <c r="D209" s="240"/>
      <c r="E209" s="241">
        <v>0</v>
      </c>
      <c r="F209" s="241">
        <f t="shared" si="37"/>
        <v>0</v>
      </c>
      <c r="G209" s="241">
        <f t="shared" ref="G209" si="47">-F209</f>
        <v>0</v>
      </c>
      <c r="H209" s="241">
        <v>0</v>
      </c>
      <c r="I209" s="241">
        <v>0</v>
      </c>
      <c r="J209" s="241">
        <v>0</v>
      </c>
      <c r="K209" s="241">
        <v>0</v>
      </c>
      <c r="L209" s="241">
        <v>0</v>
      </c>
      <c r="M209" s="241">
        <f t="shared" si="46"/>
        <v>0</v>
      </c>
    </row>
    <row r="210" spans="1:40" s="242" customFormat="1" ht="10.199999999999999" customHeight="1">
      <c r="A210" s="238" t="s">
        <v>288</v>
      </c>
      <c r="B210" s="239">
        <f>IFERROR(VLOOKUP(A210,#REF!,3,FALSE),0)</f>
        <v>0</v>
      </c>
      <c r="C210" s="240"/>
      <c r="D210" s="240"/>
      <c r="E210" s="241">
        <v>0</v>
      </c>
      <c r="F210" s="241">
        <f t="shared" si="37"/>
        <v>0</v>
      </c>
      <c r="G210" s="241">
        <f t="shared" ref="G210" si="48">-F210</f>
        <v>0</v>
      </c>
      <c r="H210" s="241">
        <v>0</v>
      </c>
      <c r="I210" s="241">
        <v>0</v>
      </c>
      <c r="J210" s="241">
        <v>0</v>
      </c>
      <c r="K210" s="241">
        <v>0</v>
      </c>
      <c r="L210" s="241">
        <v>0</v>
      </c>
      <c r="M210" s="241">
        <f t="shared" si="46"/>
        <v>0</v>
      </c>
    </row>
    <row r="211" spans="1:40" s="242" customFormat="1" ht="10.199999999999999" customHeight="1">
      <c r="A211" s="238" t="s">
        <v>290</v>
      </c>
      <c r="B211" s="239"/>
      <c r="C211" s="240"/>
      <c r="D211" s="240"/>
      <c r="E211" s="241">
        <v>0</v>
      </c>
      <c r="F211" s="241">
        <f t="shared" si="37"/>
        <v>0</v>
      </c>
      <c r="G211" s="241">
        <v>0</v>
      </c>
      <c r="H211" s="241">
        <v>0</v>
      </c>
      <c r="I211" s="241">
        <v>0</v>
      </c>
      <c r="J211" s="241">
        <v>0</v>
      </c>
      <c r="K211" s="241">
        <v>0</v>
      </c>
      <c r="L211" s="241">
        <v>0</v>
      </c>
      <c r="M211" s="241">
        <f t="shared" si="46"/>
        <v>0</v>
      </c>
    </row>
    <row r="212" spans="1:40" s="242" customFormat="1" ht="10.199999999999999" customHeight="1">
      <c r="A212" s="238" t="s">
        <v>292</v>
      </c>
      <c r="B212" s="239">
        <f>IFERROR(VLOOKUP(A212,#REF!,3,FALSE),0)</f>
        <v>0</v>
      </c>
      <c r="C212" s="240"/>
      <c r="D212" s="240"/>
      <c r="E212" s="241">
        <v>0</v>
      </c>
      <c r="F212" s="241">
        <f t="shared" si="37"/>
        <v>0</v>
      </c>
      <c r="G212" s="241">
        <v>0</v>
      </c>
      <c r="H212" s="241">
        <v>0</v>
      </c>
      <c r="I212" s="241">
        <f>-F212</f>
        <v>0</v>
      </c>
      <c r="J212" s="241">
        <v>0</v>
      </c>
      <c r="K212" s="241">
        <v>0</v>
      </c>
      <c r="L212" s="241">
        <v>0</v>
      </c>
      <c r="M212" s="241">
        <f t="shared" si="46"/>
        <v>0</v>
      </c>
    </row>
    <row r="213" spans="1:40" s="242" customFormat="1" ht="10.199999999999999" customHeight="1">
      <c r="A213" s="238" t="s">
        <v>314</v>
      </c>
      <c r="B213" s="239">
        <f>IFERROR(VLOOKUP(A213,'BG 2024'!A:C,3,FALSE),0)</f>
        <v>0</v>
      </c>
      <c r="C213" s="240"/>
      <c r="D213" s="240"/>
      <c r="E213" s="241">
        <v>0</v>
      </c>
      <c r="F213" s="241">
        <f t="shared" si="37"/>
        <v>0</v>
      </c>
      <c r="G213" s="241">
        <v>0</v>
      </c>
      <c r="H213" s="241">
        <v>0</v>
      </c>
      <c r="I213" s="241">
        <v>0</v>
      </c>
      <c r="J213" s="241">
        <v>0</v>
      </c>
      <c r="K213" s="241">
        <v>0</v>
      </c>
      <c r="L213" s="241">
        <v>0</v>
      </c>
      <c r="M213" s="241">
        <f t="shared" si="46"/>
        <v>0</v>
      </c>
    </row>
    <row r="214" spans="1:40" s="242" customFormat="1" ht="10.199999999999999" customHeight="1">
      <c r="A214" s="238" t="s">
        <v>315</v>
      </c>
      <c r="B214" s="239">
        <f>IFERROR(VLOOKUP(A214,#REF!,3,FALSE),0)</f>
        <v>0</v>
      </c>
      <c r="C214" s="240"/>
      <c r="D214" s="240"/>
      <c r="E214" s="241">
        <v>0</v>
      </c>
      <c r="F214" s="241">
        <f t="shared" si="37"/>
        <v>0</v>
      </c>
      <c r="G214" s="241">
        <f>-F214</f>
        <v>0</v>
      </c>
      <c r="H214" s="241">
        <v>0</v>
      </c>
      <c r="I214" s="241">
        <v>0</v>
      </c>
      <c r="J214" s="241">
        <v>0</v>
      </c>
      <c r="K214" s="241">
        <v>0</v>
      </c>
      <c r="L214" s="241">
        <v>0</v>
      </c>
      <c r="M214" s="241">
        <f t="shared" si="46"/>
        <v>0</v>
      </c>
    </row>
    <row r="215" spans="1:40" s="248" customFormat="1" ht="10.199999999999999" customHeight="1">
      <c r="A215" s="243" t="s">
        <v>316</v>
      </c>
      <c r="B215" s="244">
        <f>+SUM(B186:B214)</f>
        <v>0</v>
      </c>
      <c r="C215" s="244"/>
      <c r="D215" s="244">
        <f>B215</f>
        <v>0</v>
      </c>
      <c r="E215" s="244">
        <v>0</v>
      </c>
      <c r="F215" s="245">
        <f>+B215+C215-D215</f>
        <v>0</v>
      </c>
      <c r="G215" s="246">
        <v>0</v>
      </c>
      <c r="H215" s="246">
        <v>0</v>
      </c>
      <c r="I215" s="246">
        <v>0</v>
      </c>
      <c r="J215" s="246">
        <v>0</v>
      </c>
      <c r="K215" s="246">
        <v>0</v>
      </c>
      <c r="L215" s="246">
        <v>0</v>
      </c>
      <c r="M215" s="246">
        <f t="shared" ref="M215" si="49">+SUM(F215:L215)</f>
        <v>0</v>
      </c>
      <c r="N215" s="247"/>
      <c r="O215" s="247"/>
      <c r="P215" s="247"/>
      <c r="Q215" s="247"/>
      <c r="R215" s="247"/>
      <c r="S215" s="247"/>
      <c r="T215" s="247"/>
      <c r="U215" s="247"/>
      <c r="V215" s="247"/>
      <c r="W215" s="247"/>
      <c r="X215" s="247"/>
      <c r="Y215" s="247"/>
      <c r="Z215" s="247"/>
    </row>
    <row r="216" spans="1:40" s="251" customFormat="1" ht="10.199999999999999" customHeight="1" thickBot="1">
      <c r="A216" s="249" t="s">
        <v>27</v>
      </c>
      <c r="B216" s="249" t="e">
        <f>+SUM(B4:B215)</f>
        <v>#REF!</v>
      </c>
      <c r="C216" s="249">
        <f>+SUM(C4:C215)</f>
        <v>0</v>
      </c>
      <c r="D216" s="249">
        <f t="shared" ref="D216:L216" si="50">+SUM(D4:D215)</f>
        <v>582426.94000000006</v>
      </c>
      <c r="E216" s="249">
        <f t="shared" si="50"/>
        <v>1.2456439435482025E-8</v>
      </c>
      <c r="F216" s="249" t="e">
        <f t="shared" si="50"/>
        <v>#REF!</v>
      </c>
      <c r="G216" s="249">
        <f t="shared" si="50"/>
        <v>23647804.490000006</v>
      </c>
      <c r="H216" s="249">
        <f t="shared" si="50"/>
        <v>85197.28</v>
      </c>
      <c r="I216" s="249">
        <f t="shared" si="50"/>
        <v>-37727.769999999997</v>
      </c>
      <c r="J216" s="249">
        <f t="shared" si="50"/>
        <v>-29094.78</v>
      </c>
      <c r="K216" s="249">
        <f t="shared" si="50"/>
        <v>107383515.40000001</v>
      </c>
      <c r="L216" s="249">
        <f t="shared" si="50"/>
        <v>-132948147.3</v>
      </c>
      <c r="M216" s="249" t="e">
        <f>+SUM(M4:M215)</f>
        <v>#REF!</v>
      </c>
      <c r="N216" s="250"/>
      <c r="O216" s="250"/>
      <c r="P216" s="250"/>
      <c r="Q216" s="250"/>
      <c r="R216" s="250"/>
      <c r="S216" s="250"/>
      <c r="T216" s="250"/>
      <c r="U216" s="250"/>
      <c r="V216" s="250"/>
      <c r="W216" s="250"/>
      <c r="X216" s="250"/>
      <c r="Y216" s="250"/>
      <c r="Z216" s="250"/>
      <c r="AA216" s="250"/>
      <c r="AB216" s="250"/>
      <c r="AC216" s="250"/>
      <c r="AD216" s="250"/>
      <c r="AE216" s="250"/>
      <c r="AF216" s="250"/>
      <c r="AG216" s="250"/>
      <c r="AH216" s="250"/>
      <c r="AI216" s="250"/>
      <c r="AJ216" s="250"/>
      <c r="AK216" s="250"/>
      <c r="AL216" s="250"/>
      <c r="AM216" s="250"/>
      <c r="AN216" s="250"/>
    </row>
    <row r="217" spans="1:40" s="252" customFormat="1" ht="15" thickTop="1">
      <c r="D217" s="252">
        <f>C216-D216</f>
        <v>-582426.94000000006</v>
      </c>
      <c r="F217" s="253"/>
      <c r="G217" s="254"/>
      <c r="H217" s="254"/>
      <c r="I217" s="254"/>
      <c r="J217" s="254">
        <f>+SUM(G216:J216)</f>
        <v>23666179.220000006</v>
      </c>
      <c r="K217" s="254"/>
      <c r="L217" s="254">
        <f>+SUM(K216:L216)</f>
        <v>-25564631.899999991</v>
      </c>
      <c r="M217" s="254">
        <f>SUM(F217:L217)</f>
        <v>-1898452.6799999848</v>
      </c>
      <c r="N217" s="255" t="e">
        <f>+M216-M217</f>
        <v>#REF!</v>
      </c>
      <c r="O217" s="255"/>
      <c r="P217" s="255"/>
      <c r="Q217" s="255"/>
      <c r="R217" s="255"/>
      <c r="S217" s="255"/>
      <c r="T217" s="255"/>
      <c r="U217" s="255"/>
      <c r="V217" s="255"/>
      <c r="W217" s="255"/>
      <c r="X217" s="255"/>
      <c r="Y217" s="255"/>
      <c r="Z217" s="255"/>
      <c r="AA217" s="256"/>
      <c r="AB217" s="256"/>
      <c r="AC217" s="256"/>
      <c r="AD217" s="256"/>
      <c r="AE217" s="256"/>
      <c r="AF217" s="256"/>
      <c r="AG217" s="256"/>
      <c r="AH217" s="256"/>
      <c r="AI217" s="256"/>
      <c r="AJ217" s="256"/>
      <c r="AK217" s="256"/>
      <c r="AL217" s="256"/>
      <c r="AM217" s="256"/>
      <c r="AN217" s="256"/>
    </row>
    <row r="218" spans="1:40">
      <c r="A218" s="257"/>
      <c r="B218" s="258"/>
      <c r="C218" s="257"/>
      <c r="D218" s="259"/>
      <c r="E218" s="257"/>
      <c r="F218" s="260"/>
      <c r="G218" s="261"/>
      <c r="H218" s="261"/>
      <c r="I218" s="261"/>
      <c r="J218" s="261"/>
      <c r="K218" s="261"/>
      <c r="L218" s="261"/>
      <c r="M218" s="261"/>
      <c r="N218" s="262"/>
      <c r="O218" s="263"/>
      <c r="P218" s="263"/>
      <c r="Q218" s="263"/>
      <c r="R218" s="263"/>
      <c r="S218" s="263"/>
      <c r="T218" s="263"/>
      <c r="U218" s="263"/>
      <c r="V218" s="263"/>
      <c r="W218" s="263"/>
      <c r="X218" s="263"/>
      <c r="Y218" s="263"/>
      <c r="Z218" s="263"/>
    </row>
    <row r="219" spans="1:40">
      <c r="B219" s="256"/>
      <c r="F219" s="264"/>
      <c r="M219" s="265"/>
      <c r="N219" s="262"/>
    </row>
    <row r="220" spans="1:40">
      <c r="E220" s="265"/>
      <c r="F220" s="266"/>
      <c r="G220" s="267"/>
      <c r="H220" s="267"/>
      <c r="I220" s="267"/>
      <c r="J220" s="267"/>
      <c r="K220" s="267"/>
      <c r="L220" s="267"/>
    </row>
    <row r="221" spans="1:40">
      <c r="G221" s="268"/>
      <c r="H221" s="268"/>
      <c r="I221" s="268"/>
      <c r="J221" s="268"/>
      <c r="K221" s="268"/>
      <c r="L221" s="268"/>
      <c r="M221" s="265"/>
    </row>
  </sheetData>
  <autoFilter ref="A3:WVV3" xr:uid="{3882F0C7-6569-49DC-B4F8-094FC54B423B}"/>
  <mergeCells count="5">
    <mergeCell ref="A2:A3"/>
    <mergeCell ref="C2:D2"/>
    <mergeCell ref="G2:J2"/>
    <mergeCell ref="K2:L2"/>
    <mergeCell ref="M2:M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fitToPage="1"/>
  </sheetPr>
  <dimension ref="A1:K43"/>
  <sheetViews>
    <sheetView showGridLines="0" zoomScale="85" zoomScaleNormal="85" zoomScaleSheetLayoutView="90" workbookViewId="0">
      <selection activeCell="F27" sqref="F27"/>
    </sheetView>
  </sheetViews>
  <sheetFormatPr baseColWidth="10" defaultColWidth="11.44140625" defaultRowHeight="13.2"/>
  <cols>
    <col min="1" max="1" width="3" style="42" customWidth="1"/>
    <col min="2" max="2" width="48.88671875" style="75" customWidth="1"/>
    <col min="3" max="3" width="17" style="75" bestFit="1" customWidth="1"/>
    <col min="4" max="4" width="10.44140625" style="75" customWidth="1"/>
    <col min="5" max="5" width="21.6640625" style="75" customWidth="1"/>
    <col min="6" max="6" width="21.33203125" style="161" customWidth="1"/>
    <col min="7" max="7" width="3" style="42" customWidth="1"/>
    <col min="8" max="8" width="15.44140625" style="42" bestFit="1" customWidth="1"/>
    <col min="9" max="9" width="17.44140625" style="42" customWidth="1"/>
    <col min="10" max="10" width="19" style="42" bestFit="1" customWidth="1"/>
    <col min="11" max="11" width="12.6640625" style="42" bestFit="1" customWidth="1"/>
    <col min="12" max="16384" width="11.44140625" style="42"/>
  </cols>
  <sheetData>
    <row r="1" spans="2:10">
      <c r="B1" s="42"/>
      <c r="C1" s="42"/>
      <c r="D1" s="86"/>
      <c r="E1" s="42"/>
      <c r="F1" s="42"/>
    </row>
    <row r="2" spans="2:10">
      <c r="B2" s="42"/>
      <c r="C2" s="42"/>
      <c r="D2" s="86"/>
      <c r="E2" s="42"/>
      <c r="F2" s="42"/>
    </row>
    <row r="3" spans="2:10">
      <c r="B3" s="42"/>
      <c r="C3" s="42"/>
      <c r="D3" s="86"/>
      <c r="E3" s="42"/>
      <c r="F3" s="42"/>
    </row>
    <row r="4" spans="2:10">
      <c r="B4" s="42"/>
      <c r="C4" s="42"/>
      <c r="D4" s="86"/>
      <c r="E4" s="42"/>
      <c r="F4" s="42"/>
    </row>
    <row r="5" spans="2:10">
      <c r="B5" s="42"/>
      <c r="C5" s="42"/>
      <c r="D5" s="86"/>
      <c r="E5" s="42"/>
      <c r="F5" s="42"/>
    </row>
    <row r="6" spans="2:10">
      <c r="B6" s="42"/>
      <c r="C6" s="42"/>
      <c r="D6" s="86"/>
      <c r="E6" s="42"/>
      <c r="F6" s="42"/>
    </row>
    <row r="7" spans="2:10">
      <c r="B7" s="382" t="s">
        <v>72</v>
      </c>
      <c r="C7" s="382"/>
      <c r="D7" s="382"/>
      <c r="E7" s="382"/>
      <c r="F7" s="382"/>
      <c r="G7" s="139"/>
      <c r="H7" s="90"/>
      <c r="I7" s="90"/>
    </row>
    <row r="8" spans="2:10">
      <c r="B8" s="216"/>
      <c r="C8" s="216"/>
      <c r="D8" s="216"/>
      <c r="E8" s="216"/>
      <c r="F8" s="216"/>
      <c r="G8" s="139"/>
      <c r="H8" s="90"/>
      <c r="I8" s="90"/>
    </row>
    <row r="9" spans="2:10">
      <c r="B9" s="388" t="s">
        <v>28</v>
      </c>
      <c r="C9" s="388"/>
      <c r="D9" s="388"/>
      <c r="E9" s="388"/>
      <c r="F9" s="388"/>
      <c r="G9" s="85"/>
      <c r="H9" s="85"/>
      <c r="I9" s="85"/>
    </row>
    <row r="10" spans="2:10">
      <c r="B10" s="155" t="s">
        <v>768</v>
      </c>
      <c r="C10" s="219"/>
      <c r="D10" s="219"/>
      <c r="E10" s="219"/>
      <c r="F10" s="219"/>
      <c r="G10" s="85"/>
      <c r="H10" s="85"/>
      <c r="I10" s="85"/>
    </row>
    <row r="11" spans="2:10">
      <c r="B11" s="316" t="s">
        <v>770</v>
      </c>
      <c r="C11" s="219"/>
      <c r="D11" s="219"/>
      <c r="E11" s="219"/>
      <c r="F11" s="219"/>
      <c r="G11" s="85"/>
      <c r="H11" s="85"/>
      <c r="I11" s="85"/>
    </row>
    <row r="12" spans="2:10">
      <c r="B12" s="419" t="s">
        <v>115</v>
      </c>
      <c r="C12" s="419"/>
      <c r="D12" s="419"/>
      <c r="E12" s="419"/>
      <c r="F12" s="419"/>
      <c r="G12" s="85"/>
      <c r="H12" s="85"/>
      <c r="I12" s="85"/>
    </row>
    <row r="13" spans="2:10">
      <c r="B13" s="140"/>
      <c r="C13" s="140"/>
      <c r="D13" s="140"/>
      <c r="E13" s="140"/>
      <c r="F13" s="122"/>
      <c r="G13" s="75"/>
    </row>
    <row r="14" spans="2:10" ht="25.2" customHeight="1">
      <c r="B14" s="141"/>
      <c r="C14" s="94"/>
      <c r="D14" s="94"/>
      <c r="E14" s="95">
        <v>46022</v>
      </c>
      <c r="F14" s="95">
        <v>45657</v>
      </c>
    </row>
    <row r="15" spans="2:10">
      <c r="B15" s="417"/>
      <c r="C15" s="418"/>
      <c r="D15" s="418"/>
      <c r="E15" s="144"/>
      <c r="F15" s="144"/>
    </row>
    <row r="16" spans="2:10" s="122" customFormat="1">
      <c r="B16" s="145" t="s">
        <v>29</v>
      </c>
      <c r="C16" s="146"/>
      <c r="D16" s="146"/>
      <c r="E16" s="147"/>
      <c r="F16" s="147"/>
      <c r="J16" s="42"/>
    </row>
    <row r="17" spans="2:11" s="122" customFormat="1">
      <c r="B17" s="148"/>
      <c r="C17" s="146"/>
      <c r="D17" s="146"/>
      <c r="E17" s="147"/>
      <c r="F17" s="147"/>
      <c r="H17" s="149"/>
      <c r="I17" s="42"/>
      <c r="J17" s="42"/>
      <c r="K17" s="42"/>
    </row>
    <row r="18" spans="2:11" s="122" customFormat="1">
      <c r="B18" s="417" t="s">
        <v>30</v>
      </c>
      <c r="C18" s="418"/>
      <c r="D18" s="418"/>
      <c r="E18" s="147"/>
      <c r="F18" s="207"/>
      <c r="H18" s="149"/>
      <c r="I18" s="42"/>
      <c r="J18" s="42"/>
      <c r="K18" s="42"/>
    </row>
    <row r="19" spans="2:11" s="122" customFormat="1">
      <c r="B19" s="148" t="s">
        <v>75</v>
      </c>
      <c r="C19" s="143"/>
      <c r="D19" s="143"/>
      <c r="E19" s="147">
        <v>-25647208.769999985</v>
      </c>
      <c r="F19" s="147">
        <v>-17945976.739999998</v>
      </c>
      <c r="H19" s="312"/>
      <c r="I19" s="120"/>
      <c r="J19" s="42"/>
      <c r="K19" s="42"/>
    </row>
    <row r="20" spans="2:11" s="122" customFormat="1">
      <c r="B20" s="148" t="s">
        <v>504</v>
      </c>
      <c r="C20" s="146"/>
      <c r="D20" s="143"/>
      <c r="E20" s="147">
        <v>1480020.06</v>
      </c>
      <c r="F20" s="207">
        <v>338055.98</v>
      </c>
      <c r="H20" s="312"/>
      <c r="I20" s="120"/>
      <c r="J20" s="42"/>
      <c r="K20" s="42"/>
    </row>
    <row r="21" spans="2:11" s="122" customFormat="1">
      <c r="B21" s="150" t="s">
        <v>538</v>
      </c>
      <c r="C21" s="143"/>
      <c r="D21" s="143"/>
      <c r="E21" s="147">
        <v>-5594.78</v>
      </c>
      <c r="F21" s="147">
        <v>19094.78</v>
      </c>
      <c r="H21" s="312"/>
      <c r="I21" s="120"/>
      <c r="J21" s="42"/>
      <c r="K21" s="42"/>
    </row>
    <row r="22" spans="2:11" s="122" customFormat="1">
      <c r="B22" s="150" t="s">
        <v>539</v>
      </c>
      <c r="C22" s="143"/>
      <c r="D22" s="143"/>
      <c r="E22" s="147">
        <v>-607545.05999999994</v>
      </c>
      <c r="F22" s="147">
        <v>-205241.7</v>
      </c>
      <c r="H22" s="312"/>
      <c r="I22" s="120"/>
      <c r="J22" s="42"/>
      <c r="K22" s="42"/>
    </row>
    <row r="23" spans="2:11" s="122" customFormat="1">
      <c r="B23" s="150"/>
      <c r="C23" s="146"/>
      <c r="D23" s="146"/>
      <c r="E23" s="147"/>
      <c r="F23" s="207"/>
      <c r="H23" s="312"/>
      <c r="I23" s="120"/>
      <c r="J23" s="42"/>
      <c r="K23" s="42"/>
    </row>
    <row r="24" spans="2:11" s="91" customFormat="1">
      <c r="B24" s="417" t="s">
        <v>31</v>
      </c>
      <c r="C24" s="418"/>
      <c r="D24" s="418"/>
      <c r="E24" s="151">
        <v>-24780328.549999986</v>
      </c>
      <c r="F24" s="151">
        <v>-17794067.679999996</v>
      </c>
      <c r="H24" s="312"/>
      <c r="I24" s="120"/>
      <c r="J24" s="42"/>
      <c r="K24" s="42"/>
    </row>
    <row r="25" spans="2:11" s="122" customFormat="1">
      <c r="B25" s="148"/>
      <c r="C25" s="146"/>
      <c r="D25" s="143"/>
      <c r="E25" s="147"/>
      <c r="F25" s="207"/>
      <c r="H25" s="149"/>
      <c r="I25" s="42"/>
      <c r="J25" s="42"/>
      <c r="K25" s="42"/>
    </row>
    <row r="26" spans="2:11" s="122" customFormat="1">
      <c r="B26" s="145" t="s">
        <v>32</v>
      </c>
      <c r="C26" s="143"/>
      <c r="D26" s="143"/>
      <c r="E26" s="147"/>
      <c r="F26" s="207"/>
      <c r="H26" s="149"/>
      <c r="I26" s="42"/>
      <c r="J26" s="42"/>
      <c r="K26" s="42"/>
    </row>
    <row r="27" spans="2:11" s="122" customFormat="1">
      <c r="B27" s="142"/>
      <c r="C27" s="143"/>
      <c r="D27" s="143"/>
      <c r="E27" s="147"/>
      <c r="F27" s="207"/>
      <c r="H27" s="149"/>
      <c r="I27" s="42"/>
      <c r="J27" s="42"/>
      <c r="K27" s="42"/>
    </row>
    <row r="28" spans="2:11" s="122" customFormat="1">
      <c r="B28" s="420" t="s">
        <v>7</v>
      </c>
      <c r="C28" s="421"/>
      <c r="D28" s="421"/>
      <c r="E28" s="147">
        <v>-262230754.16</v>
      </c>
      <c r="F28" s="147">
        <v>-98560185.090000004</v>
      </c>
      <c r="H28" s="149"/>
      <c r="I28" s="42"/>
      <c r="J28" s="42"/>
      <c r="K28" s="42"/>
    </row>
    <row r="29" spans="2:11" s="122" customFormat="1">
      <c r="B29" s="148" t="s">
        <v>6</v>
      </c>
      <c r="C29" s="146"/>
      <c r="D29" s="146"/>
      <c r="E29" s="147">
        <v>292670005.93000001</v>
      </c>
      <c r="F29" s="207">
        <v>115868601.13</v>
      </c>
      <c r="H29" s="149"/>
      <c r="I29" s="42"/>
      <c r="J29" s="42"/>
      <c r="K29" s="42"/>
    </row>
    <row r="30" spans="2:11" s="122" customFormat="1">
      <c r="B30" s="148"/>
      <c r="C30" s="146"/>
      <c r="D30" s="143"/>
      <c r="E30" s="147"/>
      <c r="F30" s="207"/>
      <c r="H30" s="149"/>
      <c r="I30" s="42"/>
      <c r="J30" s="42"/>
      <c r="K30" s="42"/>
    </row>
    <row r="31" spans="2:11" s="122" customFormat="1">
      <c r="B31" s="417" t="s">
        <v>119</v>
      </c>
      <c r="C31" s="418"/>
      <c r="D31" s="418"/>
      <c r="E31" s="151">
        <v>30439251.770000011</v>
      </c>
      <c r="F31" s="151">
        <v>17308416.039999992</v>
      </c>
      <c r="H31" s="149"/>
      <c r="I31" s="42"/>
      <c r="J31" s="42"/>
      <c r="K31" s="42"/>
    </row>
    <row r="32" spans="2:11" s="122" customFormat="1">
      <c r="B32" s="148" t="s">
        <v>33</v>
      </c>
      <c r="C32" s="143"/>
      <c r="D32" s="143"/>
      <c r="E32" s="208">
        <v>2480879.62</v>
      </c>
      <c r="F32" s="208">
        <v>2966463.22</v>
      </c>
      <c r="H32" s="149"/>
      <c r="I32" s="42"/>
      <c r="J32" s="42"/>
      <c r="K32" s="42"/>
    </row>
    <row r="33" spans="1:11" s="155" customFormat="1">
      <c r="B33" s="152" t="s">
        <v>34</v>
      </c>
      <c r="C33" s="153"/>
      <c r="D33" s="153"/>
      <c r="E33" s="154">
        <v>8139802.840000025</v>
      </c>
      <c r="F33" s="154">
        <v>2480811.5799999959</v>
      </c>
      <c r="H33" s="327"/>
      <c r="I33" s="326"/>
      <c r="J33" s="42"/>
      <c r="K33" s="42"/>
    </row>
    <row r="34" spans="1:11" s="122" customFormat="1">
      <c r="B34" s="42"/>
      <c r="C34" s="156"/>
      <c r="D34" s="156"/>
      <c r="E34" s="157"/>
      <c r="F34" s="157"/>
      <c r="I34" s="158"/>
      <c r="J34" s="159"/>
      <c r="K34" s="160"/>
    </row>
    <row r="35" spans="1:11" s="122" customFormat="1">
      <c r="B35" s="42" t="s">
        <v>116</v>
      </c>
      <c r="C35" s="42"/>
      <c r="D35" s="42"/>
      <c r="E35" s="42"/>
      <c r="F35" s="42"/>
      <c r="I35" s="159"/>
      <c r="J35" s="159"/>
      <c r="K35" s="160"/>
    </row>
    <row r="36" spans="1:11">
      <c r="E36" s="42"/>
      <c r="F36" s="42"/>
      <c r="I36" s="97"/>
      <c r="J36" s="97"/>
      <c r="K36" s="97"/>
    </row>
    <row r="37" spans="1:11">
      <c r="E37" s="42"/>
      <c r="F37" s="42"/>
      <c r="G37" s="75"/>
      <c r="I37" s="122"/>
    </row>
    <row r="38" spans="1:11">
      <c r="B38" s="79"/>
      <c r="E38" s="42"/>
      <c r="F38" s="42"/>
      <c r="G38" s="75"/>
      <c r="I38" s="122"/>
    </row>
    <row r="39" spans="1:11">
      <c r="G39" s="83"/>
    </row>
    <row r="40" spans="1:11">
      <c r="G40" s="86"/>
      <c r="H40" s="79"/>
    </row>
    <row r="42" spans="1:11" s="79" customFormat="1">
      <c r="A42" s="136"/>
      <c r="B42" s="78"/>
      <c r="C42" s="162"/>
      <c r="E42" s="78"/>
      <c r="G42" s="80"/>
    </row>
    <row r="43" spans="1:11" s="79" customFormat="1">
      <c r="A43" s="136"/>
      <c r="B43" s="137"/>
      <c r="C43" s="138"/>
      <c r="E43" s="137"/>
      <c r="G43" s="137"/>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7:F7"/>
    <mergeCell ref="B31:D31"/>
    <mergeCell ref="B9:F9"/>
    <mergeCell ref="B12:F12"/>
    <mergeCell ref="B18:D18"/>
    <mergeCell ref="B24:D24"/>
    <mergeCell ref="B28:D28"/>
    <mergeCell ref="B15:D15"/>
  </mergeCells>
  <pageMargins left="0.7" right="0.7" top="0.75" bottom="0.75" header="0.3" footer="0.3"/>
  <pageSetup paperSize="9" scale="71" fitToHeight="0"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pageSetUpPr fitToPage="1"/>
  </sheetPr>
  <dimension ref="A1:AA587"/>
  <sheetViews>
    <sheetView showGridLines="0" zoomScale="80" zoomScaleNormal="80" zoomScaleSheetLayoutView="80" workbookViewId="0">
      <pane ySplit="12" topLeftCell="A13" activePane="bottomLeft" state="frozen"/>
      <selection pane="bottomLeft" activeCell="B15" sqref="B15"/>
    </sheetView>
  </sheetViews>
  <sheetFormatPr baseColWidth="10" defaultColWidth="11.44140625" defaultRowHeight="13.2"/>
  <cols>
    <col min="1" max="1" width="2.6640625" style="42" customWidth="1"/>
    <col min="2" max="2" width="9.6640625" style="42" customWidth="1"/>
    <col min="3" max="3" width="4.44140625" style="42" customWidth="1"/>
    <col min="4" max="4" width="27.44140625" style="42" customWidth="1"/>
    <col min="5" max="5" width="34.6640625" style="42" customWidth="1"/>
    <col min="6" max="8" width="17.6640625" style="42" customWidth="1"/>
    <col min="9" max="10" width="11.44140625" style="42"/>
    <col min="11" max="11" width="9.109375" style="42" customWidth="1"/>
    <col min="12" max="16" width="15.6640625" style="42" customWidth="1"/>
    <col min="17" max="17" width="15" style="42" customWidth="1"/>
    <col min="18" max="20" width="12.6640625" style="42" customWidth="1"/>
    <col min="21" max="21" width="15.77734375" style="42" customWidth="1"/>
    <col min="22" max="22" width="11.44140625" style="72"/>
    <col min="23" max="23" width="13.77734375" style="42" customWidth="1"/>
    <col min="24" max="16384" width="11.44140625" style="42"/>
  </cols>
  <sheetData>
    <row r="1" spans="2:13">
      <c r="E1" s="86"/>
    </row>
    <row r="2" spans="2:13">
      <c r="E2" s="86"/>
    </row>
    <row r="3" spans="2:13">
      <c r="E3" s="86"/>
    </row>
    <row r="4" spans="2:13">
      <c r="E4" s="86"/>
    </row>
    <row r="5" spans="2:13">
      <c r="E5" s="86"/>
    </row>
    <row r="6" spans="2:13">
      <c r="E6" s="86"/>
    </row>
    <row r="7" spans="2:13">
      <c r="E7" s="86"/>
    </row>
    <row r="8" spans="2:13" ht="15.6" customHeight="1">
      <c r="B8" s="443" t="s">
        <v>72</v>
      </c>
      <c r="C8" s="443"/>
      <c r="D8" s="443"/>
      <c r="E8" s="443"/>
      <c r="F8" s="443"/>
      <c r="G8" s="443"/>
      <c r="H8" s="443"/>
      <c r="I8" s="443"/>
      <c r="J8" s="443"/>
      <c r="K8" s="443"/>
      <c r="L8" s="443"/>
      <c r="M8" s="443"/>
    </row>
    <row r="9" spans="2:13" ht="15.6">
      <c r="C9" s="215"/>
      <c r="D9" s="215"/>
      <c r="E9" s="215"/>
      <c r="F9" s="215"/>
      <c r="G9" s="215"/>
      <c r="H9" s="215"/>
      <c r="I9" s="215"/>
      <c r="J9" s="215"/>
      <c r="K9" s="215"/>
      <c r="L9" s="215"/>
      <c r="M9" s="215"/>
    </row>
    <row r="10" spans="2:13" ht="17.399999999999999" customHeight="1">
      <c r="B10" s="443" t="s">
        <v>120</v>
      </c>
      <c r="C10" s="443"/>
      <c r="D10" s="443"/>
      <c r="E10" s="443"/>
      <c r="F10" s="443"/>
      <c r="G10" s="443"/>
      <c r="H10" s="443"/>
      <c r="I10" s="443"/>
      <c r="J10" s="443"/>
      <c r="K10" s="443"/>
      <c r="L10" s="443"/>
      <c r="M10" s="443"/>
    </row>
    <row r="11" spans="2:13" ht="15.6" customHeight="1">
      <c r="B11" s="442" t="s">
        <v>772</v>
      </c>
      <c r="C11" s="442"/>
      <c r="D11" s="442"/>
      <c r="E11" s="442"/>
      <c r="F11" s="442"/>
      <c r="G11" s="442"/>
      <c r="H11" s="442"/>
      <c r="I11" s="442"/>
      <c r="J11" s="442"/>
      <c r="K11" s="442"/>
      <c r="L11" s="442"/>
      <c r="M11" s="442"/>
    </row>
    <row r="12" spans="2:13" ht="15.6" customHeight="1">
      <c r="B12" s="442" t="s">
        <v>115</v>
      </c>
      <c r="C12" s="442"/>
      <c r="D12" s="442"/>
      <c r="E12" s="442"/>
      <c r="F12" s="442"/>
      <c r="G12" s="442"/>
      <c r="H12" s="442"/>
      <c r="I12" s="442"/>
      <c r="J12" s="442"/>
      <c r="K12" s="442"/>
      <c r="L12" s="442"/>
      <c r="M12" s="442"/>
    </row>
    <row r="13" spans="2:13" ht="15.6" customHeight="1">
      <c r="C13" s="220"/>
      <c r="D13" s="220"/>
      <c r="E13" s="220"/>
      <c r="F13" s="220"/>
      <c r="G13" s="220"/>
      <c r="H13" s="220"/>
      <c r="I13" s="220"/>
      <c r="J13" s="220"/>
      <c r="K13" s="220"/>
      <c r="L13" s="220"/>
      <c r="M13" s="220"/>
    </row>
    <row r="15" spans="2:13">
      <c r="B15" s="43" t="s">
        <v>121</v>
      </c>
      <c r="C15" s="43" t="s">
        <v>122</v>
      </c>
      <c r="D15" s="43"/>
    </row>
    <row r="16" spans="2:13" ht="10.95" customHeight="1">
      <c r="C16" s="43"/>
      <c r="D16" s="43"/>
    </row>
    <row r="17" spans="3:22" ht="96" customHeight="1">
      <c r="C17" s="422" t="s">
        <v>784</v>
      </c>
      <c r="D17" s="422"/>
      <c r="E17" s="422"/>
      <c r="F17" s="422"/>
      <c r="G17" s="422"/>
      <c r="H17" s="422"/>
      <c r="I17" s="422"/>
      <c r="J17" s="422"/>
      <c r="K17" s="422"/>
      <c r="L17" s="422"/>
      <c r="M17" s="422"/>
    </row>
    <row r="18" spans="3:22" ht="48.6" customHeight="1">
      <c r="C18" s="422" t="s">
        <v>505</v>
      </c>
      <c r="D18" s="422"/>
      <c r="E18" s="422"/>
      <c r="F18" s="422"/>
      <c r="G18" s="422"/>
      <c r="H18" s="422"/>
      <c r="I18" s="422"/>
      <c r="J18" s="422"/>
      <c r="K18" s="422"/>
      <c r="L18" s="422"/>
      <c r="M18" s="422"/>
    </row>
    <row r="19" spans="3:22" s="165" customFormat="1">
      <c r="C19" s="164"/>
      <c r="D19" s="164"/>
      <c r="E19" s="164"/>
      <c r="F19" s="164"/>
      <c r="G19" s="164"/>
      <c r="H19" s="164"/>
      <c r="I19" s="164"/>
      <c r="J19" s="164"/>
      <c r="K19" s="164"/>
      <c r="L19" s="164"/>
      <c r="M19" s="164"/>
      <c r="V19" s="331"/>
    </row>
    <row r="20" spans="3:22">
      <c r="C20" s="43" t="s">
        <v>35</v>
      </c>
      <c r="D20" s="43"/>
    </row>
    <row r="21" spans="3:22" ht="8.4" customHeight="1"/>
    <row r="22" spans="3:22" s="165" customFormat="1" ht="61.95" customHeight="1">
      <c r="C22" s="424" t="s">
        <v>506</v>
      </c>
      <c r="D22" s="424"/>
      <c r="E22" s="424"/>
      <c r="F22" s="424"/>
      <c r="G22" s="424"/>
      <c r="H22" s="424"/>
      <c r="I22" s="424"/>
      <c r="J22" s="424"/>
      <c r="K22" s="424"/>
      <c r="L22" s="424"/>
      <c r="M22" s="424"/>
      <c r="P22" s="42"/>
      <c r="V22" s="331"/>
    </row>
    <row r="23" spans="3:22" s="165" customFormat="1" ht="40.200000000000003" customHeight="1">
      <c r="C23" s="422" t="s">
        <v>507</v>
      </c>
      <c r="D23" s="422"/>
      <c r="E23" s="422"/>
      <c r="F23" s="422"/>
      <c r="G23" s="422"/>
      <c r="H23" s="422"/>
      <c r="I23" s="422"/>
      <c r="J23" s="422"/>
      <c r="K23" s="422"/>
      <c r="L23" s="422"/>
      <c r="M23" s="422"/>
      <c r="P23" s="42"/>
      <c r="V23" s="331"/>
    </row>
    <row r="24" spans="3:22" ht="16.2" customHeight="1"/>
    <row r="25" spans="3:22">
      <c r="C25" s="43" t="s">
        <v>36</v>
      </c>
      <c r="D25" s="43"/>
    </row>
    <row r="26" spans="3:22" ht="8.4" customHeight="1"/>
    <row r="27" spans="3:22" ht="28.95" customHeight="1">
      <c r="C27" s="422" t="s">
        <v>508</v>
      </c>
      <c r="D27" s="422"/>
      <c r="E27" s="422"/>
      <c r="F27" s="422"/>
      <c r="G27" s="422"/>
      <c r="H27" s="422"/>
      <c r="I27" s="422"/>
      <c r="J27" s="422"/>
      <c r="K27" s="422"/>
      <c r="L27" s="422"/>
      <c r="M27" s="422"/>
    </row>
    <row r="29" spans="3:22" ht="28.5" customHeight="1">
      <c r="C29" s="387" t="s">
        <v>64</v>
      </c>
      <c r="D29" s="387"/>
      <c r="E29" s="387"/>
      <c r="F29" s="387"/>
      <c r="G29" s="387"/>
      <c r="H29" s="387"/>
      <c r="I29" s="387"/>
      <c r="J29" s="385" t="s">
        <v>65</v>
      </c>
      <c r="K29" s="385"/>
      <c r="L29" s="385" t="s">
        <v>66</v>
      </c>
      <c r="M29" s="385"/>
    </row>
    <row r="30" spans="3:22" ht="31.5" customHeight="1">
      <c r="C30" s="438" t="s">
        <v>67</v>
      </c>
      <c r="D30" s="438"/>
      <c r="E30" s="438"/>
      <c r="F30" s="438"/>
      <c r="G30" s="438"/>
      <c r="H30" s="438"/>
      <c r="I30" s="438"/>
      <c r="J30" s="439">
        <v>0</v>
      </c>
      <c r="K30" s="440"/>
      <c r="L30" s="439">
        <v>1</v>
      </c>
      <c r="M30" s="440"/>
    </row>
    <row r="31" spans="3:22" s="122" customFormat="1" ht="36" customHeight="1">
      <c r="C31" s="438" t="s">
        <v>68</v>
      </c>
      <c r="D31" s="438"/>
      <c r="E31" s="438"/>
      <c r="F31" s="438"/>
      <c r="G31" s="438"/>
      <c r="H31" s="438"/>
      <c r="I31" s="438"/>
      <c r="J31" s="439">
        <v>0</v>
      </c>
      <c r="K31" s="440"/>
      <c r="L31" s="439">
        <v>0.9</v>
      </c>
      <c r="M31" s="440"/>
      <c r="V31" s="332"/>
    </row>
    <row r="32" spans="3:22" ht="39.6" customHeight="1">
      <c r="C32" s="438" t="s">
        <v>69</v>
      </c>
      <c r="D32" s="438"/>
      <c r="E32" s="438"/>
      <c r="F32" s="438"/>
      <c r="G32" s="438"/>
      <c r="H32" s="438"/>
      <c r="I32" s="438"/>
      <c r="J32" s="439">
        <v>0</v>
      </c>
      <c r="K32" s="440"/>
      <c r="L32" s="439">
        <v>0.9</v>
      </c>
      <c r="M32" s="440"/>
    </row>
    <row r="33" spans="3:22" s="122" customFormat="1" ht="52.2" customHeight="1">
      <c r="C33" s="438" t="s">
        <v>495</v>
      </c>
      <c r="D33" s="438"/>
      <c r="E33" s="438"/>
      <c r="F33" s="438"/>
      <c r="G33" s="438"/>
      <c r="H33" s="438"/>
      <c r="I33" s="438"/>
      <c r="J33" s="439">
        <v>0</v>
      </c>
      <c r="K33" s="440"/>
      <c r="L33" s="439">
        <v>0.7</v>
      </c>
      <c r="M33" s="440"/>
      <c r="V33" s="332"/>
    </row>
    <row r="34" spans="3:22" s="122" customFormat="1" ht="52.95" customHeight="1">
      <c r="C34" s="438" t="s">
        <v>496</v>
      </c>
      <c r="D34" s="438"/>
      <c r="E34" s="438"/>
      <c r="F34" s="438"/>
      <c r="G34" s="438"/>
      <c r="H34" s="438"/>
      <c r="I34" s="438"/>
      <c r="J34" s="439">
        <v>0</v>
      </c>
      <c r="K34" s="440"/>
      <c r="L34" s="439">
        <v>0.5</v>
      </c>
      <c r="M34" s="440"/>
      <c r="V34" s="332"/>
    </row>
    <row r="35" spans="3:22" s="122" customFormat="1" ht="54" customHeight="1">
      <c r="C35" s="433" t="s">
        <v>492</v>
      </c>
      <c r="D35" s="434"/>
      <c r="E35" s="434"/>
      <c r="F35" s="434"/>
      <c r="G35" s="434"/>
      <c r="H35" s="434"/>
      <c r="I35" s="435"/>
      <c r="J35" s="436">
        <v>0</v>
      </c>
      <c r="K35" s="437"/>
      <c r="L35" s="436">
        <v>0.5</v>
      </c>
      <c r="M35" s="437"/>
      <c r="P35" s="42"/>
      <c r="V35" s="332"/>
    </row>
    <row r="36" spans="3:22" s="122" customFormat="1" ht="54" customHeight="1">
      <c r="C36" s="433" t="s">
        <v>493</v>
      </c>
      <c r="D36" s="434"/>
      <c r="E36" s="434"/>
      <c r="F36" s="434"/>
      <c r="G36" s="434"/>
      <c r="H36" s="434"/>
      <c r="I36" s="435"/>
      <c r="J36" s="436">
        <v>0</v>
      </c>
      <c r="K36" s="437"/>
      <c r="L36" s="436">
        <v>0.5</v>
      </c>
      <c r="M36" s="437"/>
      <c r="P36" s="42"/>
      <c r="V36" s="332"/>
    </row>
    <row r="37" spans="3:22" ht="49.5" customHeight="1">
      <c r="C37" s="438" t="s">
        <v>494</v>
      </c>
      <c r="D37" s="438"/>
      <c r="E37" s="438"/>
      <c r="F37" s="438"/>
      <c r="G37" s="438"/>
      <c r="H37" s="438"/>
      <c r="I37" s="438"/>
      <c r="J37" s="439">
        <v>0</v>
      </c>
      <c r="K37" s="440"/>
      <c r="L37" s="439">
        <v>0.3</v>
      </c>
      <c r="M37" s="440"/>
    </row>
    <row r="38" spans="3:22" ht="49.5" customHeight="1">
      <c r="C38" s="438" t="s">
        <v>497</v>
      </c>
      <c r="D38" s="438"/>
      <c r="E38" s="438"/>
      <c r="F38" s="438"/>
      <c r="G38" s="438"/>
      <c r="H38" s="438"/>
      <c r="I38" s="438"/>
      <c r="J38" s="439">
        <v>0</v>
      </c>
      <c r="K38" s="440"/>
      <c r="L38" s="439">
        <v>0.05</v>
      </c>
      <c r="M38" s="440"/>
    </row>
    <row r="39" spans="3:22" ht="49.5" customHeight="1">
      <c r="C39" s="438" t="s">
        <v>498</v>
      </c>
      <c r="D39" s="438"/>
      <c r="E39" s="438"/>
      <c r="F39" s="438"/>
      <c r="G39" s="438"/>
      <c r="H39" s="438"/>
      <c r="I39" s="438"/>
      <c r="J39" s="439">
        <v>0</v>
      </c>
      <c r="K39" s="440"/>
      <c r="L39" s="439">
        <v>0.05</v>
      </c>
      <c r="M39" s="440"/>
    </row>
    <row r="40" spans="3:22" s="122" customFormat="1" ht="15" customHeight="1">
      <c r="C40" s="163"/>
      <c r="D40" s="163"/>
      <c r="E40" s="163"/>
      <c r="F40" s="163"/>
      <c r="G40" s="163"/>
      <c r="H40" s="163"/>
      <c r="I40" s="163"/>
      <c r="J40" s="166"/>
      <c r="K40" s="126"/>
      <c r="L40" s="126"/>
      <c r="M40" s="126"/>
      <c r="V40" s="332"/>
    </row>
    <row r="41" spans="3:22" s="165" customFormat="1">
      <c r="C41" s="441" t="s">
        <v>499</v>
      </c>
      <c r="D41" s="441"/>
      <c r="E41" s="441"/>
      <c r="F41" s="441"/>
      <c r="G41" s="441"/>
      <c r="H41" s="441"/>
      <c r="I41" s="441"/>
      <c r="J41" s="441"/>
      <c r="K41" s="441"/>
      <c r="L41" s="441"/>
      <c r="M41" s="441"/>
      <c r="V41" s="331"/>
    </row>
    <row r="42" spans="3:22" ht="8.4" customHeight="1"/>
    <row r="43" spans="3:22" s="165" customFormat="1" ht="39" customHeight="1">
      <c r="C43" s="424" t="s">
        <v>509</v>
      </c>
      <c r="D43" s="424"/>
      <c r="E43" s="424"/>
      <c r="F43" s="424"/>
      <c r="G43" s="424"/>
      <c r="H43" s="424"/>
      <c r="I43" s="424"/>
      <c r="J43" s="424"/>
      <c r="K43" s="424"/>
      <c r="L43" s="424"/>
      <c r="M43" s="424"/>
      <c r="P43" s="42"/>
      <c r="V43" s="331"/>
    </row>
    <row r="44" spans="3:22" s="165" customFormat="1">
      <c r="C44" s="164"/>
      <c r="D44" s="164"/>
      <c r="E44" s="164"/>
      <c r="F44" s="164"/>
      <c r="G44" s="164"/>
      <c r="H44" s="164"/>
      <c r="I44" s="164"/>
      <c r="J44" s="164"/>
      <c r="K44" s="164"/>
      <c r="L44" s="164"/>
      <c r="M44" s="164"/>
      <c r="V44" s="331"/>
    </row>
    <row r="45" spans="3:22" s="165" customFormat="1">
      <c r="C45" s="43" t="s">
        <v>37</v>
      </c>
      <c r="D45" s="43"/>
      <c r="E45" s="164"/>
      <c r="F45" s="164"/>
      <c r="G45" s="164"/>
      <c r="H45" s="164"/>
      <c r="I45" s="164"/>
      <c r="J45" s="164"/>
      <c r="K45" s="164"/>
      <c r="L45" s="164"/>
      <c r="M45" s="164"/>
      <c r="V45" s="331"/>
    </row>
    <row r="46" spans="3:22" ht="8.4" customHeight="1"/>
    <row r="47" spans="3:22" s="165" customFormat="1" ht="50.4" customHeight="1">
      <c r="C47" s="422" t="s">
        <v>510</v>
      </c>
      <c r="D47" s="422"/>
      <c r="E47" s="422"/>
      <c r="F47" s="422"/>
      <c r="G47" s="422"/>
      <c r="H47" s="422"/>
      <c r="I47" s="422"/>
      <c r="J47" s="422"/>
      <c r="K47" s="422"/>
      <c r="L47" s="422"/>
      <c r="M47" s="422"/>
      <c r="P47" s="42"/>
      <c r="V47" s="331"/>
    </row>
    <row r="48" spans="3:22" ht="8.4" customHeight="1"/>
    <row r="49" spans="2:22" s="165" customFormat="1">
      <c r="C49" s="43" t="s">
        <v>38</v>
      </c>
      <c r="D49" s="43"/>
      <c r="E49" s="164"/>
      <c r="F49" s="164"/>
      <c r="G49" s="164"/>
      <c r="H49" s="164"/>
      <c r="I49" s="164"/>
      <c r="J49" s="164"/>
      <c r="K49" s="164"/>
      <c r="L49" s="164"/>
      <c r="M49" s="164"/>
      <c r="V49" s="331"/>
    </row>
    <row r="50" spans="2:22" ht="8.4" customHeight="1"/>
    <row r="51" spans="2:22" s="165" customFormat="1" ht="57" customHeight="1">
      <c r="C51" s="422" t="s">
        <v>511</v>
      </c>
      <c r="D51" s="422"/>
      <c r="E51" s="422"/>
      <c r="F51" s="422"/>
      <c r="G51" s="422"/>
      <c r="H51" s="422"/>
      <c r="I51" s="422"/>
      <c r="J51" s="422"/>
      <c r="K51" s="422"/>
      <c r="L51" s="422"/>
      <c r="M51" s="422"/>
      <c r="P51" s="42"/>
      <c r="V51" s="331"/>
    </row>
    <row r="52" spans="2:22" ht="8.4" customHeight="1"/>
    <row r="53" spans="2:22" s="165" customFormat="1">
      <c r="C53" s="43" t="s">
        <v>70</v>
      </c>
      <c r="D53" s="43"/>
      <c r="E53" s="164"/>
      <c r="F53" s="164"/>
      <c r="G53" s="164"/>
      <c r="H53" s="164"/>
      <c r="I53" s="164"/>
      <c r="J53" s="164"/>
      <c r="K53" s="164"/>
      <c r="L53" s="164"/>
      <c r="M53" s="164"/>
      <c r="V53" s="331"/>
    </row>
    <row r="54" spans="2:22" ht="8.4" customHeight="1"/>
    <row r="55" spans="2:22" s="165" customFormat="1" ht="67.2" customHeight="1">
      <c r="C55" s="422" t="s">
        <v>512</v>
      </c>
      <c r="D55" s="422"/>
      <c r="E55" s="422"/>
      <c r="F55" s="422"/>
      <c r="G55" s="422"/>
      <c r="H55" s="422"/>
      <c r="I55" s="422"/>
      <c r="J55" s="422"/>
      <c r="K55" s="422"/>
      <c r="L55" s="422"/>
      <c r="M55" s="422"/>
      <c r="P55" s="42"/>
      <c r="V55" s="331"/>
    </row>
    <row r="56" spans="2:22" ht="8.4" customHeight="1"/>
    <row r="57" spans="2:22" s="165" customFormat="1">
      <c r="C57" s="43" t="s">
        <v>500</v>
      </c>
      <c r="D57" s="43"/>
      <c r="E57" s="164"/>
      <c r="F57" s="164"/>
      <c r="G57" s="164"/>
      <c r="H57" s="164"/>
      <c r="I57" s="164"/>
      <c r="J57" s="164"/>
      <c r="K57" s="164"/>
      <c r="L57" s="164"/>
      <c r="M57" s="164"/>
      <c r="V57" s="331"/>
    </row>
    <row r="58" spans="2:22" ht="8.4" customHeight="1"/>
    <row r="59" spans="2:22" s="165" customFormat="1" ht="42" customHeight="1">
      <c r="C59" s="422" t="s">
        <v>513</v>
      </c>
      <c r="D59" s="422"/>
      <c r="E59" s="422"/>
      <c r="F59" s="422"/>
      <c r="G59" s="422"/>
      <c r="H59" s="422"/>
      <c r="I59" s="422"/>
      <c r="J59" s="422"/>
      <c r="K59" s="422"/>
      <c r="L59" s="422"/>
      <c r="M59" s="422"/>
      <c r="P59" s="42"/>
      <c r="V59" s="331"/>
    </row>
    <row r="60" spans="2:22" s="165" customFormat="1">
      <c r="C60" s="164"/>
      <c r="D60" s="164"/>
      <c r="E60" s="164"/>
      <c r="F60" s="164"/>
      <c r="G60" s="164"/>
      <c r="H60" s="164"/>
      <c r="I60" s="164"/>
      <c r="J60" s="164"/>
      <c r="K60" s="164"/>
      <c r="L60" s="164"/>
      <c r="M60" s="164"/>
      <c r="V60" s="331"/>
    </row>
    <row r="61" spans="2:22" s="165" customFormat="1">
      <c r="C61" s="164"/>
      <c r="D61" s="164"/>
      <c r="E61" s="164"/>
      <c r="F61" s="164"/>
      <c r="G61" s="164"/>
      <c r="H61" s="164"/>
      <c r="I61" s="164"/>
      <c r="J61" s="164"/>
      <c r="K61" s="164"/>
      <c r="L61" s="164"/>
      <c r="M61" s="164"/>
      <c r="V61" s="331"/>
    </row>
    <row r="62" spans="2:22">
      <c r="B62" s="43" t="s">
        <v>124</v>
      </c>
      <c r="C62" s="43" t="s">
        <v>123</v>
      </c>
      <c r="D62" s="43"/>
    </row>
    <row r="63" spans="2:22" ht="7.95" customHeight="1">
      <c r="C63" s="43"/>
      <c r="D63" s="43"/>
    </row>
    <row r="64" spans="2:22">
      <c r="C64" s="43" t="s">
        <v>39</v>
      </c>
      <c r="D64" s="43"/>
    </row>
    <row r="65" spans="2:22" ht="7.95" customHeight="1">
      <c r="C65" s="43"/>
      <c r="D65" s="43"/>
    </row>
    <row r="66" spans="2:22" s="165" customFormat="1" ht="71.400000000000006" customHeight="1">
      <c r="C66" s="424" t="s">
        <v>514</v>
      </c>
      <c r="D66" s="424"/>
      <c r="E66" s="424"/>
      <c r="F66" s="424"/>
      <c r="G66" s="424"/>
      <c r="H66" s="424"/>
      <c r="I66" s="424"/>
      <c r="J66" s="424"/>
      <c r="K66" s="424"/>
      <c r="L66" s="424"/>
      <c r="M66" s="424"/>
      <c r="P66" s="42"/>
      <c r="R66"/>
      <c r="V66" s="331"/>
    </row>
    <row r="67" spans="2:22" s="165" customFormat="1" ht="14.4">
      <c r="C67" s="43" t="s">
        <v>515</v>
      </c>
      <c r="P67" s="42"/>
      <c r="R67"/>
      <c r="V67" s="331"/>
    </row>
    <row r="68" spans="2:22" s="165" customFormat="1" ht="8.4" customHeight="1">
      <c r="C68" s="43"/>
      <c r="P68" s="42"/>
      <c r="R68"/>
      <c r="V68" s="331"/>
    </row>
    <row r="69" spans="2:22" s="165" customFormat="1" ht="14.4">
      <c r="C69" s="422" t="s">
        <v>541</v>
      </c>
      <c r="D69" s="422"/>
      <c r="E69" s="422"/>
      <c r="F69" s="422"/>
      <c r="G69" s="422"/>
      <c r="H69" s="422"/>
      <c r="I69" s="422"/>
      <c r="J69" s="422"/>
      <c r="K69" s="422"/>
      <c r="L69" s="422"/>
      <c r="M69" s="422"/>
      <c r="P69" s="42"/>
      <c r="R69"/>
      <c r="V69" s="331"/>
    </row>
    <row r="70" spans="2:22" s="165" customFormat="1" ht="34.200000000000003" customHeight="1">
      <c r="C70" s="422" t="s">
        <v>540</v>
      </c>
      <c r="D70" s="422"/>
      <c r="E70" s="422"/>
      <c r="F70" s="422"/>
      <c r="G70" s="422"/>
      <c r="H70" s="422"/>
      <c r="I70" s="422"/>
      <c r="J70" s="422"/>
      <c r="K70" s="422"/>
      <c r="L70" s="422"/>
      <c r="M70" s="422"/>
      <c r="P70" s="42"/>
      <c r="R70"/>
      <c r="V70" s="331"/>
    </row>
    <row r="71" spans="2:22" s="165" customFormat="1" ht="14.4">
      <c r="C71" s="313"/>
      <c r="D71" s="313"/>
      <c r="E71" s="313"/>
      <c r="F71" s="313"/>
      <c r="G71" s="313"/>
      <c r="H71" s="313"/>
      <c r="I71" s="313"/>
      <c r="J71" s="313"/>
      <c r="K71" s="313"/>
      <c r="L71" s="313"/>
      <c r="M71" s="313"/>
      <c r="P71" s="42"/>
      <c r="R71"/>
      <c r="V71" s="331"/>
    </row>
    <row r="72" spans="2:22">
      <c r="C72" s="43" t="s">
        <v>516</v>
      </c>
      <c r="D72" s="43"/>
    </row>
    <row r="73" spans="2:22" ht="8.4" customHeight="1"/>
    <row r="74" spans="2:22" s="165" customFormat="1" ht="67.95" customHeight="1">
      <c r="C74" s="422" t="s">
        <v>517</v>
      </c>
      <c r="D74" s="422"/>
      <c r="E74" s="422"/>
      <c r="F74" s="422"/>
      <c r="G74" s="422"/>
      <c r="H74" s="422"/>
      <c r="I74" s="422"/>
      <c r="J74" s="422"/>
      <c r="K74" s="422"/>
      <c r="L74" s="422"/>
      <c r="M74" s="422"/>
      <c r="P74" s="42"/>
      <c r="R74"/>
      <c r="V74" s="331"/>
    </row>
    <row r="77" spans="2:22">
      <c r="B77" s="43" t="s">
        <v>125</v>
      </c>
      <c r="C77" s="43" t="s">
        <v>126</v>
      </c>
      <c r="D77" s="43"/>
    </row>
    <row r="78" spans="2:22">
      <c r="C78" s="43"/>
      <c r="D78" s="43"/>
    </row>
    <row r="79" spans="2:22">
      <c r="C79" s="91" t="s">
        <v>112</v>
      </c>
      <c r="D79" s="91"/>
    </row>
    <row r="80" spans="2:22" ht="8.4" customHeight="1"/>
    <row r="81" spans="3:22" ht="41.4" customHeight="1">
      <c r="C81" s="422" t="s">
        <v>542</v>
      </c>
      <c r="D81" s="422"/>
      <c r="E81" s="422"/>
      <c r="F81" s="422"/>
      <c r="G81" s="422"/>
      <c r="H81" s="422"/>
      <c r="I81" s="422"/>
      <c r="J81" s="422"/>
      <c r="K81" s="422"/>
      <c r="L81" s="422"/>
      <c r="M81" s="422"/>
    </row>
    <row r="82" spans="3:22" ht="75.599999999999994" customHeight="1">
      <c r="C82" s="422" t="s">
        <v>733</v>
      </c>
      <c r="D82" s="422"/>
      <c r="E82" s="422"/>
      <c r="F82" s="422"/>
      <c r="G82" s="422"/>
      <c r="H82" s="422"/>
      <c r="I82" s="422"/>
      <c r="J82" s="422"/>
      <c r="K82" s="422"/>
      <c r="L82" s="422"/>
      <c r="M82" s="422"/>
    </row>
    <row r="83" spans="3:22" ht="34.950000000000003" customHeight="1">
      <c r="C83" s="422" t="s">
        <v>734</v>
      </c>
      <c r="D83" s="422"/>
      <c r="E83" s="422"/>
      <c r="F83" s="422"/>
      <c r="G83" s="422"/>
      <c r="H83" s="422"/>
      <c r="I83" s="422"/>
      <c r="J83" s="422"/>
      <c r="K83" s="422"/>
      <c r="L83" s="422"/>
      <c r="M83" s="422"/>
    </row>
    <row r="84" spans="3:22">
      <c r="C84" s="163"/>
      <c r="D84" s="163"/>
      <c r="E84" s="163"/>
      <c r="F84" s="163"/>
      <c r="G84" s="163"/>
      <c r="H84" s="163"/>
      <c r="I84" s="163"/>
      <c r="J84" s="163"/>
      <c r="K84" s="163"/>
      <c r="L84" s="163"/>
      <c r="M84" s="163"/>
    </row>
    <row r="85" spans="3:22">
      <c r="C85" s="43" t="s">
        <v>40</v>
      </c>
      <c r="D85" s="43"/>
    </row>
    <row r="86" spans="3:22" ht="8.4" customHeight="1"/>
    <row r="87" spans="3:22" s="122" customFormat="1" ht="24.75" customHeight="1">
      <c r="C87" s="424" t="s">
        <v>781</v>
      </c>
      <c r="D87" s="424"/>
      <c r="E87" s="424"/>
      <c r="F87" s="424"/>
      <c r="G87" s="424"/>
      <c r="H87" s="424"/>
      <c r="I87" s="424"/>
      <c r="J87" s="424"/>
      <c r="K87" s="424"/>
      <c r="L87" s="424"/>
      <c r="M87" s="424"/>
      <c r="P87" s="42"/>
      <c r="V87" s="332"/>
    </row>
    <row r="89" spans="3:22">
      <c r="C89" s="43" t="s">
        <v>127</v>
      </c>
      <c r="D89" s="43"/>
    </row>
    <row r="90" spans="3:22" ht="8.4" customHeight="1"/>
    <row r="91" spans="3:22" s="122" customFormat="1" ht="42.6" customHeight="1">
      <c r="C91" s="424" t="s">
        <v>735</v>
      </c>
      <c r="D91" s="424"/>
      <c r="E91" s="424"/>
      <c r="F91" s="424"/>
      <c r="G91" s="424"/>
      <c r="H91" s="424"/>
      <c r="I91" s="424"/>
      <c r="J91" s="424"/>
      <c r="K91" s="424"/>
      <c r="L91" s="424"/>
      <c r="M91" s="424"/>
      <c r="P91" s="42"/>
      <c r="V91" s="332"/>
    </row>
    <row r="93" spans="3:22">
      <c r="C93" s="43" t="s">
        <v>128</v>
      </c>
      <c r="D93" s="43"/>
    </row>
    <row r="94" spans="3:22" ht="8.4" customHeight="1"/>
    <row r="95" spans="3:22" s="122" customFormat="1" ht="37.200000000000003" customHeight="1">
      <c r="C95" s="424" t="s">
        <v>465</v>
      </c>
      <c r="D95" s="424"/>
      <c r="E95" s="424"/>
      <c r="F95" s="424"/>
      <c r="G95" s="424"/>
      <c r="H95" s="424"/>
      <c r="I95" s="424"/>
      <c r="J95" s="424"/>
      <c r="K95" s="424"/>
      <c r="L95" s="424"/>
      <c r="M95" s="424"/>
      <c r="P95" s="42"/>
      <c r="V95" s="332"/>
    </row>
    <row r="97" spans="3:22">
      <c r="C97" s="91" t="s">
        <v>129</v>
      </c>
      <c r="D97" s="91"/>
      <c r="E97" s="163"/>
      <c r="F97" s="163"/>
      <c r="G97" s="163"/>
      <c r="H97" s="163"/>
      <c r="I97" s="163"/>
      <c r="J97" s="163"/>
      <c r="K97" s="163"/>
      <c r="L97" s="163"/>
      <c r="M97" s="163"/>
    </row>
    <row r="98" spans="3:22" ht="8.4" customHeight="1"/>
    <row r="99" spans="3:22" s="72" customFormat="1" ht="57" customHeight="1">
      <c r="D99" s="425" t="s">
        <v>130</v>
      </c>
      <c r="E99" s="425"/>
      <c r="F99" s="425"/>
      <c r="G99" s="425"/>
      <c r="H99" s="425"/>
      <c r="I99" s="425"/>
      <c r="J99" s="425"/>
      <c r="K99" s="425"/>
      <c r="L99" s="425"/>
      <c r="M99" s="425"/>
      <c r="P99" s="42"/>
    </row>
    <row r="100" spans="3:22" s="72" customFormat="1" ht="31.95" customHeight="1">
      <c r="D100" s="425" t="s">
        <v>131</v>
      </c>
      <c r="E100" s="425"/>
      <c r="F100" s="425"/>
      <c r="G100" s="425"/>
      <c r="H100" s="425"/>
      <c r="I100" s="425"/>
      <c r="J100" s="425"/>
      <c r="K100" s="425"/>
      <c r="L100" s="425"/>
      <c r="M100" s="425"/>
      <c r="P100" s="42"/>
    </row>
    <row r="101" spans="3:22" s="72" customFormat="1" ht="31.2" customHeight="1">
      <c r="D101" s="425" t="s">
        <v>518</v>
      </c>
      <c r="E101" s="425"/>
      <c r="F101" s="425"/>
      <c r="G101" s="425"/>
      <c r="H101" s="425"/>
      <c r="I101" s="425"/>
      <c r="J101" s="425"/>
      <c r="K101" s="425"/>
      <c r="L101" s="425"/>
      <c r="M101" s="425"/>
      <c r="P101" s="42"/>
    </row>
    <row r="102" spans="3:22">
      <c r="C102" s="163"/>
      <c r="D102" s="163"/>
      <c r="E102" s="163"/>
      <c r="F102" s="163"/>
      <c r="G102" s="163"/>
      <c r="H102" s="163"/>
      <c r="I102" s="163"/>
      <c r="J102" s="163"/>
      <c r="K102" s="163"/>
      <c r="L102" s="163"/>
      <c r="M102" s="163"/>
    </row>
    <row r="103" spans="3:22">
      <c r="C103" s="91" t="s">
        <v>132</v>
      </c>
      <c r="D103" s="91"/>
      <c r="E103" s="163"/>
      <c r="F103" s="163"/>
      <c r="G103" s="163"/>
      <c r="H103" s="163"/>
      <c r="I103" s="163"/>
      <c r="J103" s="163"/>
      <c r="K103" s="163"/>
      <c r="L103" s="163"/>
      <c r="M103" s="163"/>
    </row>
    <row r="104" spans="3:22" ht="8.4" customHeight="1"/>
    <row r="105" spans="3:22" s="72" customFormat="1" ht="31.2" customHeight="1">
      <c r="D105" s="425" t="s">
        <v>133</v>
      </c>
      <c r="E105" s="425"/>
      <c r="F105" s="425"/>
      <c r="G105" s="425"/>
      <c r="H105" s="425"/>
      <c r="I105" s="425"/>
      <c r="J105" s="425"/>
      <c r="K105" s="425"/>
      <c r="L105" s="425"/>
      <c r="M105" s="425"/>
      <c r="P105" s="42"/>
    </row>
    <row r="106" spans="3:22" s="72" customFormat="1" ht="31.2" customHeight="1">
      <c r="D106" s="425" t="s">
        <v>519</v>
      </c>
      <c r="E106" s="425"/>
      <c r="F106" s="425"/>
      <c r="G106" s="425"/>
      <c r="H106" s="425"/>
      <c r="I106" s="425"/>
      <c r="J106" s="425"/>
      <c r="K106" s="425"/>
      <c r="L106" s="425"/>
      <c r="M106" s="425"/>
      <c r="P106" s="42"/>
    </row>
    <row r="107" spans="3:22">
      <c r="C107" s="163"/>
      <c r="D107" s="163"/>
      <c r="E107" s="163"/>
      <c r="F107" s="163"/>
      <c r="G107" s="163"/>
      <c r="H107" s="163"/>
      <c r="I107" s="163"/>
      <c r="J107" s="163"/>
      <c r="K107" s="163"/>
      <c r="L107" s="163"/>
      <c r="M107" s="163"/>
    </row>
    <row r="108" spans="3:22">
      <c r="C108" s="43" t="s">
        <v>134</v>
      </c>
      <c r="D108" s="43"/>
    </row>
    <row r="109" spans="3:22" ht="8.4" customHeight="1"/>
    <row r="110" spans="3:22" s="71" customFormat="1" ht="30" customHeight="1">
      <c r="C110" s="444" t="s">
        <v>736</v>
      </c>
      <c r="D110" s="444"/>
      <c r="E110" s="444"/>
      <c r="F110" s="444"/>
      <c r="G110" s="444"/>
      <c r="H110" s="444"/>
      <c r="I110" s="444"/>
      <c r="J110" s="444"/>
      <c r="K110" s="444"/>
      <c r="L110" s="444"/>
      <c r="M110" s="444"/>
      <c r="P110" s="42"/>
      <c r="V110" s="333"/>
    </row>
    <row r="111" spans="3:22" s="71" customFormat="1">
      <c r="C111" s="167"/>
      <c r="D111" s="167"/>
      <c r="E111" s="167"/>
      <c r="F111" s="167"/>
      <c r="G111" s="167"/>
      <c r="H111" s="167"/>
      <c r="I111" s="167"/>
      <c r="J111" s="167"/>
      <c r="K111" s="167"/>
      <c r="L111" s="167"/>
      <c r="M111" s="167"/>
      <c r="V111" s="333"/>
    </row>
    <row r="112" spans="3:22" s="71" customFormat="1">
      <c r="C112" s="167"/>
      <c r="D112" s="167"/>
      <c r="E112" s="167"/>
      <c r="F112" s="167"/>
      <c r="G112" s="167"/>
      <c r="H112" s="167"/>
      <c r="I112" s="167"/>
      <c r="J112" s="167"/>
      <c r="K112" s="167"/>
      <c r="L112" s="167"/>
      <c r="M112" s="167"/>
      <c r="V112" s="333"/>
    </row>
    <row r="113" spans="1:26">
      <c r="B113" s="79"/>
      <c r="C113" s="124" t="s">
        <v>135</v>
      </c>
      <c r="D113" s="124"/>
      <c r="E113" s="124"/>
      <c r="F113" s="79"/>
      <c r="G113" s="79"/>
      <c r="H113" s="79"/>
      <c r="I113" s="79"/>
      <c r="J113" s="79"/>
      <c r="K113" s="79"/>
      <c r="L113" s="168"/>
      <c r="M113" s="79"/>
      <c r="N113" s="79"/>
      <c r="O113" s="79"/>
      <c r="P113" s="79"/>
      <c r="Q113" s="79"/>
      <c r="R113" s="79"/>
      <c r="S113" s="79"/>
      <c r="T113" s="79"/>
      <c r="U113" s="79"/>
      <c r="V113" s="334"/>
      <c r="W113" s="81"/>
      <c r="X113" s="79"/>
      <c r="Y113" s="79"/>
      <c r="Z113" s="79"/>
    </row>
    <row r="114" spans="1:26">
      <c r="B114" s="79"/>
      <c r="C114" s="79"/>
      <c r="D114" s="79"/>
      <c r="E114" s="79"/>
      <c r="F114" s="79"/>
      <c r="G114" s="169"/>
      <c r="H114" s="79"/>
      <c r="I114" s="79"/>
      <c r="J114" s="79"/>
      <c r="K114" s="79"/>
      <c r="L114" s="168"/>
      <c r="M114" s="79"/>
      <c r="N114" s="79"/>
      <c r="O114" s="79"/>
      <c r="P114" s="79"/>
      <c r="Q114" s="79"/>
      <c r="R114" s="79"/>
      <c r="S114" s="79"/>
      <c r="T114" s="79"/>
      <c r="U114" s="79"/>
      <c r="V114" s="334"/>
      <c r="W114" s="81"/>
      <c r="X114" s="79"/>
      <c r="Y114" s="79"/>
      <c r="Z114" s="79"/>
    </row>
    <row r="115" spans="1:26" s="71" customFormat="1" ht="40.200000000000003" customHeight="1">
      <c r="C115" s="422" t="s">
        <v>778</v>
      </c>
      <c r="D115" s="422"/>
      <c r="E115" s="422"/>
      <c r="F115" s="422"/>
      <c r="G115" s="422"/>
      <c r="H115" s="422"/>
      <c r="I115" s="422"/>
      <c r="J115" s="422"/>
      <c r="K115" s="422"/>
      <c r="L115" s="422"/>
      <c r="M115" s="422"/>
      <c r="P115" s="42"/>
      <c r="V115" s="333"/>
    </row>
    <row r="116" spans="1:26" s="79" customFormat="1">
      <c r="A116" s="136"/>
      <c r="G116" s="169"/>
      <c r="L116" s="168"/>
      <c r="V116" s="334"/>
      <c r="W116" s="81"/>
    </row>
    <row r="117" spans="1:26" s="79" customFormat="1" ht="19.95" customHeight="1">
      <c r="A117" s="136"/>
      <c r="C117" s="430" t="s">
        <v>41</v>
      </c>
      <c r="D117" s="431"/>
      <c r="E117" s="432"/>
      <c r="F117" s="170">
        <v>46022</v>
      </c>
      <c r="G117" s="170">
        <v>45657</v>
      </c>
      <c r="L117" s="168"/>
      <c r="V117" s="334"/>
      <c r="W117" s="81"/>
    </row>
    <row r="118" spans="1:26">
      <c r="B118" s="79"/>
      <c r="C118" s="171" t="s">
        <v>136</v>
      </c>
      <c r="D118" s="292"/>
      <c r="E118" s="172"/>
      <c r="F118" s="173">
        <v>644772.62</v>
      </c>
      <c r="G118" s="209">
        <v>235931.18</v>
      </c>
      <c r="H118" s="79"/>
      <c r="I118" s="79"/>
      <c r="J118" s="79"/>
      <c r="K118" s="79"/>
      <c r="L118" s="168"/>
      <c r="M118" s="79"/>
      <c r="N118" s="79"/>
      <c r="O118" s="79"/>
      <c r="P118" s="79"/>
      <c r="Q118" s="79"/>
      <c r="R118" s="79"/>
      <c r="S118" s="79"/>
      <c r="T118" s="79"/>
      <c r="U118" s="79"/>
      <c r="V118" s="334"/>
      <c r="W118" s="81"/>
      <c r="X118" s="79"/>
      <c r="Y118" s="79"/>
      <c r="Z118" s="79"/>
    </row>
    <row r="119" spans="1:26">
      <c r="B119" s="79"/>
      <c r="C119" s="174" t="s">
        <v>42</v>
      </c>
      <c r="D119" s="293"/>
      <c r="E119" s="175"/>
      <c r="F119" s="176">
        <v>644772.62</v>
      </c>
      <c r="G119" s="210">
        <v>235931.18</v>
      </c>
      <c r="H119" s="373"/>
      <c r="I119" s="374"/>
      <c r="J119" s="79"/>
      <c r="K119" s="79"/>
      <c r="L119" s="168"/>
      <c r="M119" s="79"/>
      <c r="N119" s="79"/>
      <c r="O119" s="79"/>
      <c r="P119" s="79"/>
      <c r="Q119" s="79"/>
      <c r="R119" s="79"/>
      <c r="S119" s="79"/>
      <c r="T119" s="79"/>
      <c r="U119" s="79"/>
      <c r="V119" s="334"/>
      <c r="W119" s="81"/>
      <c r="X119" s="79"/>
      <c r="Y119" s="79"/>
      <c r="Z119" s="79"/>
    </row>
    <row r="120" spans="1:26">
      <c r="B120" s="79"/>
      <c r="C120" s="178"/>
      <c r="D120" s="178"/>
      <c r="E120" s="43"/>
      <c r="F120" s="179"/>
      <c r="G120" s="79"/>
      <c r="H120" s="79"/>
      <c r="I120" s="79"/>
      <c r="J120" s="79"/>
      <c r="K120" s="79"/>
      <c r="L120" s="168"/>
      <c r="M120" s="79"/>
      <c r="N120" s="79"/>
      <c r="O120" s="79"/>
      <c r="P120" s="79"/>
      <c r="Q120" s="79"/>
      <c r="R120" s="79"/>
      <c r="S120" s="79"/>
      <c r="T120" s="79"/>
      <c r="U120" s="79"/>
      <c r="V120" s="334"/>
      <c r="W120" s="81"/>
      <c r="X120" s="79"/>
      <c r="Y120" s="79"/>
      <c r="Z120" s="79"/>
    </row>
    <row r="121" spans="1:26">
      <c r="B121" s="79"/>
      <c r="C121" s="43"/>
      <c r="D121" s="43"/>
      <c r="E121" s="43"/>
      <c r="F121" s="179"/>
      <c r="G121" s="79"/>
      <c r="H121" s="79"/>
      <c r="I121" s="177"/>
      <c r="J121" s="79"/>
      <c r="K121" s="79"/>
      <c r="L121" s="168"/>
      <c r="M121" s="79"/>
      <c r="N121" s="79"/>
      <c r="O121" s="79"/>
      <c r="P121" s="79"/>
      <c r="Q121" s="79"/>
      <c r="R121" s="79"/>
      <c r="S121" s="79"/>
      <c r="T121" s="79"/>
      <c r="U121" s="79"/>
      <c r="V121" s="334"/>
      <c r="W121" s="81"/>
      <c r="X121" s="79"/>
      <c r="Y121" s="79"/>
      <c r="Z121" s="79"/>
    </row>
    <row r="122" spans="1:26">
      <c r="B122" s="79"/>
      <c r="C122" s="124" t="s">
        <v>137</v>
      </c>
      <c r="D122" s="124"/>
      <c r="E122" s="124"/>
      <c r="F122" s="79"/>
      <c r="G122" s="79"/>
      <c r="H122" s="79"/>
      <c r="I122" s="79"/>
      <c r="J122" s="79"/>
      <c r="K122" s="79"/>
      <c r="L122" s="168"/>
      <c r="M122" s="79"/>
      <c r="N122" s="79"/>
      <c r="O122" s="79"/>
      <c r="P122" s="79"/>
      <c r="Q122" s="79"/>
      <c r="R122" s="79"/>
      <c r="S122" s="79"/>
      <c r="T122" s="79"/>
      <c r="U122" s="79"/>
      <c r="V122" s="334"/>
      <c r="W122" s="81"/>
      <c r="X122" s="79"/>
      <c r="Y122" s="79"/>
      <c r="Z122" s="79"/>
    </row>
    <row r="123" spans="1:26">
      <c r="B123" s="79"/>
      <c r="C123" s="79" t="s">
        <v>737</v>
      </c>
      <c r="D123" s="79"/>
      <c r="E123" s="79"/>
      <c r="F123" s="79"/>
      <c r="G123" s="169"/>
      <c r="H123" s="79"/>
      <c r="I123" s="79"/>
      <c r="J123" s="79"/>
      <c r="K123" s="79"/>
      <c r="L123" s="168"/>
      <c r="M123" s="79"/>
      <c r="N123" s="79"/>
      <c r="O123" s="79"/>
      <c r="P123" s="79"/>
      <c r="Q123" s="79"/>
      <c r="R123" s="79"/>
      <c r="S123" s="79"/>
      <c r="T123" s="79"/>
      <c r="U123" s="79"/>
      <c r="V123" s="334"/>
      <c r="W123" s="81"/>
      <c r="X123" s="79"/>
      <c r="Y123" s="79"/>
      <c r="Z123" s="79"/>
    </row>
    <row r="124" spans="1:26">
      <c r="B124" s="79"/>
      <c r="C124" s="79"/>
      <c r="D124" s="79"/>
      <c r="E124" s="79"/>
      <c r="F124" s="79"/>
      <c r="G124" s="169"/>
      <c r="H124" s="79"/>
      <c r="I124" s="79"/>
      <c r="J124" s="79"/>
      <c r="K124" s="79"/>
      <c r="L124" s="168"/>
      <c r="M124" s="79"/>
      <c r="N124" s="79"/>
      <c r="O124" s="79"/>
      <c r="P124" s="79"/>
      <c r="Q124" s="79"/>
      <c r="R124" s="79"/>
      <c r="S124" s="79"/>
      <c r="T124" s="79"/>
      <c r="U124" s="79"/>
      <c r="V124" s="334"/>
      <c r="W124" s="81"/>
      <c r="X124" s="79"/>
      <c r="Y124" s="79"/>
      <c r="Z124" s="79"/>
    </row>
    <row r="125" spans="1:26" ht="26.4">
      <c r="B125" s="79"/>
      <c r="C125" s="430" t="s">
        <v>43</v>
      </c>
      <c r="D125" s="431"/>
      <c r="E125" s="432"/>
      <c r="F125" s="170" t="s">
        <v>44</v>
      </c>
      <c r="G125" s="170" t="s">
        <v>45</v>
      </c>
      <c r="H125" s="170" t="s">
        <v>73</v>
      </c>
      <c r="I125" s="79"/>
      <c r="J125" s="79"/>
      <c r="K125" s="79"/>
      <c r="L125" s="168"/>
      <c r="M125" s="79"/>
      <c r="N125" s="79"/>
      <c r="O125" s="79"/>
      <c r="P125" s="79"/>
      <c r="Q125" s="79"/>
      <c r="R125" s="79"/>
      <c r="S125" s="79"/>
      <c r="T125" s="79"/>
      <c r="U125" s="79"/>
      <c r="V125" s="334"/>
      <c r="W125" s="81"/>
      <c r="X125" s="79"/>
      <c r="Y125" s="79"/>
      <c r="Z125" s="79"/>
    </row>
    <row r="126" spans="1:26">
      <c r="B126" s="124"/>
      <c r="C126" s="180" t="s">
        <v>46</v>
      </c>
      <c r="D126" s="294"/>
      <c r="E126" s="181"/>
      <c r="F126" s="182"/>
      <c r="G126" s="182"/>
      <c r="H126" s="183"/>
      <c r="I126" s="124"/>
      <c r="J126" s="124"/>
      <c r="K126" s="124"/>
      <c r="L126" s="184"/>
      <c r="M126" s="124"/>
      <c r="N126" s="124"/>
      <c r="O126" s="124"/>
      <c r="P126" s="124"/>
      <c r="Q126" s="124"/>
      <c r="R126" s="124"/>
      <c r="S126" s="124"/>
      <c r="T126" s="124"/>
      <c r="U126" s="124"/>
      <c r="V126" s="335"/>
      <c r="W126" s="84"/>
      <c r="X126" s="124"/>
      <c r="Y126" s="124"/>
      <c r="Z126" s="124"/>
    </row>
    <row r="127" spans="1:26">
      <c r="B127" s="79"/>
      <c r="C127" s="171" t="s">
        <v>47</v>
      </c>
      <c r="D127" s="292"/>
      <c r="E127" s="172"/>
      <c r="F127" s="269">
        <v>105.52375499999999</v>
      </c>
      <c r="G127" s="223">
        <v>30228757.989999998</v>
      </c>
      <c r="H127" s="222">
        <v>247</v>
      </c>
      <c r="I127" s="79"/>
      <c r="J127" s="79"/>
      <c r="K127" s="79"/>
      <c r="L127" s="168"/>
      <c r="M127" s="79"/>
      <c r="N127" s="79"/>
      <c r="O127" s="79"/>
      <c r="P127" s="79"/>
      <c r="Q127" s="79"/>
      <c r="R127" s="79"/>
      <c r="S127" s="79"/>
      <c r="T127" s="79"/>
      <c r="U127" s="79"/>
      <c r="V127" s="334"/>
      <c r="W127" s="81"/>
      <c r="X127" s="79"/>
      <c r="Y127" s="79"/>
      <c r="Z127" s="79"/>
    </row>
    <row r="128" spans="1:26">
      <c r="B128" s="79"/>
      <c r="C128" s="171" t="s">
        <v>48</v>
      </c>
      <c r="D128" s="292"/>
      <c r="E128" s="172"/>
      <c r="F128" s="269">
        <v>105.848545</v>
      </c>
      <c r="G128" s="223">
        <v>28624592.510000002</v>
      </c>
      <c r="H128" s="222">
        <v>261</v>
      </c>
      <c r="I128" s="79"/>
      <c r="J128" s="79"/>
      <c r="K128" s="79"/>
      <c r="L128" s="168"/>
      <c r="M128" s="79"/>
      <c r="N128" s="79"/>
      <c r="O128" s="79"/>
      <c r="P128" s="79"/>
      <c r="Q128" s="79"/>
      <c r="R128" s="79"/>
      <c r="S128" s="79"/>
      <c r="T128" s="79"/>
      <c r="U128" s="79"/>
      <c r="V128" s="334"/>
      <c r="W128" s="81"/>
      <c r="X128" s="79"/>
      <c r="Y128" s="79"/>
      <c r="Z128" s="79"/>
    </row>
    <row r="129" spans="2:26">
      <c r="B129" s="79"/>
      <c r="C129" s="171" t="s">
        <v>49</v>
      </c>
      <c r="D129" s="292"/>
      <c r="E129" s="172"/>
      <c r="F129" s="269">
        <v>106.209321</v>
      </c>
      <c r="G129" s="223">
        <v>25479565.120000001</v>
      </c>
      <c r="H129" s="222">
        <v>272</v>
      </c>
      <c r="I129" s="79"/>
      <c r="J129" s="79"/>
      <c r="K129" s="79"/>
      <c r="L129" s="168"/>
      <c r="M129" s="79"/>
      <c r="N129" s="79"/>
      <c r="O129" s="79"/>
      <c r="P129" s="79"/>
      <c r="Q129" s="79"/>
      <c r="R129" s="79"/>
      <c r="S129" s="79"/>
      <c r="T129" s="79"/>
      <c r="U129" s="79"/>
      <c r="V129" s="334"/>
      <c r="W129" s="81"/>
      <c r="X129" s="79"/>
      <c r="Y129" s="79"/>
      <c r="Z129" s="79"/>
    </row>
    <row r="130" spans="2:26">
      <c r="B130" s="124"/>
      <c r="C130" s="180" t="s">
        <v>50</v>
      </c>
      <c r="D130" s="294"/>
      <c r="E130" s="181"/>
      <c r="F130" s="328"/>
      <c r="G130" s="328"/>
      <c r="H130" s="185"/>
      <c r="I130" s="124"/>
      <c r="J130" s="124"/>
      <c r="K130" s="124"/>
      <c r="L130" s="184"/>
      <c r="M130" s="124"/>
      <c r="N130" s="124"/>
      <c r="O130" s="124"/>
      <c r="P130" s="124"/>
      <c r="Q130" s="124"/>
      <c r="R130" s="124"/>
      <c r="S130" s="124"/>
      <c r="T130" s="124"/>
      <c r="U130" s="124"/>
      <c r="V130" s="335"/>
      <c r="W130" s="84"/>
      <c r="X130" s="124"/>
      <c r="Y130" s="124"/>
      <c r="Z130" s="124"/>
    </row>
    <row r="131" spans="2:26">
      <c r="B131" s="79"/>
      <c r="C131" s="171" t="s">
        <v>51</v>
      </c>
      <c r="D131" s="292"/>
      <c r="E131" s="172"/>
      <c r="F131" s="269">
        <v>106.559567</v>
      </c>
      <c r="G131" s="223">
        <v>27295386.370000001</v>
      </c>
      <c r="H131" s="329">
        <v>289</v>
      </c>
      <c r="I131" s="79"/>
      <c r="J131" s="79"/>
      <c r="K131" s="79"/>
      <c r="L131" s="79"/>
      <c r="M131" s="79"/>
      <c r="N131" s="79"/>
      <c r="O131" s="79"/>
      <c r="P131" s="79"/>
      <c r="Q131" s="79"/>
      <c r="R131" s="79"/>
      <c r="S131" s="79"/>
      <c r="T131" s="79"/>
      <c r="U131" s="79"/>
      <c r="V131" s="334"/>
      <c r="W131" s="81"/>
      <c r="X131" s="79"/>
      <c r="Y131" s="79"/>
      <c r="Z131" s="79"/>
    </row>
    <row r="132" spans="2:26">
      <c r="B132" s="79"/>
      <c r="C132" s="171" t="s">
        <v>52</v>
      </c>
      <c r="D132" s="292"/>
      <c r="E132" s="172"/>
      <c r="F132" s="269">
        <v>106.910895</v>
      </c>
      <c r="G132" s="223">
        <v>36915406.579999998</v>
      </c>
      <c r="H132" s="329">
        <v>308</v>
      </c>
      <c r="I132" s="79"/>
      <c r="J132" s="79"/>
      <c r="K132" s="79"/>
      <c r="L132" s="79"/>
      <c r="M132" s="79"/>
      <c r="N132" s="79"/>
      <c r="O132" s="79"/>
      <c r="P132" s="79"/>
      <c r="Q132" s="79"/>
      <c r="R132" s="79"/>
      <c r="S132" s="79"/>
      <c r="T132" s="79"/>
      <c r="U132" s="79"/>
      <c r="V132" s="334"/>
      <c r="W132" s="81"/>
      <c r="X132" s="79"/>
      <c r="Y132" s="79"/>
      <c r="Z132" s="79"/>
    </row>
    <row r="133" spans="2:26">
      <c r="B133" s="79"/>
      <c r="C133" s="171" t="s">
        <v>502</v>
      </c>
      <c r="D133" s="292"/>
      <c r="E133" s="172"/>
      <c r="F133" s="269">
        <v>107.275158</v>
      </c>
      <c r="G133" s="223">
        <v>32334969.129999999</v>
      </c>
      <c r="H133" s="329">
        <v>325</v>
      </c>
      <c r="I133" s="79"/>
      <c r="J133" s="79"/>
      <c r="K133" s="79"/>
      <c r="L133" s="79"/>
      <c r="M133" s="79"/>
      <c r="N133" s="79"/>
      <c r="O133" s="79"/>
      <c r="P133" s="79"/>
      <c r="Q133" s="79"/>
      <c r="R133" s="79"/>
      <c r="S133" s="79"/>
      <c r="T133" s="79"/>
      <c r="U133" s="79"/>
      <c r="V133" s="334"/>
      <c r="W133" s="81"/>
      <c r="X133" s="79"/>
      <c r="Y133" s="79"/>
      <c r="Z133" s="79"/>
    </row>
    <row r="134" spans="2:26">
      <c r="B134" s="124"/>
      <c r="C134" s="180" t="s">
        <v>53</v>
      </c>
      <c r="D134" s="294"/>
      <c r="E134" s="181"/>
      <c r="F134" s="328"/>
      <c r="G134" s="328"/>
      <c r="H134" s="185"/>
      <c r="I134" s="79"/>
      <c r="J134" s="79"/>
      <c r="K134" s="79"/>
      <c r="L134" s="79"/>
      <c r="M134" s="79"/>
      <c r="N134" s="79"/>
      <c r="O134" s="79"/>
      <c r="P134" s="79"/>
      <c r="Q134" s="124"/>
      <c r="R134" s="124"/>
      <c r="S134" s="124"/>
      <c r="T134" s="124"/>
      <c r="U134" s="124"/>
      <c r="V134" s="335"/>
      <c r="W134" s="84"/>
      <c r="X134" s="124"/>
      <c r="Y134" s="124"/>
      <c r="Z134" s="124"/>
    </row>
    <row r="135" spans="2:26">
      <c r="B135" s="79"/>
      <c r="C135" s="171" t="s">
        <v>54</v>
      </c>
      <c r="D135" s="292"/>
      <c r="E135" s="172"/>
      <c r="F135" s="350">
        <v>107.64063400000001</v>
      </c>
      <c r="G135" s="173">
        <v>40395948.670000002</v>
      </c>
      <c r="H135" s="329">
        <v>352</v>
      </c>
      <c r="I135" s="79"/>
      <c r="J135" s="79"/>
      <c r="K135" s="79"/>
      <c r="L135" s="79"/>
      <c r="M135" s="79"/>
      <c r="N135" s="79"/>
      <c r="O135" s="79"/>
      <c r="P135" s="79"/>
      <c r="Q135" s="79"/>
      <c r="R135" s="79"/>
      <c r="S135" s="79"/>
      <c r="T135" s="79"/>
      <c r="U135" s="79"/>
      <c r="V135" s="334"/>
      <c r="W135" s="81"/>
      <c r="X135" s="79"/>
      <c r="Y135" s="79"/>
      <c r="Z135" s="79"/>
    </row>
    <row r="136" spans="2:26">
      <c r="B136" s="79"/>
      <c r="C136" s="171" t="s">
        <v>55</v>
      </c>
      <c r="D136" s="292"/>
      <c r="E136" s="172"/>
      <c r="F136" s="350">
        <v>107.983718</v>
      </c>
      <c r="G136" s="173">
        <v>37355939.770000003</v>
      </c>
      <c r="H136" s="329">
        <v>369</v>
      </c>
      <c r="I136" s="79"/>
      <c r="J136" s="79"/>
      <c r="K136" s="79"/>
      <c r="L136" s="79"/>
      <c r="M136" s="79"/>
      <c r="N136" s="79"/>
      <c r="O136" s="79"/>
      <c r="P136" s="79"/>
      <c r="Q136" s="79"/>
      <c r="R136" s="79"/>
      <c r="S136" s="79"/>
      <c r="T136" s="79"/>
      <c r="U136" s="79"/>
      <c r="V136" s="334"/>
      <c r="W136" s="81"/>
      <c r="X136" s="79"/>
      <c r="Y136" s="79"/>
      <c r="Z136" s="79"/>
    </row>
    <row r="137" spans="2:26">
      <c r="B137" s="79"/>
      <c r="C137" s="171" t="s">
        <v>56</v>
      </c>
      <c r="D137" s="292"/>
      <c r="E137" s="172"/>
      <c r="F137" s="350">
        <v>108.37297000574949</v>
      </c>
      <c r="G137" s="173">
        <v>40405543.129999958</v>
      </c>
      <c r="H137" s="329">
        <v>385</v>
      </c>
      <c r="I137" s="79"/>
      <c r="J137" s="79"/>
      <c r="K137" s="79"/>
      <c r="L137" s="79"/>
      <c r="M137" s="79"/>
      <c r="N137" s="79"/>
      <c r="O137" s="79"/>
      <c r="P137" s="79"/>
      <c r="Q137" s="79"/>
      <c r="R137" s="79"/>
      <c r="S137" s="79"/>
      <c r="T137" s="79"/>
      <c r="U137" s="79"/>
      <c r="V137" s="334"/>
      <c r="W137" s="81"/>
      <c r="X137" s="79"/>
      <c r="Y137" s="79"/>
      <c r="Z137" s="79"/>
    </row>
    <row r="138" spans="2:26">
      <c r="B138" s="124"/>
      <c r="C138" s="180" t="s">
        <v>57</v>
      </c>
      <c r="D138" s="294"/>
      <c r="E138" s="181"/>
      <c r="F138" s="328"/>
      <c r="G138" s="328"/>
      <c r="H138" s="185"/>
      <c r="I138" s="79"/>
      <c r="J138" s="79"/>
      <c r="K138" s="79"/>
      <c r="L138" s="79"/>
      <c r="M138" s="79"/>
      <c r="N138" s="79"/>
      <c r="O138" s="79"/>
      <c r="P138" s="79"/>
      <c r="Q138" s="124"/>
      <c r="R138" s="124"/>
      <c r="S138" s="124"/>
      <c r="T138" s="124"/>
      <c r="U138" s="124"/>
      <c r="V138" s="335"/>
      <c r="W138" s="84"/>
      <c r="X138" s="124"/>
      <c r="Y138" s="124"/>
      <c r="Z138" s="124"/>
    </row>
    <row r="139" spans="2:26">
      <c r="B139" s="79"/>
      <c r="C139" s="171" t="s">
        <v>58</v>
      </c>
      <c r="D139" s="292"/>
      <c r="E139" s="172"/>
      <c r="F139" s="350">
        <v>108.73268299999999</v>
      </c>
      <c r="G139" s="173">
        <v>47854239.738365315</v>
      </c>
      <c r="H139" s="329">
        <v>409</v>
      </c>
      <c r="I139" s="79"/>
      <c r="J139" s="79"/>
      <c r="K139" s="79"/>
      <c r="L139" s="79"/>
      <c r="M139" s="79"/>
      <c r="N139" s="79"/>
      <c r="O139" s="79"/>
      <c r="P139" s="79"/>
      <c r="Q139" s="79"/>
      <c r="R139" s="79"/>
      <c r="S139" s="79"/>
      <c r="T139" s="79"/>
      <c r="U139" s="79"/>
      <c r="V139" s="334"/>
      <c r="W139" s="81"/>
      <c r="X139" s="79"/>
      <c r="Y139" s="79"/>
      <c r="Z139" s="79"/>
    </row>
    <row r="140" spans="2:26">
      <c r="B140" s="79"/>
      <c r="C140" s="171" t="s">
        <v>59</v>
      </c>
      <c r="D140" s="292"/>
      <c r="E140" s="172"/>
      <c r="F140" s="350">
        <v>109.067255</v>
      </c>
      <c r="G140" s="173">
        <v>48549210.735131472</v>
      </c>
      <c r="H140" s="329">
        <v>413</v>
      </c>
      <c r="I140" s="79"/>
      <c r="J140" s="79"/>
      <c r="K140" s="79"/>
      <c r="L140" s="79"/>
      <c r="M140" s="79"/>
      <c r="N140" s="79"/>
      <c r="O140" s="79"/>
      <c r="P140" s="79"/>
      <c r="Q140" s="79"/>
      <c r="R140" s="79"/>
      <c r="S140" s="79"/>
      <c r="T140" s="79"/>
      <c r="U140" s="79"/>
      <c r="V140" s="334"/>
      <c r="W140" s="81"/>
      <c r="X140" s="79"/>
      <c r="Y140" s="79"/>
      <c r="Z140" s="79"/>
    </row>
    <row r="141" spans="2:26">
      <c r="B141" s="79"/>
      <c r="C141" s="171" t="s">
        <v>60</v>
      </c>
      <c r="D141" s="292"/>
      <c r="E141" s="172"/>
      <c r="F141" s="350">
        <v>109.46396985315208</v>
      </c>
      <c r="G141" s="173">
        <v>58162890.469999917</v>
      </c>
      <c r="H141" s="329">
        <v>433</v>
      </c>
      <c r="I141" s="79"/>
      <c r="J141" s="79"/>
      <c r="K141" s="79"/>
      <c r="L141" s="79"/>
      <c r="M141" s="79"/>
      <c r="N141" s="79"/>
      <c r="O141" s="79"/>
      <c r="P141" s="79"/>
      <c r="Q141" s="79"/>
      <c r="R141" s="79"/>
      <c r="S141" s="79"/>
      <c r="T141" s="79"/>
      <c r="U141" s="79"/>
      <c r="V141" s="334"/>
      <c r="W141" s="79"/>
      <c r="X141" s="79"/>
      <c r="Y141" s="79"/>
      <c r="Z141" s="79"/>
    </row>
    <row r="142" spans="2:26">
      <c r="B142" s="79"/>
      <c r="C142" s="79"/>
      <c r="D142" s="79"/>
      <c r="E142" s="79"/>
      <c r="F142" s="79"/>
      <c r="G142" s="169"/>
      <c r="H142" s="79"/>
      <c r="I142" s="79"/>
      <c r="J142" s="79"/>
      <c r="K142" s="79"/>
      <c r="L142" s="79"/>
      <c r="M142" s="79"/>
      <c r="N142" s="79"/>
      <c r="O142" s="79"/>
      <c r="P142" s="79"/>
      <c r="Q142" s="79"/>
      <c r="R142" s="79"/>
      <c r="S142" s="79"/>
      <c r="T142" s="79"/>
      <c r="U142" s="79"/>
      <c r="V142" s="334"/>
      <c r="W142" s="79"/>
      <c r="X142" s="79"/>
      <c r="Y142" s="79"/>
      <c r="Z142" s="79"/>
    </row>
    <row r="143" spans="2:26">
      <c r="B143" s="79"/>
      <c r="C143" s="79"/>
      <c r="D143" s="79"/>
      <c r="E143" s="79"/>
      <c r="F143" s="79"/>
      <c r="G143" s="169"/>
      <c r="H143" s="79"/>
      <c r="I143" s="79"/>
      <c r="J143" s="79"/>
      <c r="K143" s="79"/>
      <c r="L143" s="168"/>
      <c r="M143" s="79"/>
      <c r="N143" s="79"/>
      <c r="O143" s="79"/>
      <c r="P143" s="79"/>
      <c r="Q143" s="79"/>
      <c r="R143" s="79"/>
      <c r="S143" s="79"/>
      <c r="T143" s="79"/>
      <c r="U143" s="79"/>
      <c r="V143" s="334"/>
      <c r="W143" s="79"/>
      <c r="X143" s="79"/>
      <c r="Y143" s="79"/>
      <c r="Z143" s="79"/>
    </row>
    <row r="144" spans="2:26">
      <c r="B144" s="124" t="s">
        <v>138</v>
      </c>
      <c r="C144" s="124" t="s">
        <v>139</v>
      </c>
      <c r="D144" s="124"/>
      <c r="E144" s="124"/>
      <c r="F144" s="79"/>
      <c r="G144" s="169"/>
      <c r="H144" s="79"/>
      <c r="I144" s="79"/>
      <c r="J144" s="79"/>
      <c r="K144" s="79"/>
      <c r="L144" s="168"/>
      <c r="M144" s="79"/>
      <c r="N144" s="79"/>
      <c r="O144" s="79"/>
      <c r="P144" s="79"/>
      <c r="Q144" s="79"/>
      <c r="R144" s="79"/>
      <c r="S144" s="79"/>
      <c r="T144" s="79"/>
      <c r="U144" s="79"/>
      <c r="V144" s="334"/>
      <c r="W144" s="79"/>
      <c r="X144" s="79"/>
      <c r="Y144" s="79"/>
      <c r="Z144" s="79"/>
    </row>
    <row r="145" spans="1:26">
      <c r="B145" s="79"/>
      <c r="C145" s="124"/>
      <c r="D145" s="124"/>
      <c r="E145" s="124"/>
      <c r="F145" s="79"/>
      <c r="G145" s="169"/>
      <c r="H145" s="79"/>
      <c r="I145" s="79"/>
      <c r="J145" s="79"/>
      <c r="K145" s="79"/>
      <c r="L145" s="168"/>
      <c r="M145" s="79"/>
      <c r="N145" s="79"/>
      <c r="O145" s="79"/>
      <c r="P145" s="79"/>
      <c r="Q145" s="79"/>
      <c r="R145" s="79"/>
      <c r="S145" s="79"/>
      <c r="T145" s="79"/>
      <c r="U145" s="79"/>
      <c r="V145" s="334"/>
      <c r="W145" s="79"/>
      <c r="X145" s="79"/>
      <c r="Y145" s="79"/>
      <c r="Z145" s="79"/>
    </row>
    <row r="146" spans="1:26">
      <c r="B146" s="79"/>
      <c r="C146" s="124" t="s">
        <v>61</v>
      </c>
      <c r="D146" s="124"/>
      <c r="E146" s="124"/>
      <c r="F146" s="79"/>
      <c r="G146" s="79"/>
      <c r="H146" s="79"/>
      <c r="I146" s="79"/>
      <c r="J146" s="79"/>
      <c r="K146" s="79"/>
      <c r="L146" s="168"/>
      <c r="M146" s="79"/>
      <c r="N146" s="79"/>
      <c r="O146" s="79"/>
      <c r="P146" s="79"/>
      <c r="Q146" s="79"/>
      <c r="R146" s="79"/>
      <c r="S146" s="79"/>
      <c r="T146" s="79"/>
      <c r="U146" s="79"/>
      <c r="V146" s="334"/>
      <c r="W146" s="79"/>
      <c r="X146" s="79"/>
      <c r="Y146" s="79"/>
      <c r="Z146" s="79"/>
    </row>
    <row r="147" spans="1:26">
      <c r="B147" s="79"/>
      <c r="C147" s="124"/>
      <c r="D147" s="124"/>
      <c r="E147" s="124"/>
      <c r="F147" s="79"/>
      <c r="G147" s="169"/>
      <c r="H147" s="79"/>
      <c r="I147" s="79"/>
      <c r="J147" s="79"/>
      <c r="K147" s="79"/>
      <c r="L147" s="168"/>
      <c r="M147" s="79"/>
      <c r="N147" s="79"/>
      <c r="O147" s="79"/>
      <c r="P147" s="79"/>
      <c r="Q147" s="79"/>
      <c r="R147" s="79"/>
      <c r="S147" s="79"/>
      <c r="T147" s="79"/>
      <c r="U147" s="79"/>
      <c r="V147" s="334"/>
      <c r="W147" s="79"/>
      <c r="X147" s="79"/>
      <c r="Y147" s="79"/>
      <c r="Z147" s="79"/>
    </row>
    <row r="148" spans="1:26">
      <c r="B148" s="79"/>
      <c r="C148" s="190" t="s">
        <v>738</v>
      </c>
      <c r="D148" s="190"/>
      <c r="E148" s="190"/>
      <c r="F148" s="190"/>
      <c r="G148" s="190"/>
      <c r="H148" s="190"/>
      <c r="I148" s="79"/>
      <c r="J148" s="79"/>
      <c r="K148" s="79"/>
      <c r="L148" s="168"/>
      <c r="M148" s="79"/>
      <c r="N148" s="79"/>
      <c r="O148" s="79"/>
      <c r="P148" s="79"/>
      <c r="Q148" s="79"/>
      <c r="R148" s="79"/>
      <c r="S148" s="79"/>
      <c r="T148" s="79"/>
      <c r="U148" s="79"/>
      <c r="V148" s="334"/>
      <c r="W148" s="79"/>
      <c r="X148" s="79"/>
      <c r="Y148" s="79"/>
      <c r="Z148" s="79"/>
    </row>
    <row r="149" spans="1:26">
      <c r="B149" s="79"/>
      <c r="C149" s="124"/>
      <c r="D149" s="124"/>
      <c r="E149" s="124"/>
      <c r="F149" s="79"/>
      <c r="G149" s="79"/>
      <c r="H149" s="79"/>
      <c r="I149" s="79"/>
      <c r="J149" s="79"/>
      <c r="K149" s="79"/>
      <c r="L149" s="168"/>
      <c r="M149" s="79"/>
      <c r="N149" s="79"/>
      <c r="O149" s="79"/>
      <c r="P149" s="79"/>
      <c r="Q149" s="79"/>
      <c r="R149" s="79"/>
      <c r="S149" s="79"/>
      <c r="T149" s="79"/>
      <c r="U149" s="79"/>
      <c r="V149" s="334"/>
      <c r="W149" s="79"/>
      <c r="X149" s="79"/>
      <c r="Y149" s="79"/>
      <c r="Z149" s="79"/>
    </row>
    <row r="150" spans="1:26" ht="21.6" customHeight="1">
      <c r="B150" s="79"/>
      <c r="C150" s="296" t="s">
        <v>71</v>
      </c>
      <c r="D150" s="297"/>
      <c r="E150" s="298"/>
      <c r="F150" s="170">
        <v>46022</v>
      </c>
      <c r="G150" s="170">
        <v>45657</v>
      </c>
      <c r="H150" s="186"/>
      <c r="I150" s="79"/>
      <c r="J150" s="79"/>
      <c r="K150" s="79"/>
      <c r="L150" s="79"/>
      <c r="M150" s="79"/>
      <c r="N150" s="79"/>
      <c r="O150" s="79"/>
      <c r="P150" s="79"/>
      <c r="Q150" s="79"/>
      <c r="R150" s="79"/>
      <c r="S150" s="79"/>
      <c r="T150" s="79"/>
      <c r="U150" s="79"/>
      <c r="V150" s="334"/>
      <c r="W150" s="79"/>
      <c r="X150" s="79"/>
      <c r="Y150" s="79"/>
      <c r="Z150" s="79"/>
    </row>
    <row r="151" spans="1:26">
      <c r="A151" s="348"/>
      <c r="B151" s="348" t="s">
        <v>176</v>
      </c>
      <c r="C151" s="171" t="s">
        <v>96</v>
      </c>
      <c r="D151" s="292"/>
      <c r="E151" s="211"/>
      <c r="F151" s="173">
        <v>5000</v>
      </c>
      <c r="G151" s="209">
        <v>5456.85</v>
      </c>
      <c r="H151" s="186"/>
      <c r="I151" s="79"/>
      <c r="J151" s="79"/>
      <c r="K151" s="79"/>
      <c r="L151" s="79"/>
      <c r="M151" s="79"/>
      <c r="N151" s="79"/>
      <c r="O151" s="79"/>
      <c r="P151" s="79"/>
      <c r="Q151" s="79"/>
      <c r="R151" s="79"/>
      <c r="S151" s="79"/>
      <c r="T151" s="79"/>
      <c r="U151" s="79"/>
      <c r="V151" s="334"/>
      <c r="W151" s="79"/>
      <c r="X151" s="79"/>
      <c r="Y151" s="79"/>
      <c r="Z151" s="79"/>
    </row>
    <row r="152" spans="1:26">
      <c r="A152" s="348" t="s">
        <v>679</v>
      </c>
      <c r="B152" s="348" t="s">
        <v>469</v>
      </c>
      <c r="C152" s="171" t="s">
        <v>99</v>
      </c>
      <c r="D152" s="292"/>
      <c r="E152" s="211"/>
      <c r="F152" s="209">
        <v>23500</v>
      </c>
      <c r="G152" s="209">
        <v>27118.75</v>
      </c>
      <c r="H152" s="186"/>
      <c r="I152" s="79"/>
      <c r="J152" s="79"/>
      <c r="K152" s="79"/>
      <c r="L152" s="79"/>
      <c r="M152" s="79"/>
      <c r="N152" s="79"/>
      <c r="O152" s="79"/>
      <c r="P152" s="79"/>
      <c r="Q152" s="79"/>
      <c r="R152" s="79"/>
      <c r="S152" s="79"/>
      <c r="T152" s="79"/>
      <c r="U152" s="79"/>
      <c r="V152" s="334"/>
      <c r="W152" s="79"/>
      <c r="X152" s="79"/>
      <c r="Y152" s="79"/>
      <c r="Z152" s="79"/>
    </row>
    <row r="153" spans="1:26">
      <c r="A153" s="348" t="s">
        <v>456</v>
      </c>
      <c r="B153" s="348" t="s">
        <v>421</v>
      </c>
      <c r="C153" s="171" t="s">
        <v>100</v>
      </c>
      <c r="D153" s="292"/>
      <c r="E153" s="211"/>
      <c r="F153" s="173">
        <v>8099721.0700000003</v>
      </c>
      <c r="G153" s="209">
        <v>2435181.06</v>
      </c>
      <c r="H153" s="186"/>
      <c r="I153" s="79"/>
      <c r="J153" s="79"/>
      <c r="K153" s="79"/>
      <c r="L153" s="79"/>
      <c r="M153" s="79"/>
      <c r="N153" s="79"/>
      <c r="O153" s="79"/>
      <c r="P153" s="79"/>
      <c r="Q153" s="79"/>
      <c r="R153" s="79"/>
      <c r="S153" s="79"/>
      <c r="T153" s="79"/>
      <c r="U153" s="79"/>
      <c r="V153" s="334"/>
      <c r="W153" s="79"/>
      <c r="X153" s="79"/>
      <c r="Y153" s="79"/>
      <c r="Z153" s="79"/>
    </row>
    <row r="154" spans="1:26">
      <c r="A154" s="348"/>
      <c r="B154" s="348" t="s">
        <v>178</v>
      </c>
      <c r="C154" s="171" t="s">
        <v>97</v>
      </c>
      <c r="D154" s="292"/>
      <c r="E154" s="211"/>
      <c r="F154" s="173">
        <v>2040</v>
      </c>
      <c r="G154" s="209">
        <v>2040</v>
      </c>
      <c r="H154" s="186"/>
      <c r="I154" s="79"/>
      <c r="J154" s="79"/>
      <c r="K154" s="79"/>
      <c r="L154" s="79"/>
      <c r="M154" s="79"/>
      <c r="N154" s="79"/>
      <c r="O154" s="79"/>
      <c r="P154" s="79"/>
      <c r="Q154" s="79"/>
      <c r="R154" s="79"/>
      <c r="S154" s="79"/>
      <c r="T154" s="79"/>
      <c r="U154" s="79"/>
      <c r="V154" s="334"/>
      <c r="W154" s="79"/>
      <c r="X154" s="79"/>
      <c r="Y154" s="79"/>
      <c r="Z154" s="79"/>
    </row>
    <row r="155" spans="1:26">
      <c r="A155" s="348"/>
      <c r="B155" s="348" t="s">
        <v>418</v>
      </c>
      <c r="C155" s="171" t="s">
        <v>98</v>
      </c>
      <c r="D155" s="292"/>
      <c r="E155" s="211"/>
      <c r="F155" s="173">
        <v>8896.4500000000007</v>
      </c>
      <c r="G155" s="209">
        <v>10414.59</v>
      </c>
      <c r="H155" s="186"/>
      <c r="I155" s="79"/>
      <c r="J155" s="79"/>
      <c r="K155" s="79"/>
      <c r="L155" s="79"/>
      <c r="M155" s="79"/>
      <c r="N155" s="79"/>
      <c r="O155" s="79"/>
      <c r="P155" s="79"/>
      <c r="Q155" s="79"/>
      <c r="R155" s="79"/>
      <c r="S155" s="79"/>
      <c r="T155" s="79"/>
      <c r="U155" s="79"/>
      <c r="V155" s="334"/>
      <c r="W155" s="79"/>
      <c r="X155" s="79"/>
      <c r="Y155" s="79"/>
      <c r="Z155" s="79"/>
    </row>
    <row r="156" spans="1:26">
      <c r="A156" s="348"/>
      <c r="B156" s="348" t="s">
        <v>419</v>
      </c>
      <c r="C156" s="171" t="s">
        <v>501</v>
      </c>
      <c r="D156" s="292"/>
      <c r="E156" s="211"/>
      <c r="F156" s="173">
        <v>512.32000000000005</v>
      </c>
      <c r="G156" s="209">
        <v>500.24</v>
      </c>
      <c r="H156" s="186"/>
      <c r="I156" s="79"/>
      <c r="J156" s="79"/>
      <c r="K156" s="79"/>
      <c r="L156" s="79"/>
      <c r="M156" s="79"/>
      <c r="N156" s="79"/>
      <c r="O156" s="79"/>
      <c r="P156" s="79"/>
      <c r="Q156" s="79"/>
      <c r="R156" s="79"/>
      <c r="S156" s="79"/>
      <c r="T156" s="79"/>
      <c r="U156" s="79"/>
      <c r="V156" s="334"/>
      <c r="W156" s="79"/>
      <c r="X156" s="79"/>
      <c r="Y156" s="79"/>
      <c r="Z156" s="79"/>
    </row>
    <row r="157" spans="1:26">
      <c r="A157" s="348"/>
      <c r="B157" s="348" t="s">
        <v>520</v>
      </c>
      <c r="C157" s="171" t="s">
        <v>543</v>
      </c>
      <c r="D157" s="292"/>
      <c r="E157" s="211"/>
      <c r="F157" s="173">
        <v>33</v>
      </c>
      <c r="G157" s="209">
        <v>0</v>
      </c>
      <c r="H157" s="186"/>
      <c r="I157" s="186"/>
      <c r="J157" s="79"/>
      <c r="K157" s="79"/>
      <c r="L157" s="79"/>
      <c r="M157" s="79"/>
      <c r="N157" s="79"/>
      <c r="O157" s="79"/>
      <c r="P157" s="79"/>
      <c r="Q157" s="79"/>
      <c r="R157" s="79"/>
      <c r="S157" s="79"/>
      <c r="T157" s="79"/>
      <c r="U157" s="79"/>
      <c r="V157" s="334"/>
      <c r="W157" s="79"/>
      <c r="X157" s="79"/>
      <c r="Y157" s="79"/>
      <c r="Z157" s="79"/>
    </row>
    <row r="158" spans="1:26">
      <c r="A158" s="348"/>
      <c r="B158" s="348" t="s">
        <v>471</v>
      </c>
      <c r="C158" s="171" t="s">
        <v>489</v>
      </c>
      <c r="D158" s="292"/>
      <c r="E158" s="211"/>
      <c r="F158" s="173">
        <v>100</v>
      </c>
      <c r="G158" s="209">
        <v>100.09</v>
      </c>
      <c r="H158" s="186"/>
      <c r="I158" s="186"/>
      <c r="J158" s="79"/>
      <c r="K158" s="79"/>
      <c r="L158" s="79"/>
      <c r="M158" s="79"/>
      <c r="N158" s="79"/>
      <c r="O158" s="79"/>
      <c r="P158" s="79"/>
      <c r="Q158" s="79"/>
      <c r="R158" s="79"/>
      <c r="S158" s="79"/>
      <c r="T158" s="79"/>
      <c r="U158" s="79"/>
      <c r="V158" s="334"/>
      <c r="W158" s="79"/>
      <c r="X158" s="79"/>
      <c r="Y158" s="79"/>
      <c r="Z158" s="79"/>
    </row>
    <row r="159" spans="1:26">
      <c r="B159" s="79"/>
      <c r="C159" s="174" t="s">
        <v>27</v>
      </c>
      <c r="D159" s="293"/>
      <c r="E159" s="175"/>
      <c r="F159" s="176">
        <v>8139802.8400000008</v>
      </c>
      <c r="G159" s="176">
        <v>2480811.58</v>
      </c>
      <c r="H159" s="186"/>
      <c r="I159" s="186"/>
      <c r="J159" s="79"/>
      <c r="K159" s="79"/>
      <c r="L159" s="79"/>
      <c r="M159" s="79"/>
      <c r="N159" s="79"/>
      <c r="O159" s="79"/>
      <c r="P159" s="79"/>
      <c r="Q159" s="79"/>
      <c r="R159" s="79"/>
      <c r="S159" s="79"/>
      <c r="T159" s="79"/>
      <c r="U159" s="79"/>
      <c r="V159" s="334"/>
      <c r="W159" s="79"/>
      <c r="X159" s="79"/>
      <c r="Y159" s="79"/>
      <c r="Z159" s="79"/>
    </row>
    <row r="160" spans="1:26">
      <c r="B160" s="79"/>
      <c r="C160" s="79"/>
      <c r="D160" s="79"/>
      <c r="E160" s="79"/>
      <c r="F160" s="79"/>
      <c r="G160" s="186"/>
      <c r="H160" s="186"/>
      <c r="I160" s="186"/>
      <c r="J160" s="79"/>
      <c r="K160" s="79"/>
      <c r="L160" s="168"/>
      <c r="M160" s="79"/>
      <c r="N160" s="79"/>
      <c r="O160" s="79"/>
      <c r="P160" s="79"/>
      <c r="Q160" s="79"/>
      <c r="R160" s="79"/>
      <c r="S160" s="79"/>
      <c r="T160" s="79"/>
      <c r="U160" s="79"/>
      <c r="V160" s="334"/>
      <c r="W160" s="79"/>
      <c r="X160" s="79"/>
      <c r="Y160" s="79"/>
      <c r="Z160" s="79"/>
    </row>
    <row r="161" spans="2:27">
      <c r="B161" s="79"/>
      <c r="C161" s="79"/>
      <c r="D161" s="79"/>
      <c r="E161" s="79"/>
      <c r="F161" s="79"/>
      <c r="G161" s="186"/>
      <c r="H161" s="79"/>
      <c r="I161" s="79"/>
      <c r="J161" s="79"/>
      <c r="K161" s="79"/>
      <c r="L161" s="168"/>
      <c r="M161" s="79"/>
      <c r="N161" s="79"/>
      <c r="O161" s="79"/>
      <c r="P161" s="79"/>
      <c r="Q161" s="79"/>
      <c r="R161" s="79"/>
      <c r="S161" s="79"/>
      <c r="T161" s="79"/>
      <c r="U161" s="79"/>
      <c r="V161" s="334"/>
      <c r="W161" s="79"/>
      <c r="X161" s="79"/>
      <c r="Y161" s="79"/>
      <c r="Z161" s="79"/>
    </row>
    <row r="162" spans="2:27">
      <c r="B162" s="188"/>
      <c r="C162" s="124" t="s">
        <v>62</v>
      </c>
      <c r="D162" s="124"/>
      <c r="E162" s="124"/>
      <c r="F162" s="187"/>
      <c r="G162" s="188"/>
      <c r="H162" s="188"/>
      <c r="I162" s="188"/>
      <c r="J162" s="188"/>
      <c r="K162" s="188"/>
      <c r="L162" s="189"/>
      <c r="M162" s="188"/>
      <c r="N162" s="188"/>
      <c r="O162" s="188"/>
      <c r="P162" s="188"/>
      <c r="Q162" s="188"/>
      <c r="R162" s="188"/>
      <c r="S162" s="188"/>
      <c r="T162" s="188"/>
      <c r="U162" s="188"/>
      <c r="V162" s="336"/>
      <c r="W162" s="188"/>
      <c r="X162" s="188"/>
      <c r="Y162" s="188"/>
      <c r="Z162" s="188"/>
    </row>
    <row r="163" spans="2:27">
      <c r="B163" s="79"/>
      <c r="C163" s="124"/>
      <c r="D163" s="124"/>
      <c r="E163" s="124"/>
      <c r="F163" s="79"/>
      <c r="G163" s="169"/>
      <c r="H163" s="79"/>
      <c r="I163" s="79"/>
      <c r="J163" s="79"/>
      <c r="K163" s="79"/>
      <c r="L163" s="168"/>
      <c r="M163" s="79"/>
      <c r="N163" s="79"/>
      <c r="O163" s="79"/>
      <c r="P163" s="79"/>
      <c r="Q163" s="79"/>
      <c r="R163" s="79"/>
      <c r="S163" s="79"/>
      <c r="T163" s="79"/>
      <c r="U163" s="79"/>
      <c r="V163" s="334"/>
      <c r="W163" s="79"/>
      <c r="X163" s="79"/>
      <c r="Y163" s="79"/>
      <c r="Z163" s="79"/>
    </row>
    <row r="164" spans="2:27">
      <c r="B164" s="188"/>
      <c r="C164" s="190" t="s">
        <v>739</v>
      </c>
      <c r="D164" s="190"/>
      <c r="E164" s="191"/>
      <c r="F164" s="188"/>
      <c r="G164" s="188"/>
      <c r="H164" s="188"/>
      <c r="I164" s="188"/>
      <c r="J164" s="188"/>
      <c r="K164" s="188"/>
      <c r="L164" s="189"/>
      <c r="M164" s="188"/>
      <c r="N164" s="188"/>
      <c r="O164" s="188"/>
      <c r="P164" s="188"/>
      <c r="Q164" s="188"/>
      <c r="R164" s="188"/>
      <c r="S164" s="188"/>
      <c r="T164" s="188"/>
      <c r="U164" s="188"/>
      <c r="V164" s="336"/>
      <c r="W164" s="79"/>
      <c r="X164" s="79"/>
      <c r="Y164" s="79"/>
      <c r="Z164" s="79"/>
    </row>
    <row r="165" spans="2:27">
      <c r="B165" s="188"/>
      <c r="C165" s="190"/>
      <c r="D165" s="190"/>
      <c r="E165" s="191"/>
      <c r="F165" s="188"/>
      <c r="G165" s="188"/>
      <c r="H165" s="188"/>
      <c r="I165" s="188"/>
      <c r="J165" s="188"/>
      <c r="K165" s="188"/>
      <c r="L165" s="189"/>
      <c r="M165" s="188"/>
      <c r="N165" s="188"/>
      <c r="O165" s="188"/>
      <c r="P165" s="188"/>
      <c r="Q165" s="188"/>
      <c r="R165" s="188"/>
      <c r="S165" s="188"/>
      <c r="T165" s="188"/>
      <c r="U165" s="188"/>
      <c r="V165" s="336"/>
      <c r="W165" s="79"/>
      <c r="X165" s="79"/>
      <c r="Y165" s="79"/>
      <c r="Z165" s="79"/>
    </row>
    <row r="166" spans="2:27" ht="13.2" customHeight="1">
      <c r="B166" s="192"/>
      <c r="C166" s="426" t="s">
        <v>76</v>
      </c>
      <c r="D166" s="427"/>
      <c r="E166" s="426" t="s">
        <v>77</v>
      </c>
      <c r="F166" s="427"/>
      <c r="G166" s="387" t="s">
        <v>78</v>
      </c>
      <c r="H166" s="387" t="s">
        <v>79</v>
      </c>
      <c r="I166" s="387" t="s">
        <v>80</v>
      </c>
      <c r="J166" s="387" t="s">
        <v>81</v>
      </c>
      <c r="K166" s="387" t="s">
        <v>82</v>
      </c>
      <c r="L166" s="387" t="s">
        <v>83</v>
      </c>
      <c r="M166" s="387" t="s">
        <v>84</v>
      </c>
      <c r="N166" s="387" t="s">
        <v>625</v>
      </c>
      <c r="O166" s="387" t="s">
        <v>624</v>
      </c>
      <c r="P166" s="387" t="s">
        <v>626</v>
      </c>
      <c r="Q166" s="387" t="s">
        <v>85</v>
      </c>
      <c r="R166" s="387" t="s">
        <v>86</v>
      </c>
      <c r="S166" s="387" t="s">
        <v>87</v>
      </c>
      <c r="T166" s="387" t="s">
        <v>91</v>
      </c>
      <c r="U166" s="387" t="s">
        <v>88</v>
      </c>
      <c r="V166" s="188"/>
      <c r="W166" s="336"/>
      <c r="X166" s="79"/>
      <c r="Y166" s="79"/>
      <c r="Z166" s="79"/>
      <c r="AA166" s="79"/>
    </row>
    <row r="167" spans="2:27" ht="54" customHeight="1">
      <c r="B167" s="192"/>
      <c r="C167" s="428"/>
      <c r="D167" s="429"/>
      <c r="E167" s="428"/>
      <c r="F167" s="429"/>
      <c r="G167" s="387"/>
      <c r="H167" s="387"/>
      <c r="I167" s="387"/>
      <c r="J167" s="387"/>
      <c r="K167" s="387"/>
      <c r="L167" s="387"/>
      <c r="M167" s="387"/>
      <c r="N167" s="387"/>
      <c r="O167" s="387"/>
      <c r="P167" s="387"/>
      <c r="Q167" s="387"/>
      <c r="R167" s="387"/>
      <c r="S167" s="387"/>
      <c r="T167" s="387"/>
      <c r="U167" s="387"/>
      <c r="V167" s="188"/>
      <c r="W167" s="336"/>
      <c r="X167" s="79"/>
      <c r="Y167" s="79"/>
      <c r="Z167" s="79"/>
      <c r="AA167" s="79"/>
    </row>
    <row r="168" spans="2:27" s="37" customFormat="1">
      <c r="B168" s="212"/>
      <c r="C168" s="359" t="s">
        <v>466</v>
      </c>
      <c r="D168" s="360"/>
      <c r="E168" s="361" t="s">
        <v>558</v>
      </c>
      <c r="F168" s="362"/>
      <c r="G168" s="363" t="s">
        <v>89</v>
      </c>
      <c r="H168" s="363" t="s">
        <v>90</v>
      </c>
      <c r="I168" s="364">
        <v>45446</v>
      </c>
      <c r="J168" s="364">
        <v>46034</v>
      </c>
      <c r="K168" s="363" t="s">
        <v>74</v>
      </c>
      <c r="L168" s="299">
        <v>100000</v>
      </c>
      <c r="M168" s="299">
        <v>103840.9</v>
      </c>
      <c r="N168" s="299">
        <v>103407.15</v>
      </c>
      <c r="O168" s="299">
        <v>0</v>
      </c>
      <c r="P168" s="299">
        <v>103407.15</v>
      </c>
      <c r="Q168" s="299">
        <v>100000</v>
      </c>
      <c r="R168" s="300">
        <v>6.7500000000000004E-2</v>
      </c>
      <c r="S168" s="301">
        <v>1.7778887734841307E-3</v>
      </c>
      <c r="T168" s="365">
        <v>0.9</v>
      </c>
      <c r="U168" s="366" t="s">
        <v>93</v>
      </c>
      <c r="V168" s="367"/>
      <c r="W168" s="188"/>
      <c r="X168" s="368"/>
      <c r="Y168" s="79"/>
      <c r="Z168" s="368"/>
      <c r="AA168" s="79"/>
    </row>
    <row r="169" spans="2:27" s="37" customFormat="1">
      <c r="B169" s="212"/>
      <c r="C169" s="359" t="s">
        <v>466</v>
      </c>
      <c r="D169" s="360"/>
      <c r="E169" s="361" t="s">
        <v>558</v>
      </c>
      <c r="F169" s="362"/>
      <c r="G169" s="363" t="s">
        <v>89</v>
      </c>
      <c r="H169" s="363" t="s">
        <v>90</v>
      </c>
      <c r="I169" s="364">
        <v>45446</v>
      </c>
      <c r="J169" s="364">
        <v>46034</v>
      </c>
      <c r="K169" s="363" t="s">
        <v>74</v>
      </c>
      <c r="L169" s="299">
        <v>100000</v>
      </c>
      <c r="M169" s="299">
        <v>103840.9</v>
      </c>
      <c r="N169" s="299">
        <v>103407.15</v>
      </c>
      <c r="O169" s="299">
        <v>0</v>
      </c>
      <c r="P169" s="299">
        <v>103407.15</v>
      </c>
      <c r="Q169" s="299">
        <v>100000</v>
      </c>
      <c r="R169" s="300">
        <v>6.7500000000000004E-2</v>
      </c>
      <c r="S169" s="301">
        <v>1.7778887734841307E-3</v>
      </c>
      <c r="T169" s="365">
        <v>0.9</v>
      </c>
      <c r="U169" s="366" t="s">
        <v>93</v>
      </c>
      <c r="V169" s="367"/>
      <c r="W169" s="339"/>
      <c r="X169" s="368"/>
      <c r="Y169" s="79"/>
      <c r="Z169" s="368"/>
      <c r="AA169" s="79"/>
    </row>
    <row r="170" spans="2:27" s="37" customFormat="1">
      <c r="B170" s="212"/>
      <c r="C170" s="359" t="s">
        <v>466</v>
      </c>
      <c r="D170" s="360"/>
      <c r="E170" s="361" t="s">
        <v>558</v>
      </c>
      <c r="F170" s="362"/>
      <c r="G170" s="363" t="s">
        <v>89</v>
      </c>
      <c r="H170" s="363" t="s">
        <v>90</v>
      </c>
      <c r="I170" s="364">
        <v>45446</v>
      </c>
      <c r="J170" s="364">
        <v>46034</v>
      </c>
      <c r="K170" s="363" t="s">
        <v>74</v>
      </c>
      <c r="L170" s="299">
        <v>100000</v>
      </c>
      <c r="M170" s="299">
        <v>103840.9</v>
      </c>
      <c r="N170" s="299">
        <v>103407.15</v>
      </c>
      <c r="O170" s="299">
        <v>0</v>
      </c>
      <c r="P170" s="299">
        <v>103407.15</v>
      </c>
      <c r="Q170" s="299">
        <v>100000</v>
      </c>
      <c r="R170" s="300">
        <v>6.7500000000000004E-2</v>
      </c>
      <c r="S170" s="301">
        <v>1.7778887734841307E-3</v>
      </c>
      <c r="T170" s="365">
        <v>0.9</v>
      </c>
      <c r="U170" s="366" t="s">
        <v>93</v>
      </c>
      <c r="V170" s="367"/>
      <c r="W170" s="339"/>
      <c r="X170" s="368"/>
      <c r="Y170" s="79"/>
      <c r="Z170" s="368"/>
      <c r="AA170" s="79"/>
    </row>
    <row r="171" spans="2:27" s="37" customFormat="1">
      <c r="B171" s="212"/>
      <c r="C171" s="359" t="s">
        <v>466</v>
      </c>
      <c r="D171" s="360"/>
      <c r="E171" s="361" t="s">
        <v>558</v>
      </c>
      <c r="F171" s="362"/>
      <c r="G171" s="363" t="s">
        <v>89</v>
      </c>
      <c r="H171" s="363" t="s">
        <v>90</v>
      </c>
      <c r="I171" s="364">
        <v>45446</v>
      </c>
      <c r="J171" s="364">
        <v>46034</v>
      </c>
      <c r="K171" s="363" t="s">
        <v>74</v>
      </c>
      <c r="L171" s="299">
        <v>100000</v>
      </c>
      <c r="M171" s="299">
        <v>103840.9</v>
      </c>
      <c r="N171" s="299">
        <v>103407.15</v>
      </c>
      <c r="O171" s="299">
        <v>0</v>
      </c>
      <c r="P171" s="299">
        <v>103407.15</v>
      </c>
      <c r="Q171" s="299">
        <v>100000</v>
      </c>
      <c r="R171" s="300">
        <v>6.7500000000000004E-2</v>
      </c>
      <c r="S171" s="301">
        <v>1.7778887734841307E-3</v>
      </c>
      <c r="T171" s="365">
        <v>0.9</v>
      </c>
      <c r="U171" s="366" t="s">
        <v>93</v>
      </c>
      <c r="V171" s="367"/>
      <c r="W171" s="339"/>
      <c r="X171" s="368"/>
      <c r="Y171" s="79"/>
      <c r="Z171" s="368"/>
      <c r="AA171" s="79"/>
    </row>
    <row r="172" spans="2:27" s="37" customFormat="1">
      <c r="B172" s="212"/>
      <c r="C172" s="359" t="s">
        <v>466</v>
      </c>
      <c r="D172" s="360"/>
      <c r="E172" s="361" t="s">
        <v>558</v>
      </c>
      <c r="F172" s="362"/>
      <c r="G172" s="363" t="s">
        <v>89</v>
      </c>
      <c r="H172" s="363" t="s">
        <v>90</v>
      </c>
      <c r="I172" s="364">
        <v>45446</v>
      </c>
      <c r="J172" s="364">
        <v>46034</v>
      </c>
      <c r="K172" s="363" t="s">
        <v>74</v>
      </c>
      <c r="L172" s="299">
        <v>100000</v>
      </c>
      <c r="M172" s="299">
        <v>103840.9</v>
      </c>
      <c r="N172" s="299">
        <v>103407.15</v>
      </c>
      <c r="O172" s="299">
        <v>0</v>
      </c>
      <c r="P172" s="299">
        <v>103407.15</v>
      </c>
      <c r="Q172" s="299">
        <v>100000</v>
      </c>
      <c r="R172" s="300">
        <v>6.7500000000000004E-2</v>
      </c>
      <c r="S172" s="301">
        <v>1.7778887734841307E-3</v>
      </c>
      <c r="T172" s="365">
        <v>0.9</v>
      </c>
      <c r="U172" s="366" t="s">
        <v>93</v>
      </c>
      <c r="V172" s="367"/>
      <c r="W172" s="339"/>
      <c r="X172" s="368"/>
      <c r="Y172" s="79"/>
      <c r="Z172" s="368"/>
      <c r="AA172" s="79"/>
    </row>
    <row r="173" spans="2:27" s="37" customFormat="1">
      <c r="B173" s="212"/>
      <c r="C173" s="359" t="s">
        <v>466</v>
      </c>
      <c r="D173" s="360"/>
      <c r="E173" s="361" t="s">
        <v>560</v>
      </c>
      <c r="F173" s="362"/>
      <c r="G173" s="363" t="s">
        <v>89</v>
      </c>
      <c r="H173" s="363" t="s">
        <v>90</v>
      </c>
      <c r="I173" s="364">
        <v>45804</v>
      </c>
      <c r="J173" s="364">
        <v>46043</v>
      </c>
      <c r="K173" s="363" t="s">
        <v>74</v>
      </c>
      <c r="L173" s="299">
        <v>50000</v>
      </c>
      <c r="M173" s="299">
        <v>56103.66</v>
      </c>
      <c r="N173" s="299">
        <v>58055.55</v>
      </c>
      <c r="O173" s="299">
        <v>-28.5</v>
      </c>
      <c r="P173" s="299">
        <v>58027.05</v>
      </c>
      <c r="Q173" s="299">
        <v>50000</v>
      </c>
      <c r="R173" s="300">
        <v>5.45E-2</v>
      </c>
      <c r="S173" s="301">
        <v>9.9815448528894424E-4</v>
      </c>
      <c r="T173" s="365">
        <v>0.9</v>
      </c>
      <c r="U173" s="366" t="s">
        <v>93</v>
      </c>
      <c r="V173" s="367"/>
      <c r="W173" s="339"/>
      <c r="X173" s="368"/>
      <c r="Y173" s="79"/>
      <c r="Z173" s="368"/>
      <c r="AA173" s="79"/>
    </row>
    <row r="174" spans="2:27" s="37" customFormat="1">
      <c r="B174" s="212"/>
      <c r="C174" s="359" t="s">
        <v>466</v>
      </c>
      <c r="D174" s="360"/>
      <c r="E174" s="361" t="s">
        <v>560</v>
      </c>
      <c r="F174" s="362"/>
      <c r="G174" s="363" t="s">
        <v>89</v>
      </c>
      <c r="H174" s="363" t="s">
        <v>90</v>
      </c>
      <c r="I174" s="364">
        <v>45510</v>
      </c>
      <c r="J174" s="364">
        <v>46024</v>
      </c>
      <c r="K174" s="363" t="s">
        <v>74</v>
      </c>
      <c r="L174" s="299">
        <v>100000</v>
      </c>
      <c r="M174" s="299">
        <v>100494.5</v>
      </c>
      <c r="N174" s="299">
        <v>101458.88</v>
      </c>
      <c r="O174" s="299">
        <v>0</v>
      </c>
      <c r="P174" s="299">
        <v>101458.88</v>
      </c>
      <c r="Q174" s="299">
        <v>100000</v>
      </c>
      <c r="R174" s="300">
        <v>6.0499999999999998E-2</v>
      </c>
      <c r="S174" s="301">
        <v>1.7443919856825532E-3</v>
      </c>
      <c r="T174" s="365">
        <v>0.9</v>
      </c>
      <c r="U174" s="366" t="s">
        <v>93</v>
      </c>
      <c r="V174" s="367"/>
      <c r="W174" s="339"/>
      <c r="X174" s="368"/>
      <c r="Y174" s="79"/>
      <c r="Z174" s="368"/>
      <c r="AA174" s="79"/>
    </row>
    <row r="175" spans="2:27" s="37" customFormat="1">
      <c r="B175" s="212"/>
      <c r="C175" s="359" t="s">
        <v>466</v>
      </c>
      <c r="D175" s="360"/>
      <c r="E175" s="361" t="s">
        <v>560</v>
      </c>
      <c r="F175" s="362"/>
      <c r="G175" s="363" t="s">
        <v>89</v>
      </c>
      <c r="H175" s="363" t="s">
        <v>90</v>
      </c>
      <c r="I175" s="364">
        <v>45510</v>
      </c>
      <c r="J175" s="364">
        <v>46024</v>
      </c>
      <c r="K175" s="363" t="s">
        <v>74</v>
      </c>
      <c r="L175" s="299">
        <v>100000</v>
      </c>
      <c r="M175" s="299">
        <v>100494.5</v>
      </c>
      <c r="N175" s="299">
        <v>101458.88</v>
      </c>
      <c r="O175" s="299">
        <v>0</v>
      </c>
      <c r="P175" s="299">
        <v>101458.88</v>
      </c>
      <c r="Q175" s="299">
        <v>100000</v>
      </c>
      <c r="R175" s="300">
        <v>6.0499999999999998E-2</v>
      </c>
      <c r="S175" s="301">
        <v>1.7443919856825532E-3</v>
      </c>
      <c r="T175" s="365">
        <v>0.9</v>
      </c>
      <c r="U175" s="366" t="s">
        <v>93</v>
      </c>
      <c r="V175" s="367"/>
      <c r="W175" s="339"/>
      <c r="X175" s="368"/>
      <c r="Y175" s="79"/>
      <c r="Z175" s="368"/>
      <c r="AA175" s="79"/>
    </row>
    <row r="176" spans="2:27" s="37" customFormat="1">
      <c r="B176" s="212"/>
      <c r="C176" s="359" t="s">
        <v>466</v>
      </c>
      <c r="D176" s="360"/>
      <c r="E176" s="361" t="s">
        <v>560</v>
      </c>
      <c r="F176" s="362"/>
      <c r="G176" s="363" t="s">
        <v>89</v>
      </c>
      <c r="H176" s="363" t="s">
        <v>90</v>
      </c>
      <c r="I176" s="364">
        <v>45510</v>
      </c>
      <c r="J176" s="364">
        <v>46024</v>
      </c>
      <c r="K176" s="363" t="s">
        <v>74</v>
      </c>
      <c r="L176" s="299">
        <v>100000</v>
      </c>
      <c r="M176" s="299">
        <v>100494.5</v>
      </c>
      <c r="N176" s="299">
        <v>101458.88</v>
      </c>
      <c r="O176" s="299">
        <v>0</v>
      </c>
      <c r="P176" s="299">
        <v>101458.88</v>
      </c>
      <c r="Q176" s="299">
        <v>100000</v>
      </c>
      <c r="R176" s="300">
        <v>6.0499999999999998E-2</v>
      </c>
      <c r="S176" s="301">
        <v>1.7443919856825532E-3</v>
      </c>
      <c r="T176" s="365">
        <v>0.9</v>
      </c>
      <c r="U176" s="366" t="s">
        <v>93</v>
      </c>
      <c r="V176" s="367"/>
      <c r="W176" s="336"/>
      <c r="X176" s="368"/>
      <c r="Y176" s="79"/>
      <c r="Z176" s="368"/>
      <c r="AA176" s="79"/>
    </row>
    <row r="177" spans="2:27" s="37" customFormat="1">
      <c r="B177" s="212"/>
      <c r="C177" s="359" t="s">
        <v>466</v>
      </c>
      <c r="D177" s="360"/>
      <c r="E177" s="361" t="s">
        <v>560</v>
      </c>
      <c r="F177" s="362"/>
      <c r="G177" s="363" t="s">
        <v>89</v>
      </c>
      <c r="H177" s="363" t="s">
        <v>90</v>
      </c>
      <c r="I177" s="364">
        <v>45510</v>
      </c>
      <c r="J177" s="364">
        <v>46024</v>
      </c>
      <c r="K177" s="363" t="s">
        <v>74</v>
      </c>
      <c r="L177" s="299">
        <v>100000</v>
      </c>
      <c r="M177" s="299">
        <v>100494.5</v>
      </c>
      <c r="N177" s="299">
        <v>101458.88</v>
      </c>
      <c r="O177" s="299">
        <v>0</v>
      </c>
      <c r="P177" s="299">
        <v>101458.88</v>
      </c>
      <c r="Q177" s="299">
        <v>100000</v>
      </c>
      <c r="R177" s="300">
        <v>6.0499999999999998E-2</v>
      </c>
      <c r="S177" s="301">
        <v>1.7443919856825532E-3</v>
      </c>
      <c r="T177" s="365">
        <v>0.9</v>
      </c>
      <c r="U177" s="366" t="s">
        <v>93</v>
      </c>
      <c r="V177" s="367"/>
      <c r="W177" s="336"/>
      <c r="X177" s="368"/>
      <c r="Y177" s="79"/>
      <c r="Z177" s="368"/>
      <c r="AA177" s="79"/>
    </row>
    <row r="178" spans="2:27" s="37" customFormat="1">
      <c r="B178" s="212"/>
      <c r="C178" s="359" t="s">
        <v>466</v>
      </c>
      <c r="D178" s="360"/>
      <c r="E178" s="361" t="s">
        <v>560</v>
      </c>
      <c r="F178" s="362"/>
      <c r="G178" s="363" t="s">
        <v>89</v>
      </c>
      <c r="H178" s="363" t="s">
        <v>90</v>
      </c>
      <c r="I178" s="364">
        <v>45804</v>
      </c>
      <c r="J178" s="364">
        <v>46041</v>
      </c>
      <c r="K178" s="363" t="s">
        <v>74</v>
      </c>
      <c r="L178" s="299">
        <v>100000</v>
      </c>
      <c r="M178" s="299">
        <v>100683.61</v>
      </c>
      <c r="N178" s="299">
        <v>101172.12</v>
      </c>
      <c r="O178" s="299">
        <v>0</v>
      </c>
      <c r="P178" s="299">
        <v>101172.12</v>
      </c>
      <c r="Q178" s="299">
        <v>100000</v>
      </c>
      <c r="R178" s="300">
        <v>5.8500000000000003E-2</v>
      </c>
      <c r="S178" s="301">
        <v>1.7394616942599164E-3</v>
      </c>
      <c r="T178" s="365">
        <v>0.9</v>
      </c>
      <c r="U178" s="366" t="s">
        <v>93</v>
      </c>
      <c r="V178" s="367"/>
      <c r="W178" s="336"/>
      <c r="X178" s="368"/>
      <c r="Y178" s="79"/>
      <c r="Z178" s="368"/>
      <c r="AA178" s="79"/>
    </row>
    <row r="179" spans="2:27" s="37" customFormat="1">
      <c r="B179" s="212"/>
      <c r="C179" s="359" t="s">
        <v>466</v>
      </c>
      <c r="D179" s="360"/>
      <c r="E179" s="361" t="s">
        <v>560</v>
      </c>
      <c r="F179" s="362"/>
      <c r="G179" s="363" t="s">
        <v>89</v>
      </c>
      <c r="H179" s="363" t="s">
        <v>90</v>
      </c>
      <c r="I179" s="364">
        <v>45692</v>
      </c>
      <c r="J179" s="364">
        <v>46041</v>
      </c>
      <c r="K179" s="363" t="s">
        <v>74</v>
      </c>
      <c r="L179" s="299">
        <v>100000</v>
      </c>
      <c r="M179" s="299">
        <v>100439.1</v>
      </c>
      <c r="N179" s="299">
        <v>101174.71</v>
      </c>
      <c r="O179" s="299">
        <v>0</v>
      </c>
      <c r="P179" s="299">
        <v>101174.71</v>
      </c>
      <c r="Q179" s="299">
        <v>100000</v>
      </c>
      <c r="R179" s="300">
        <v>5.8500000000000003E-2</v>
      </c>
      <c r="S179" s="301">
        <v>1.7395062243714544E-3</v>
      </c>
      <c r="T179" s="365">
        <v>0.9</v>
      </c>
      <c r="U179" s="366" t="s">
        <v>93</v>
      </c>
      <c r="V179" s="367"/>
      <c r="W179" s="336"/>
      <c r="X179" s="368"/>
      <c r="Y179" s="79"/>
      <c r="Z179" s="368"/>
      <c r="AA179" s="79"/>
    </row>
    <row r="180" spans="2:27" s="37" customFormat="1">
      <c r="B180" s="212"/>
      <c r="C180" s="359" t="s">
        <v>466</v>
      </c>
      <c r="D180" s="360"/>
      <c r="E180" s="361" t="s">
        <v>560</v>
      </c>
      <c r="F180" s="362"/>
      <c r="G180" s="363" t="s">
        <v>89</v>
      </c>
      <c r="H180" s="363" t="s">
        <v>90</v>
      </c>
      <c r="I180" s="364">
        <v>45692</v>
      </c>
      <c r="J180" s="364">
        <v>46041</v>
      </c>
      <c r="K180" s="363" t="s">
        <v>74</v>
      </c>
      <c r="L180" s="299">
        <v>100000</v>
      </c>
      <c r="M180" s="299">
        <v>100439.1</v>
      </c>
      <c r="N180" s="299">
        <v>101174.71</v>
      </c>
      <c r="O180" s="299">
        <v>0</v>
      </c>
      <c r="P180" s="299">
        <v>101174.71</v>
      </c>
      <c r="Q180" s="299">
        <v>100000</v>
      </c>
      <c r="R180" s="300">
        <v>5.8500000000000003E-2</v>
      </c>
      <c r="S180" s="301">
        <v>1.7395062243714544E-3</v>
      </c>
      <c r="T180" s="365">
        <v>0.9</v>
      </c>
      <c r="U180" s="366" t="s">
        <v>93</v>
      </c>
      <c r="V180" s="367"/>
      <c r="W180" s="339"/>
      <c r="X180" s="368"/>
      <c r="Y180" s="79"/>
      <c r="Z180" s="368"/>
      <c r="AA180" s="79"/>
    </row>
    <row r="181" spans="2:27" s="37" customFormat="1">
      <c r="B181" s="212"/>
      <c r="C181" s="359" t="s">
        <v>466</v>
      </c>
      <c r="D181" s="360"/>
      <c r="E181" s="361" t="s">
        <v>560</v>
      </c>
      <c r="F181" s="362"/>
      <c r="G181" s="363" t="s">
        <v>89</v>
      </c>
      <c r="H181" s="363" t="s">
        <v>90</v>
      </c>
      <c r="I181" s="364">
        <v>45692</v>
      </c>
      <c r="J181" s="364">
        <v>46041</v>
      </c>
      <c r="K181" s="363" t="s">
        <v>74</v>
      </c>
      <c r="L181" s="299">
        <v>100000</v>
      </c>
      <c r="M181" s="299">
        <v>100439.1</v>
      </c>
      <c r="N181" s="299">
        <v>101174.71</v>
      </c>
      <c r="O181" s="299">
        <v>0</v>
      </c>
      <c r="P181" s="299">
        <v>101174.71</v>
      </c>
      <c r="Q181" s="299">
        <v>100000</v>
      </c>
      <c r="R181" s="300">
        <v>5.8500000000000003E-2</v>
      </c>
      <c r="S181" s="301">
        <v>1.7395062243714544E-3</v>
      </c>
      <c r="T181" s="365">
        <v>0.9</v>
      </c>
      <c r="U181" s="366" t="s">
        <v>93</v>
      </c>
      <c r="V181" s="367"/>
      <c r="W181" s="339"/>
      <c r="X181" s="368"/>
      <c r="Y181" s="79"/>
      <c r="Z181" s="368"/>
      <c r="AA181" s="79"/>
    </row>
    <row r="182" spans="2:27" s="37" customFormat="1">
      <c r="B182" s="212"/>
      <c r="C182" s="359" t="s">
        <v>466</v>
      </c>
      <c r="D182" s="360"/>
      <c r="E182" s="361" t="s">
        <v>560</v>
      </c>
      <c r="F182" s="362"/>
      <c r="G182" s="363" t="s">
        <v>89</v>
      </c>
      <c r="H182" s="363" t="s">
        <v>90</v>
      </c>
      <c r="I182" s="364">
        <v>45692</v>
      </c>
      <c r="J182" s="364">
        <v>46041</v>
      </c>
      <c r="K182" s="363" t="s">
        <v>74</v>
      </c>
      <c r="L182" s="299">
        <v>100000</v>
      </c>
      <c r="M182" s="299">
        <v>100439.1</v>
      </c>
      <c r="N182" s="299">
        <v>101174.71</v>
      </c>
      <c r="O182" s="299">
        <v>0</v>
      </c>
      <c r="P182" s="299">
        <v>101174.71</v>
      </c>
      <c r="Q182" s="299">
        <v>100000</v>
      </c>
      <c r="R182" s="300">
        <v>5.8500000000000003E-2</v>
      </c>
      <c r="S182" s="301">
        <v>1.7395062243714544E-3</v>
      </c>
      <c r="T182" s="365">
        <v>0.9</v>
      </c>
      <c r="U182" s="366" t="s">
        <v>93</v>
      </c>
      <c r="V182" s="367"/>
      <c r="W182" s="336"/>
      <c r="X182" s="368"/>
      <c r="Y182" s="79"/>
      <c r="Z182" s="368"/>
      <c r="AA182" s="79"/>
    </row>
    <row r="183" spans="2:27" s="37" customFormat="1">
      <c r="B183" s="212"/>
      <c r="C183" s="359" t="s">
        <v>466</v>
      </c>
      <c r="D183" s="360"/>
      <c r="E183" s="361" t="s">
        <v>560</v>
      </c>
      <c r="F183" s="362"/>
      <c r="G183" s="363" t="s">
        <v>89</v>
      </c>
      <c r="H183" s="363" t="s">
        <v>90</v>
      </c>
      <c r="I183" s="364">
        <v>45902</v>
      </c>
      <c r="J183" s="364">
        <v>46309</v>
      </c>
      <c r="K183" s="363" t="s">
        <v>74</v>
      </c>
      <c r="L183" s="299">
        <v>100000</v>
      </c>
      <c r="M183" s="299">
        <v>101108</v>
      </c>
      <c r="N183" s="299">
        <v>101529.23</v>
      </c>
      <c r="O183" s="299">
        <v>0</v>
      </c>
      <c r="P183" s="299">
        <v>101529.23</v>
      </c>
      <c r="Q183" s="299">
        <v>100000</v>
      </c>
      <c r="R183" s="300">
        <v>6.3E-2</v>
      </c>
      <c r="S183" s="301">
        <v>1.7456015197932467E-3</v>
      </c>
      <c r="T183" s="365">
        <v>0.9</v>
      </c>
      <c r="U183" s="366" t="s">
        <v>93</v>
      </c>
      <c r="V183" s="367"/>
      <c r="W183" s="336"/>
      <c r="X183" s="368"/>
      <c r="Y183" s="79"/>
      <c r="Z183" s="368"/>
      <c r="AA183" s="79"/>
    </row>
    <row r="184" spans="2:27" s="37" customFormat="1">
      <c r="B184" s="212"/>
      <c r="C184" s="359" t="s">
        <v>466</v>
      </c>
      <c r="D184" s="360"/>
      <c r="E184" s="361" t="s">
        <v>560</v>
      </c>
      <c r="F184" s="362"/>
      <c r="G184" s="363" t="s">
        <v>89</v>
      </c>
      <c r="H184" s="363" t="s">
        <v>90</v>
      </c>
      <c r="I184" s="364">
        <v>45902</v>
      </c>
      <c r="J184" s="364">
        <v>46309</v>
      </c>
      <c r="K184" s="363" t="s">
        <v>74</v>
      </c>
      <c r="L184" s="299">
        <v>100000</v>
      </c>
      <c r="M184" s="299">
        <v>101108</v>
      </c>
      <c r="N184" s="299">
        <v>101529.23</v>
      </c>
      <c r="O184" s="299">
        <v>0</v>
      </c>
      <c r="P184" s="299">
        <v>101529.23</v>
      </c>
      <c r="Q184" s="299">
        <v>100000</v>
      </c>
      <c r="R184" s="300">
        <v>6.3E-2</v>
      </c>
      <c r="S184" s="301">
        <v>1.7456015197932467E-3</v>
      </c>
      <c r="T184" s="365">
        <v>0.9</v>
      </c>
      <c r="U184" s="366" t="s">
        <v>93</v>
      </c>
      <c r="V184" s="367"/>
      <c r="W184" s="336"/>
      <c r="X184" s="368"/>
      <c r="Y184" s="79"/>
      <c r="Z184" s="368"/>
      <c r="AA184" s="79"/>
    </row>
    <row r="185" spans="2:27" s="37" customFormat="1">
      <c r="B185" s="212"/>
      <c r="C185" s="359" t="s">
        <v>466</v>
      </c>
      <c r="D185" s="360"/>
      <c r="E185" s="361" t="s">
        <v>560</v>
      </c>
      <c r="F185" s="362"/>
      <c r="G185" s="363" t="s">
        <v>89</v>
      </c>
      <c r="H185" s="363" t="s">
        <v>90</v>
      </c>
      <c r="I185" s="364">
        <v>45902</v>
      </c>
      <c r="J185" s="364">
        <v>46309</v>
      </c>
      <c r="K185" s="363" t="s">
        <v>74</v>
      </c>
      <c r="L185" s="299">
        <v>100000</v>
      </c>
      <c r="M185" s="299">
        <v>101108</v>
      </c>
      <c r="N185" s="299">
        <v>101529.23</v>
      </c>
      <c r="O185" s="299">
        <v>0</v>
      </c>
      <c r="P185" s="299">
        <v>101529.23</v>
      </c>
      <c r="Q185" s="299">
        <v>100000</v>
      </c>
      <c r="R185" s="300">
        <v>6.3E-2</v>
      </c>
      <c r="S185" s="301">
        <v>1.7456015197932467E-3</v>
      </c>
      <c r="T185" s="365">
        <v>0.9</v>
      </c>
      <c r="U185" s="366" t="s">
        <v>93</v>
      </c>
      <c r="V185" s="367"/>
      <c r="W185" s="336"/>
      <c r="X185" s="368"/>
      <c r="Y185" s="79"/>
      <c r="Z185" s="368"/>
      <c r="AA185" s="79"/>
    </row>
    <row r="186" spans="2:27" s="37" customFormat="1">
      <c r="B186" s="212"/>
      <c r="C186" s="359" t="s">
        <v>466</v>
      </c>
      <c r="D186" s="360"/>
      <c r="E186" s="361" t="s">
        <v>560</v>
      </c>
      <c r="F186" s="362"/>
      <c r="G186" s="363" t="s">
        <v>89</v>
      </c>
      <c r="H186" s="363" t="s">
        <v>90</v>
      </c>
      <c r="I186" s="364">
        <v>45902</v>
      </c>
      <c r="J186" s="364">
        <v>46309</v>
      </c>
      <c r="K186" s="363" t="s">
        <v>74</v>
      </c>
      <c r="L186" s="299">
        <v>100000</v>
      </c>
      <c r="M186" s="299">
        <v>101108</v>
      </c>
      <c r="N186" s="299">
        <v>101529.23</v>
      </c>
      <c r="O186" s="299">
        <v>0</v>
      </c>
      <c r="P186" s="299">
        <v>101529.23</v>
      </c>
      <c r="Q186" s="299">
        <v>100000</v>
      </c>
      <c r="R186" s="300">
        <v>6.3E-2</v>
      </c>
      <c r="S186" s="301">
        <v>1.7456015197932467E-3</v>
      </c>
      <c r="T186" s="365">
        <v>0.9</v>
      </c>
      <c r="U186" s="366" t="s">
        <v>93</v>
      </c>
      <c r="V186" s="367"/>
      <c r="W186" s="336"/>
      <c r="X186" s="368"/>
      <c r="Y186" s="79"/>
      <c r="Z186" s="368"/>
      <c r="AA186" s="79"/>
    </row>
    <row r="187" spans="2:27" s="37" customFormat="1">
      <c r="B187" s="212"/>
      <c r="C187" s="359" t="s">
        <v>466</v>
      </c>
      <c r="D187" s="360"/>
      <c r="E187" s="361" t="s">
        <v>560</v>
      </c>
      <c r="F187" s="362"/>
      <c r="G187" s="363" t="s">
        <v>89</v>
      </c>
      <c r="H187" s="363" t="s">
        <v>90</v>
      </c>
      <c r="I187" s="364">
        <v>45902</v>
      </c>
      <c r="J187" s="364">
        <v>46309</v>
      </c>
      <c r="K187" s="363" t="s">
        <v>74</v>
      </c>
      <c r="L187" s="299">
        <v>100000</v>
      </c>
      <c r="M187" s="299">
        <v>101108</v>
      </c>
      <c r="N187" s="299">
        <v>101529.23</v>
      </c>
      <c r="O187" s="299">
        <v>0</v>
      </c>
      <c r="P187" s="299">
        <v>101529.23</v>
      </c>
      <c r="Q187" s="299">
        <v>100000</v>
      </c>
      <c r="R187" s="300">
        <v>6.3E-2</v>
      </c>
      <c r="S187" s="301">
        <v>1.7456015197932467E-3</v>
      </c>
      <c r="T187" s="365">
        <v>0.9</v>
      </c>
      <c r="U187" s="366" t="s">
        <v>93</v>
      </c>
      <c r="V187" s="367"/>
      <c r="W187" s="336"/>
      <c r="X187" s="368"/>
      <c r="Y187" s="79"/>
      <c r="Z187" s="368"/>
      <c r="AA187" s="79"/>
    </row>
    <row r="188" spans="2:27" s="37" customFormat="1">
      <c r="B188" s="212"/>
      <c r="C188" s="359" t="s">
        <v>466</v>
      </c>
      <c r="D188" s="360"/>
      <c r="E188" s="361" t="s">
        <v>560</v>
      </c>
      <c r="F188" s="362"/>
      <c r="G188" s="363" t="s">
        <v>89</v>
      </c>
      <c r="H188" s="363" t="s">
        <v>90</v>
      </c>
      <c r="I188" s="364">
        <v>45902</v>
      </c>
      <c r="J188" s="364">
        <v>46335</v>
      </c>
      <c r="K188" s="363" t="s">
        <v>74</v>
      </c>
      <c r="L188" s="299">
        <v>100000</v>
      </c>
      <c r="M188" s="299">
        <v>100694</v>
      </c>
      <c r="N188" s="299">
        <v>101114.11</v>
      </c>
      <c r="O188" s="299">
        <v>0</v>
      </c>
      <c r="P188" s="299">
        <v>101114.11</v>
      </c>
      <c r="Q188" s="299">
        <v>100000</v>
      </c>
      <c r="R188" s="300">
        <v>6.3E-2</v>
      </c>
      <c r="S188" s="301">
        <v>1.7384643229200252E-3</v>
      </c>
      <c r="T188" s="365">
        <v>0.9</v>
      </c>
      <c r="U188" s="366" t="s">
        <v>93</v>
      </c>
      <c r="V188" s="367"/>
      <c r="W188" s="339"/>
      <c r="X188" s="368"/>
      <c r="Y188" s="79"/>
      <c r="Z188" s="368"/>
      <c r="AA188" s="79"/>
    </row>
    <row r="189" spans="2:27" s="37" customFormat="1">
      <c r="B189" s="212"/>
      <c r="C189" s="359" t="s">
        <v>466</v>
      </c>
      <c r="D189" s="360"/>
      <c r="E189" s="361" t="s">
        <v>560</v>
      </c>
      <c r="F189" s="362"/>
      <c r="G189" s="363" t="s">
        <v>89</v>
      </c>
      <c r="H189" s="363" t="s">
        <v>90</v>
      </c>
      <c r="I189" s="364">
        <v>45902</v>
      </c>
      <c r="J189" s="364">
        <v>46335</v>
      </c>
      <c r="K189" s="363" t="s">
        <v>74</v>
      </c>
      <c r="L189" s="299">
        <v>100000</v>
      </c>
      <c r="M189" s="299">
        <v>100694</v>
      </c>
      <c r="N189" s="299">
        <v>101114.11</v>
      </c>
      <c r="O189" s="299">
        <v>0</v>
      </c>
      <c r="P189" s="299">
        <v>101114.11</v>
      </c>
      <c r="Q189" s="299">
        <v>100000</v>
      </c>
      <c r="R189" s="300">
        <v>6.3E-2</v>
      </c>
      <c r="S189" s="301">
        <v>1.7384643229200252E-3</v>
      </c>
      <c r="T189" s="365">
        <v>0.9</v>
      </c>
      <c r="U189" s="366" t="s">
        <v>93</v>
      </c>
      <c r="V189" s="367"/>
      <c r="W189" s="339"/>
      <c r="X189" s="368"/>
      <c r="Y189" s="79"/>
      <c r="Z189" s="368"/>
      <c r="AA189" s="79"/>
    </row>
    <row r="190" spans="2:27" s="37" customFormat="1">
      <c r="B190" s="212"/>
      <c r="C190" s="359" t="s">
        <v>466</v>
      </c>
      <c r="D190" s="360"/>
      <c r="E190" s="361" t="s">
        <v>560</v>
      </c>
      <c r="F190" s="362"/>
      <c r="G190" s="363" t="s">
        <v>89</v>
      </c>
      <c r="H190" s="363" t="s">
        <v>90</v>
      </c>
      <c r="I190" s="364">
        <v>45902</v>
      </c>
      <c r="J190" s="364">
        <v>46335</v>
      </c>
      <c r="K190" s="363" t="s">
        <v>74</v>
      </c>
      <c r="L190" s="299">
        <v>100000</v>
      </c>
      <c r="M190" s="299">
        <v>100694</v>
      </c>
      <c r="N190" s="299">
        <v>101114.11</v>
      </c>
      <c r="O190" s="299">
        <v>0</v>
      </c>
      <c r="P190" s="299">
        <v>101114.11</v>
      </c>
      <c r="Q190" s="299">
        <v>100000</v>
      </c>
      <c r="R190" s="300">
        <v>6.3E-2</v>
      </c>
      <c r="S190" s="301">
        <v>1.7384643229200252E-3</v>
      </c>
      <c r="T190" s="365">
        <v>0.9</v>
      </c>
      <c r="U190" s="366" t="s">
        <v>93</v>
      </c>
      <c r="V190" s="367"/>
      <c r="W190" s="339"/>
      <c r="X190" s="368"/>
      <c r="Y190" s="79"/>
      <c r="Z190" s="368"/>
      <c r="AA190" s="79"/>
    </row>
    <row r="191" spans="2:27" s="37" customFormat="1">
      <c r="B191" s="212"/>
      <c r="C191" s="359" t="s">
        <v>466</v>
      </c>
      <c r="D191" s="360"/>
      <c r="E191" s="361" t="s">
        <v>560</v>
      </c>
      <c r="F191" s="362"/>
      <c r="G191" s="363" t="s">
        <v>89</v>
      </c>
      <c r="H191" s="363" t="s">
        <v>90</v>
      </c>
      <c r="I191" s="364">
        <v>45856</v>
      </c>
      <c r="J191" s="364">
        <v>46405</v>
      </c>
      <c r="K191" s="363" t="s">
        <v>74</v>
      </c>
      <c r="L191" s="299">
        <v>100000</v>
      </c>
      <c r="M191" s="299">
        <v>100090.51</v>
      </c>
      <c r="N191" s="299">
        <v>101284.55</v>
      </c>
      <c r="O191" s="299">
        <v>0</v>
      </c>
      <c r="P191" s="299">
        <v>101284.55</v>
      </c>
      <c r="Q191" s="299">
        <v>100000</v>
      </c>
      <c r="R191" s="300">
        <v>0.06</v>
      </c>
      <c r="S191" s="301">
        <v>1.7413947137349026E-3</v>
      </c>
      <c r="T191" s="365">
        <v>0.9</v>
      </c>
      <c r="U191" s="366" t="s">
        <v>93</v>
      </c>
      <c r="V191" s="367"/>
      <c r="W191" s="339"/>
      <c r="X191" s="368"/>
      <c r="Y191" s="79"/>
      <c r="Z191" s="368"/>
      <c r="AA191" s="79"/>
    </row>
    <row r="192" spans="2:27" s="37" customFormat="1">
      <c r="B192" s="212"/>
      <c r="C192" s="359" t="s">
        <v>466</v>
      </c>
      <c r="D192" s="360"/>
      <c r="E192" s="361" t="s">
        <v>560</v>
      </c>
      <c r="F192" s="362"/>
      <c r="G192" s="363" t="s">
        <v>89</v>
      </c>
      <c r="H192" s="363" t="s">
        <v>90</v>
      </c>
      <c r="I192" s="364">
        <v>45856</v>
      </c>
      <c r="J192" s="364">
        <v>46405</v>
      </c>
      <c r="K192" s="363" t="s">
        <v>74</v>
      </c>
      <c r="L192" s="299">
        <v>100000</v>
      </c>
      <c r="M192" s="299">
        <v>100090.51</v>
      </c>
      <c r="N192" s="299">
        <v>101284.55</v>
      </c>
      <c r="O192" s="299">
        <v>0</v>
      </c>
      <c r="P192" s="299">
        <v>101284.55</v>
      </c>
      <c r="Q192" s="299">
        <v>100000</v>
      </c>
      <c r="R192" s="300">
        <v>0.06</v>
      </c>
      <c r="S192" s="301">
        <v>1.7413947137349026E-3</v>
      </c>
      <c r="T192" s="365">
        <v>0.9</v>
      </c>
      <c r="U192" s="366" t="s">
        <v>93</v>
      </c>
      <c r="V192" s="367"/>
      <c r="W192" s="339"/>
      <c r="X192" s="368"/>
      <c r="Y192" s="79"/>
      <c r="Z192" s="368"/>
      <c r="AA192" s="79"/>
    </row>
    <row r="193" spans="2:27" s="37" customFormat="1">
      <c r="B193" s="212"/>
      <c r="C193" s="359" t="s">
        <v>466</v>
      </c>
      <c r="D193" s="360"/>
      <c r="E193" s="361" t="s">
        <v>560</v>
      </c>
      <c r="F193" s="362"/>
      <c r="G193" s="363" t="s">
        <v>89</v>
      </c>
      <c r="H193" s="363" t="s">
        <v>90</v>
      </c>
      <c r="I193" s="364">
        <v>45856</v>
      </c>
      <c r="J193" s="364">
        <v>46405</v>
      </c>
      <c r="K193" s="363" t="s">
        <v>74</v>
      </c>
      <c r="L193" s="299">
        <v>100000</v>
      </c>
      <c r="M193" s="299">
        <v>100090.51</v>
      </c>
      <c r="N193" s="299">
        <v>101284.55</v>
      </c>
      <c r="O193" s="299">
        <v>0</v>
      </c>
      <c r="P193" s="299">
        <v>101284.55</v>
      </c>
      <c r="Q193" s="299">
        <v>100000</v>
      </c>
      <c r="R193" s="300">
        <v>0.06</v>
      </c>
      <c r="S193" s="301">
        <v>1.7413947137349026E-3</v>
      </c>
      <c r="T193" s="365">
        <v>0.9</v>
      </c>
      <c r="U193" s="366" t="s">
        <v>93</v>
      </c>
      <c r="V193" s="367"/>
      <c r="W193" s="339"/>
      <c r="X193" s="368"/>
      <c r="Y193" s="79"/>
      <c r="Z193" s="368"/>
      <c r="AA193" s="79"/>
    </row>
    <row r="194" spans="2:27" s="37" customFormat="1">
      <c r="B194" s="212"/>
      <c r="C194" s="359" t="s">
        <v>466</v>
      </c>
      <c r="D194" s="360"/>
      <c r="E194" s="361" t="s">
        <v>560</v>
      </c>
      <c r="F194" s="362"/>
      <c r="G194" s="363" t="s">
        <v>89</v>
      </c>
      <c r="H194" s="363" t="s">
        <v>90</v>
      </c>
      <c r="I194" s="364">
        <v>45856</v>
      </c>
      <c r="J194" s="364">
        <v>46405</v>
      </c>
      <c r="K194" s="363" t="s">
        <v>74</v>
      </c>
      <c r="L194" s="299">
        <v>100000</v>
      </c>
      <c r="M194" s="299">
        <v>100090.51</v>
      </c>
      <c r="N194" s="299">
        <v>101284.55</v>
      </c>
      <c r="O194" s="299">
        <v>0</v>
      </c>
      <c r="P194" s="299">
        <v>101284.55</v>
      </c>
      <c r="Q194" s="299">
        <v>100000</v>
      </c>
      <c r="R194" s="300">
        <v>0.06</v>
      </c>
      <c r="S194" s="301">
        <v>1.7413947137349026E-3</v>
      </c>
      <c r="T194" s="365">
        <v>0.9</v>
      </c>
      <c r="U194" s="366" t="s">
        <v>93</v>
      </c>
      <c r="V194" s="367"/>
      <c r="W194" s="339"/>
      <c r="X194" s="368"/>
      <c r="Y194" s="79"/>
      <c r="Z194" s="368"/>
      <c r="AA194" s="79"/>
    </row>
    <row r="195" spans="2:27" s="37" customFormat="1">
      <c r="B195" s="212"/>
      <c r="C195" s="359" t="s">
        <v>466</v>
      </c>
      <c r="D195" s="360"/>
      <c r="E195" s="361" t="s">
        <v>560</v>
      </c>
      <c r="F195" s="362"/>
      <c r="G195" s="363" t="s">
        <v>89</v>
      </c>
      <c r="H195" s="363" t="s">
        <v>90</v>
      </c>
      <c r="I195" s="364">
        <v>45856</v>
      </c>
      <c r="J195" s="364">
        <v>46405</v>
      </c>
      <c r="K195" s="363" t="s">
        <v>74</v>
      </c>
      <c r="L195" s="299">
        <v>100000</v>
      </c>
      <c r="M195" s="299">
        <v>100090.51</v>
      </c>
      <c r="N195" s="299">
        <v>101284.55</v>
      </c>
      <c r="O195" s="299">
        <v>0</v>
      </c>
      <c r="P195" s="299">
        <v>101284.55</v>
      </c>
      <c r="Q195" s="299">
        <v>100000</v>
      </c>
      <c r="R195" s="300">
        <v>0.06</v>
      </c>
      <c r="S195" s="301">
        <v>1.7413947137349026E-3</v>
      </c>
      <c r="T195" s="365">
        <v>0.9</v>
      </c>
      <c r="U195" s="366" t="s">
        <v>93</v>
      </c>
      <c r="V195" s="367"/>
      <c r="W195" s="339"/>
      <c r="X195" s="368"/>
      <c r="Y195" s="79"/>
      <c r="Z195" s="368"/>
      <c r="AA195" s="79"/>
    </row>
    <row r="196" spans="2:27" s="37" customFormat="1">
      <c r="B196" s="212"/>
      <c r="C196" s="359" t="s">
        <v>466</v>
      </c>
      <c r="D196" s="360"/>
      <c r="E196" s="361" t="s">
        <v>560</v>
      </c>
      <c r="F196" s="362"/>
      <c r="G196" s="363" t="s">
        <v>89</v>
      </c>
      <c r="H196" s="363" t="s">
        <v>90</v>
      </c>
      <c r="I196" s="364">
        <v>45856</v>
      </c>
      <c r="J196" s="364">
        <v>46405</v>
      </c>
      <c r="K196" s="363" t="s">
        <v>74</v>
      </c>
      <c r="L196" s="299">
        <v>100000</v>
      </c>
      <c r="M196" s="299">
        <v>100090.51</v>
      </c>
      <c r="N196" s="299">
        <v>101284.55</v>
      </c>
      <c r="O196" s="299">
        <v>0</v>
      </c>
      <c r="P196" s="299">
        <v>101284.55</v>
      </c>
      <c r="Q196" s="299">
        <v>100000</v>
      </c>
      <c r="R196" s="300">
        <v>0.06</v>
      </c>
      <c r="S196" s="301">
        <v>1.7413947137349026E-3</v>
      </c>
      <c r="T196" s="365">
        <v>0.9</v>
      </c>
      <c r="U196" s="366" t="s">
        <v>93</v>
      </c>
      <c r="V196" s="367"/>
      <c r="W196" s="339"/>
      <c r="X196" s="368"/>
      <c r="Y196" s="79"/>
      <c r="Z196" s="368"/>
      <c r="AA196" s="79"/>
    </row>
    <row r="197" spans="2:27" s="37" customFormat="1">
      <c r="B197" s="212"/>
      <c r="C197" s="359" t="s">
        <v>466</v>
      </c>
      <c r="D197" s="360"/>
      <c r="E197" s="361" t="s">
        <v>560</v>
      </c>
      <c r="F197" s="362"/>
      <c r="G197" s="363" t="s">
        <v>89</v>
      </c>
      <c r="H197" s="363" t="s">
        <v>90</v>
      </c>
      <c r="I197" s="364">
        <v>45856</v>
      </c>
      <c r="J197" s="364">
        <v>46405</v>
      </c>
      <c r="K197" s="363" t="s">
        <v>74</v>
      </c>
      <c r="L197" s="299">
        <v>100000</v>
      </c>
      <c r="M197" s="299">
        <v>100090.51</v>
      </c>
      <c r="N197" s="299">
        <v>101284.55</v>
      </c>
      <c r="O197" s="299">
        <v>0</v>
      </c>
      <c r="P197" s="299">
        <v>101284.55</v>
      </c>
      <c r="Q197" s="299">
        <v>100000</v>
      </c>
      <c r="R197" s="300">
        <v>0.06</v>
      </c>
      <c r="S197" s="301">
        <v>1.7413947137349026E-3</v>
      </c>
      <c r="T197" s="365">
        <v>0.9</v>
      </c>
      <c r="U197" s="366" t="s">
        <v>93</v>
      </c>
      <c r="V197" s="367"/>
      <c r="W197" s="339"/>
      <c r="X197" s="368"/>
      <c r="Y197" s="79"/>
      <c r="Z197" s="368"/>
      <c r="AA197" s="79"/>
    </row>
    <row r="198" spans="2:27" s="37" customFormat="1">
      <c r="B198" s="212"/>
      <c r="C198" s="359" t="s">
        <v>466</v>
      </c>
      <c r="D198" s="360"/>
      <c r="E198" s="361" t="s">
        <v>560</v>
      </c>
      <c r="F198" s="362"/>
      <c r="G198" s="363" t="s">
        <v>89</v>
      </c>
      <c r="H198" s="363" t="s">
        <v>90</v>
      </c>
      <c r="I198" s="364">
        <v>45856</v>
      </c>
      <c r="J198" s="364">
        <v>46405</v>
      </c>
      <c r="K198" s="363" t="s">
        <v>74</v>
      </c>
      <c r="L198" s="299">
        <v>100000</v>
      </c>
      <c r="M198" s="299">
        <v>100090.51</v>
      </c>
      <c r="N198" s="299">
        <v>101284.55</v>
      </c>
      <c r="O198" s="299">
        <v>0</v>
      </c>
      <c r="P198" s="299">
        <v>101284.55</v>
      </c>
      <c r="Q198" s="299">
        <v>100000</v>
      </c>
      <c r="R198" s="300">
        <v>0.06</v>
      </c>
      <c r="S198" s="301">
        <v>1.7413947137349026E-3</v>
      </c>
      <c r="T198" s="365">
        <v>0.9</v>
      </c>
      <c r="U198" s="366" t="s">
        <v>93</v>
      </c>
      <c r="V198" s="367"/>
      <c r="W198" s="339"/>
      <c r="X198" s="368"/>
      <c r="Y198" s="79"/>
      <c r="Z198" s="368"/>
      <c r="AA198" s="79"/>
    </row>
    <row r="199" spans="2:27" s="37" customFormat="1">
      <c r="B199" s="212"/>
      <c r="C199" s="359" t="s">
        <v>466</v>
      </c>
      <c r="D199" s="360"/>
      <c r="E199" s="361" t="s">
        <v>560</v>
      </c>
      <c r="F199" s="362"/>
      <c r="G199" s="363" t="s">
        <v>89</v>
      </c>
      <c r="H199" s="363" t="s">
        <v>90</v>
      </c>
      <c r="I199" s="364">
        <v>45856</v>
      </c>
      <c r="J199" s="364">
        <v>46405</v>
      </c>
      <c r="K199" s="363" t="s">
        <v>74</v>
      </c>
      <c r="L199" s="299">
        <v>100000</v>
      </c>
      <c r="M199" s="299">
        <v>100090.51</v>
      </c>
      <c r="N199" s="299">
        <v>101284.55</v>
      </c>
      <c r="O199" s="299">
        <v>0</v>
      </c>
      <c r="P199" s="299">
        <v>101284.55</v>
      </c>
      <c r="Q199" s="299">
        <v>100000</v>
      </c>
      <c r="R199" s="300">
        <v>0.06</v>
      </c>
      <c r="S199" s="301">
        <v>1.7413947137349026E-3</v>
      </c>
      <c r="T199" s="365">
        <v>0.9</v>
      </c>
      <c r="U199" s="366" t="s">
        <v>93</v>
      </c>
      <c r="V199" s="367"/>
      <c r="W199" s="339"/>
      <c r="X199" s="368"/>
      <c r="Y199" s="79"/>
      <c r="Z199" s="368"/>
      <c r="AA199" s="79"/>
    </row>
    <row r="200" spans="2:27" s="37" customFormat="1">
      <c r="B200" s="212"/>
      <c r="C200" s="359" t="s">
        <v>466</v>
      </c>
      <c r="D200" s="360"/>
      <c r="E200" s="361" t="s">
        <v>560</v>
      </c>
      <c r="F200" s="362"/>
      <c r="G200" s="363" t="s">
        <v>89</v>
      </c>
      <c r="H200" s="363" t="s">
        <v>90</v>
      </c>
      <c r="I200" s="364">
        <v>45856</v>
      </c>
      <c r="J200" s="364">
        <v>46405</v>
      </c>
      <c r="K200" s="363" t="s">
        <v>74</v>
      </c>
      <c r="L200" s="299">
        <v>100000</v>
      </c>
      <c r="M200" s="299">
        <v>100090.51</v>
      </c>
      <c r="N200" s="299">
        <v>101284.55</v>
      </c>
      <c r="O200" s="299">
        <v>0</v>
      </c>
      <c r="P200" s="299">
        <v>101284.55</v>
      </c>
      <c r="Q200" s="299">
        <v>100000</v>
      </c>
      <c r="R200" s="300">
        <v>0.06</v>
      </c>
      <c r="S200" s="301">
        <v>1.7413947137349026E-3</v>
      </c>
      <c r="T200" s="365">
        <v>0.9</v>
      </c>
      <c r="U200" s="366" t="s">
        <v>93</v>
      </c>
      <c r="V200" s="367"/>
      <c r="W200" s="339"/>
      <c r="X200" s="368"/>
      <c r="Y200" s="79"/>
      <c r="Z200" s="368"/>
      <c r="AA200" s="79"/>
    </row>
    <row r="201" spans="2:27" s="37" customFormat="1">
      <c r="B201" s="212"/>
      <c r="C201" s="359" t="s">
        <v>466</v>
      </c>
      <c r="D201" s="360"/>
      <c r="E201" s="361" t="s">
        <v>560</v>
      </c>
      <c r="F201" s="362"/>
      <c r="G201" s="363" t="s">
        <v>89</v>
      </c>
      <c r="H201" s="363" t="s">
        <v>90</v>
      </c>
      <c r="I201" s="364">
        <v>45856</v>
      </c>
      <c r="J201" s="364">
        <v>46405</v>
      </c>
      <c r="K201" s="363" t="s">
        <v>74</v>
      </c>
      <c r="L201" s="299">
        <v>200000</v>
      </c>
      <c r="M201" s="299">
        <v>200181.02</v>
      </c>
      <c r="N201" s="299">
        <v>202569.1</v>
      </c>
      <c r="O201" s="299">
        <v>0</v>
      </c>
      <c r="P201" s="299">
        <v>202569.1</v>
      </c>
      <c r="Q201" s="299">
        <v>200000</v>
      </c>
      <c r="R201" s="300">
        <v>0.06</v>
      </c>
      <c r="S201" s="301">
        <v>3.4827894274698052E-3</v>
      </c>
      <c r="T201" s="365">
        <v>0.9</v>
      </c>
      <c r="U201" s="366" t="s">
        <v>93</v>
      </c>
      <c r="V201" s="367"/>
      <c r="W201" s="339"/>
      <c r="X201" s="368"/>
      <c r="Y201" s="79"/>
      <c r="Z201" s="368"/>
      <c r="AA201" s="79"/>
    </row>
    <row r="202" spans="2:27" s="37" customFormat="1">
      <c r="B202" s="212"/>
      <c r="C202" s="359" t="s">
        <v>466</v>
      </c>
      <c r="D202" s="360"/>
      <c r="E202" s="361" t="s">
        <v>560</v>
      </c>
      <c r="F202" s="362"/>
      <c r="G202" s="363" t="s">
        <v>89</v>
      </c>
      <c r="H202" s="363" t="s">
        <v>90</v>
      </c>
      <c r="I202" s="364">
        <v>45856</v>
      </c>
      <c r="J202" s="364">
        <v>46405</v>
      </c>
      <c r="K202" s="363" t="s">
        <v>74</v>
      </c>
      <c r="L202" s="299">
        <v>200000</v>
      </c>
      <c r="M202" s="299">
        <v>200181.02</v>
      </c>
      <c r="N202" s="299">
        <v>202569.1</v>
      </c>
      <c r="O202" s="299">
        <v>0</v>
      </c>
      <c r="P202" s="299">
        <v>202569.1</v>
      </c>
      <c r="Q202" s="299">
        <v>200000</v>
      </c>
      <c r="R202" s="300">
        <v>0.06</v>
      </c>
      <c r="S202" s="301">
        <v>3.4827894274698052E-3</v>
      </c>
      <c r="T202" s="365">
        <v>0.9</v>
      </c>
      <c r="U202" s="366" t="s">
        <v>93</v>
      </c>
      <c r="V202" s="367"/>
      <c r="W202" s="339"/>
      <c r="X202" s="368"/>
      <c r="Y202" s="79"/>
      <c r="Z202" s="368"/>
      <c r="AA202" s="79"/>
    </row>
    <row r="203" spans="2:27" s="37" customFormat="1">
      <c r="B203" s="212"/>
      <c r="C203" s="359" t="s">
        <v>466</v>
      </c>
      <c r="D203" s="360"/>
      <c r="E203" s="361" t="s">
        <v>560</v>
      </c>
      <c r="F203" s="362"/>
      <c r="G203" s="363" t="s">
        <v>89</v>
      </c>
      <c r="H203" s="363" t="s">
        <v>90</v>
      </c>
      <c r="I203" s="364">
        <v>45856</v>
      </c>
      <c r="J203" s="364">
        <v>46405</v>
      </c>
      <c r="K203" s="363" t="s">
        <v>74</v>
      </c>
      <c r="L203" s="299">
        <v>200000</v>
      </c>
      <c r="M203" s="299">
        <v>200181.02</v>
      </c>
      <c r="N203" s="299">
        <v>202569.1</v>
      </c>
      <c r="O203" s="299">
        <v>0</v>
      </c>
      <c r="P203" s="299">
        <v>202569.1</v>
      </c>
      <c r="Q203" s="299">
        <v>200000</v>
      </c>
      <c r="R203" s="300">
        <v>0.06</v>
      </c>
      <c r="S203" s="301">
        <v>3.4827894274698052E-3</v>
      </c>
      <c r="T203" s="365">
        <v>0.9</v>
      </c>
      <c r="U203" s="366" t="s">
        <v>93</v>
      </c>
      <c r="V203" s="367"/>
      <c r="W203" s="339"/>
      <c r="X203" s="368"/>
      <c r="Y203" s="79"/>
      <c r="Z203" s="368"/>
      <c r="AA203" s="79"/>
    </row>
    <row r="204" spans="2:27" s="37" customFormat="1">
      <c r="B204" s="212"/>
      <c r="C204" s="359" t="s">
        <v>466</v>
      </c>
      <c r="D204" s="360"/>
      <c r="E204" s="361" t="s">
        <v>560</v>
      </c>
      <c r="F204" s="362"/>
      <c r="G204" s="363" t="s">
        <v>89</v>
      </c>
      <c r="H204" s="363" t="s">
        <v>90</v>
      </c>
      <c r="I204" s="364">
        <v>45856</v>
      </c>
      <c r="J204" s="364">
        <v>46405</v>
      </c>
      <c r="K204" s="363" t="s">
        <v>74</v>
      </c>
      <c r="L204" s="299">
        <v>200000</v>
      </c>
      <c r="M204" s="299">
        <v>200181.02</v>
      </c>
      <c r="N204" s="299">
        <v>202569.1</v>
      </c>
      <c r="O204" s="299">
        <v>0</v>
      </c>
      <c r="P204" s="299">
        <v>202569.1</v>
      </c>
      <c r="Q204" s="299">
        <v>200000</v>
      </c>
      <c r="R204" s="300">
        <v>0.06</v>
      </c>
      <c r="S204" s="301">
        <v>3.4827894274698052E-3</v>
      </c>
      <c r="T204" s="365">
        <v>0.9</v>
      </c>
      <c r="U204" s="366" t="s">
        <v>93</v>
      </c>
      <c r="V204" s="367"/>
      <c r="W204" s="339"/>
      <c r="X204" s="368"/>
      <c r="Y204" s="79"/>
      <c r="Z204" s="368"/>
      <c r="AA204" s="79"/>
    </row>
    <row r="205" spans="2:27" s="37" customFormat="1">
      <c r="B205" s="212"/>
      <c r="C205" s="359" t="s">
        <v>466</v>
      </c>
      <c r="D205" s="360"/>
      <c r="E205" s="361" t="s">
        <v>560</v>
      </c>
      <c r="F205" s="362"/>
      <c r="G205" s="363" t="s">
        <v>89</v>
      </c>
      <c r="H205" s="363" t="s">
        <v>90</v>
      </c>
      <c r="I205" s="364">
        <v>45856</v>
      </c>
      <c r="J205" s="364">
        <v>46405</v>
      </c>
      <c r="K205" s="363" t="s">
        <v>74</v>
      </c>
      <c r="L205" s="299">
        <v>200000</v>
      </c>
      <c r="M205" s="299">
        <v>200181.02</v>
      </c>
      <c r="N205" s="299">
        <v>202569.1</v>
      </c>
      <c r="O205" s="299">
        <v>0</v>
      </c>
      <c r="P205" s="299">
        <v>202569.1</v>
      </c>
      <c r="Q205" s="299">
        <v>200000</v>
      </c>
      <c r="R205" s="300">
        <v>0.06</v>
      </c>
      <c r="S205" s="301">
        <v>3.4827894274698052E-3</v>
      </c>
      <c r="T205" s="365">
        <v>0.9</v>
      </c>
      <c r="U205" s="366" t="s">
        <v>93</v>
      </c>
      <c r="V205" s="367"/>
      <c r="W205" s="339"/>
      <c r="X205" s="368"/>
      <c r="Y205" s="79"/>
      <c r="Z205" s="368"/>
      <c r="AA205" s="79"/>
    </row>
    <row r="206" spans="2:27" s="37" customFormat="1">
      <c r="B206" s="212"/>
      <c r="C206" s="359" t="s">
        <v>466</v>
      </c>
      <c r="D206" s="360"/>
      <c r="E206" s="361" t="s">
        <v>560</v>
      </c>
      <c r="F206" s="362"/>
      <c r="G206" s="363" t="s">
        <v>89</v>
      </c>
      <c r="H206" s="363" t="s">
        <v>90</v>
      </c>
      <c r="I206" s="364">
        <v>45862</v>
      </c>
      <c r="J206" s="364">
        <v>46412</v>
      </c>
      <c r="K206" s="363" t="s">
        <v>74</v>
      </c>
      <c r="L206" s="299">
        <v>200000</v>
      </c>
      <c r="M206" s="299">
        <v>200186.63</v>
      </c>
      <c r="N206" s="299">
        <v>202433.65</v>
      </c>
      <c r="O206" s="299">
        <v>0</v>
      </c>
      <c r="P206" s="299">
        <v>202433.65</v>
      </c>
      <c r="Q206" s="299">
        <v>200000</v>
      </c>
      <c r="R206" s="300">
        <v>6.1499999999999999E-2</v>
      </c>
      <c r="S206" s="301">
        <v>3.4804606229880217E-3</v>
      </c>
      <c r="T206" s="365">
        <v>0.9</v>
      </c>
      <c r="U206" s="366" t="s">
        <v>93</v>
      </c>
      <c r="V206" s="367"/>
      <c r="W206" s="339"/>
      <c r="X206" s="368"/>
      <c r="Y206" s="79"/>
      <c r="Z206" s="368"/>
      <c r="AA206" s="79"/>
    </row>
    <row r="207" spans="2:27" s="37" customFormat="1">
      <c r="B207" s="212"/>
      <c r="C207" s="359" t="s">
        <v>466</v>
      </c>
      <c r="D207" s="360"/>
      <c r="E207" s="361" t="s">
        <v>560</v>
      </c>
      <c r="F207" s="362"/>
      <c r="G207" s="363" t="s">
        <v>89</v>
      </c>
      <c r="H207" s="363" t="s">
        <v>90</v>
      </c>
      <c r="I207" s="364">
        <v>45862</v>
      </c>
      <c r="J207" s="364">
        <v>46412</v>
      </c>
      <c r="K207" s="363" t="s">
        <v>74</v>
      </c>
      <c r="L207" s="299">
        <v>200000</v>
      </c>
      <c r="M207" s="299">
        <v>200186.63</v>
      </c>
      <c r="N207" s="299">
        <v>202433.65</v>
      </c>
      <c r="O207" s="299">
        <v>0</v>
      </c>
      <c r="P207" s="299">
        <v>202433.65</v>
      </c>
      <c r="Q207" s="299">
        <v>200000</v>
      </c>
      <c r="R207" s="300">
        <v>6.1499999999999999E-2</v>
      </c>
      <c r="S207" s="301">
        <v>3.4804606229880217E-3</v>
      </c>
      <c r="T207" s="365">
        <v>0.9</v>
      </c>
      <c r="U207" s="366" t="s">
        <v>93</v>
      </c>
      <c r="V207" s="367"/>
      <c r="W207" s="339"/>
      <c r="X207" s="368"/>
      <c r="Y207" s="79"/>
      <c r="Z207" s="368"/>
      <c r="AA207" s="79"/>
    </row>
    <row r="208" spans="2:27" s="37" customFormat="1">
      <c r="B208" s="212"/>
      <c r="C208" s="359" t="s">
        <v>466</v>
      </c>
      <c r="D208" s="360"/>
      <c r="E208" s="361" t="s">
        <v>560</v>
      </c>
      <c r="F208" s="362"/>
      <c r="G208" s="363" t="s">
        <v>89</v>
      </c>
      <c r="H208" s="363" t="s">
        <v>90</v>
      </c>
      <c r="I208" s="364">
        <v>45862</v>
      </c>
      <c r="J208" s="364">
        <v>46412</v>
      </c>
      <c r="K208" s="363" t="s">
        <v>74</v>
      </c>
      <c r="L208" s="299">
        <v>200000</v>
      </c>
      <c r="M208" s="299">
        <v>200186.63</v>
      </c>
      <c r="N208" s="299">
        <v>202433.65</v>
      </c>
      <c r="O208" s="299">
        <v>0</v>
      </c>
      <c r="P208" s="299">
        <v>202433.65</v>
      </c>
      <c r="Q208" s="299">
        <v>200000</v>
      </c>
      <c r="R208" s="300">
        <v>6.1499999999999999E-2</v>
      </c>
      <c r="S208" s="301">
        <v>3.4804606229880217E-3</v>
      </c>
      <c r="T208" s="365">
        <v>0.9</v>
      </c>
      <c r="U208" s="366" t="s">
        <v>93</v>
      </c>
      <c r="V208" s="367"/>
      <c r="W208" s="339"/>
      <c r="X208" s="368"/>
      <c r="Y208" s="79"/>
      <c r="Z208" s="368"/>
      <c r="AA208" s="79"/>
    </row>
    <row r="209" spans="2:27" s="37" customFormat="1">
      <c r="B209" s="212"/>
      <c r="C209" s="359" t="s">
        <v>466</v>
      </c>
      <c r="D209" s="360"/>
      <c r="E209" s="361" t="s">
        <v>560</v>
      </c>
      <c r="F209" s="362"/>
      <c r="G209" s="363" t="s">
        <v>89</v>
      </c>
      <c r="H209" s="363" t="s">
        <v>90</v>
      </c>
      <c r="I209" s="364">
        <v>45862</v>
      </c>
      <c r="J209" s="364">
        <v>46412</v>
      </c>
      <c r="K209" s="363" t="s">
        <v>74</v>
      </c>
      <c r="L209" s="299">
        <v>200000</v>
      </c>
      <c r="M209" s="299">
        <v>200186.63</v>
      </c>
      <c r="N209" s="299">
        <v>202433.65</v>
      </c>
      <c r="O209" s="299">
        <v>0</v>
      </c>
      <c r="P209" s="299">
        <v>202433.65</v>
      </c>
      <c r="Q209" s="299">
        <v>200000</v>
      </c>
      <c r="R209" s="300">
        <v>6.1499999999999999E-2</v>
      </c>
      <c r="S209" s="301">
        <v>3.4804606229880217E-3</v>
      </c>
      <c r="T209" s="365">
        <v>0.9</v>
      </c>
      <c r="U209" s="366" t="s">
        <v>93</v>
      </c>
      <c r="V209" s="367"/>
      <c r="W209" s="339"/>
      <c r="X209" s="368"/>
      <c r="Y209" s="79"/>
      <c r="Z209" s="368"/>
      <c r="AA209" s="79"/>
    </row>
    <row r="210" spans="2:27" s="37" customFormat="1">
      <c r="B210" s="212"/>
      <c r="C210" s="359" t="s">
        <v>466</v>
      </c>
      <c r="D210" s="360"/>
      <c r="E210" s="361" t="s">
        <v>560</v>
      </c>
      <c r="F210" s="362"/>
      <c r="G210" s="363" t="s">
        <v>89</v>
      </c>
      <c r="H210" s="363" t="s">
        <v>90</v>
      </c>
      <c r="I210" s="364">
        <v>45862</v>
      </c>
      <c r="J210" s="364">
        <v>46412</v>
      </c>
      <c r="K210" s="363" t="s">
        <v>74</v>
      </c>
      <c r="L210" s="299">
        <v>200000</v>
      </c>
      <c r="M210" s="299">
        <v>200186.63</v>
      </c>
      <c r="N210" s="299">
        <v>202433.65</v>
      </c>
      <c r="O210" s="299">
        <v>0</v>
      </c>
      <c r="P210" s="299">
        <v>202433.65</v>
      </c>
      <c r="Q210" s="299">
        <v>200000</v>
      </c>
      <c r="R210" s="300">
        <v>6.1499999999999999E-2</v>
      </c>
      <c r="S210" s="301">
        <v>3.4804606229880217E-3</v>
      </c>
      <c r="T210" s="365">
        <v>0.9</v>
      </c>
      <c r="U210" s="366" t="s">
        <v>93</v>
      </c>
      <c r="V210" s="367"/>
      <c r="W210" s="336"/>
      <c r="X210" s="368"/>
      <c r="Y210" s="79"/>
      <c r="Z210" s="368"/>
      <c r="AA210" s="79"/>
    </row>
    <row r="211" spans="2:27" s="37" customFormat="1">
      <c r="B211" s="212"/>
      <c r="C211" s="359" t="s">
        <v>466</v>
      </c>
      <c r="D211" s="360"/>
      <c r="E211" s="361" t="s">
        <v>560</v>
      </c>
      <c r="F211" s="362"/>
      <c r="G211" s="363" t="s">
        <v>89</v>
      </c>
      <c r="H211" s="363" t="s">
        <v>90</v>
      </c>
      <c r="I211" s="364">
        <v>45862</v>
      </c>
      <c r="J211" s="364">
        <v>46412</v>
      </c>
      <c r="K211" s="363" t="s">
        <v>74</v>
      </c>
      <c r="L211" s="299">
        <v>100000</v>
      </c>
      <c r="M211" s="299">
        <v>100093.27</v>
      </c>
      <c r="N211" s="299">
        <v>101216.79</v>
      </c>
      <c r="O211" s="299">
        <v>0</v>
      </c>
      <c r="P211" s="299">
        <v>101216.79</v>
      </c>
      <c r="Q211" s="299">
        <v>100000</v>
      </c>
      <c r="R211" s="300">
        <v>6.1499999999999999E-2</v>
      </c>
      <c r="S211" s="301">
        <v>1.7402297097357468E-3</v>
      </c>
      <c r="T211" s="365">
        <v>0.9</v>
      </c>
      <c r="U211" s="366" t="s">
        <v>93</v>
      </c>
      <c r="V211" s="367"/>
      <c r="W211" s="336"/>
      <c r="X211" s="368"/>
      <c r="Y211" s="79"/>
      <c r="Z211" s="368"/>
      <c r="AA211" s="79"/>
    </row>
    <row r="212" spans="2:27" s="37" customFormat="1">
      <c r="B212" s="212"/>
      <c r="C212" s="359" t="s">
        <v>466</v>
      </c>
      <c r="D212" s="360"/>
      <c r="E212" s="361" t="s">
        <v>560</v>
      </c>
      <c r="F212" s="362"/>
      <c r="G212" s="363" t="s">
        <v>89</v>
      </c>
      <c r="H212" s="363" t="s">
        <v>90</v>
      </c>
      <c r="I212" s="364">
        <v>45862</v>
      </c>
      <c r="J212" s="364">
        <v>46412</v>
      </c>
      <c r="K212" s="363" t="s">
        <v>74</v>
      </c>
      <c r="L212" s="299">
        <v>100000</v>
      </c>
      <c r="M212" s="299">
        <v>100093.27</v>
      </c>
      <c r="N212" s="299">
        <v>101216.79</v>
      </c>
      <c r="O212" s="299">
        <v>0</v>
      </c>
      <c r="P212" s="299">
        <v>101216.79</v>
      </c>
      <c r="Q212" s="299">
        <v>100000</v>
      </c>
      <c r="R212" s="300">
        <v>6.1499999999999999E-2</v>
      </c>
      <c r="S212" s="301">
        <v>1.7402297097357468E-3</v>
      </c>
      <c r="T212" s="365">
        <v>0.9</v>
      </c>
      <c r="U212" s="366" t="s">
        <v>93</v>
      </c>
      <c r="V212" s="367"/>
      <c r="W212" s="339"/>
      <c r="X212" s="368"/>
      <c r="Y212" s="79"/>
      <c r="Z212" s="368"/>
      <c r="AA212" s="79"/>
    </row>
    <row r="213" spans="2:27" s="37" customFormat="1">
      <c r="B213" s="212"/>
      <c r="C213" s="359" t="s">
        <v>466</v>
      </c>
      <c r="D213" s="360"/>
      <c r="E213" s="361" t="s">
        <v>560</v>
      </c>
      <c r="F213" s="362"/>
      <c r="G213" s="363" t="s">
        <v>89</v>
      </c>
      <c r="H213" s="363" t="s">
        <v>90</v>
      </c>
      <c r="I213" s="364">
        <v>45862</v>
      </c>
      <c r="J213" s="364">
        <v>46412</v>
      </c>
      <c r="K213" s="363" t="s">
        <v>74</v>
      </c>
      <c r="L213" s="299">
        <v>100000</v>
      </c>
      <c r="M213" s="299">
        <v>100093.27</v>
      </c>
      <c r="N213" s="299">
        <v>101216.79</v>
      </c>
      <c r="O213" s="299">
        <v>0</v>
      </c>
      <c r="P213" s="299">
        <v>101216.79</v>
      </c>
      <c r="Q213" s="299">
        <v>100000</v>
      </c>
      <c r="R213" s="300">
        <v>6.1499999999999999E-2</v>
      </c>
      <c r="S213" s="301">
        <v>1.7402297097357468E-3</v>
      </c>
      <c r="T213" s="365">
        <v>0.9</v>
      </c>
      <c r="U213" s="366" t="s">
        <v>93</v>
      </c>
      <c r="V213" s="367"/>
      <c r="W213" s="339"/>
      <c r="X213" s="368"/>
      <c r="Y213" s="79"/>
      <c r="Z213" s="368"/>
      <c r="AA213" s="79"/>
    </row>
    <row r="214" spans="2:27" s="37" customFormat="1">
      <c r="B214" s="212"/>
      <c r="C214" s="359" t="s">
        <v>466</v>
      </c>
      <c r="D214" s="360"/>
      <c r="E214" s="361" t="s">
        <v>560</v>
      </c>
      <c r="F214" s="362"/>
      <c r="G214" s="363" t="s">
        <v>89</v>
      </c>
      <c r="H214" s="363" t="s">
        <v>90</v>
      </c>
      <c r="I214" s="364">
        <v>45862</v>
      </c>
      <c r="J214" s="364">
        <v>46412</v>
      </c>
      <c r="K214" s="363" t="s">
        <v>74</v>
      </c>
      <c r="L214" s="299">
        <v>100000</v>
      </c>
      <c r="M214" s="299">
        <v>100093.27</v>
      </c>
      <c r="N214" s="299">
        <v>101216.79</v>
      </c>
      <c r="O214" s="299">
        <v>0</v>
      </c>
      <c r="P214" s="299">
        <v>101216.79</v>
      </c>
      <c r="Q214" s="299">
        <v>100000</v>
      </c>
      <c r="R214" s="300">
        <v>6.1499999999999999E-2</v>
      </c>
      <c r="S214" s="301">
        <v>1.7402297097357468E-3</v>
      </c>
      <c r="T214" s="365">
        <v>0.9</v>
      </c>
      <c r="U214" s="366" t="s">
        <v>93</v>
      </c>
      <c r="V214" s="367"/>
      <c r="W214" s="339"/>
      <c r="X214" s="368"/>
      <c r="Y214" s="79"/>
      <c r="Z214" s="368"/>
      <c r="AA214" s="79"/>
    </row>
    <row r="215" spans="2:27" s="37" customFormat="1">
      <c r="B215" s="212"/>
      <c r="C215" s="359" t="s">
        <v>466</v>
      </c>
      <c r="D215" s="360"/>
      <c r="E215" s="361" t="s">
        <v>560</v>
      </c>
      <c r="F215" s="362"/>
      <c r="G215" s="363" t="s">
        <v>89</v>
      </c>
      <c r="H215" s="363" t="s">
        <v>90</v>
      </c>
      <c r="I215" s="364">
        <v>45862</v>
      </c>
      <c r="J215" s="364">
        <v>46412</v>
      </c>
      <c r="K215" s="363" t="s">
        <v>74</v>
      </c>
      <c r="L215" s="299">
        <v>100000</v>
      </c>
      <c r="M215" s="299">
        <v>100093.27</v>
      </c>
      <c r="N215" s="299">
        <v>101216.79</v>
      </c>
      <c r="O215" s="299">
        <v>0</v>
      </c>
      <c r="P215" s="299">
        <v>101216.79</v>
      </c>
      <c r="Q215" s="299">
        <v>100000</v>
      </c>
      <c r="R215" s="300">
        <v>6.1499999999999999E-2</v>
      </c>
      <c r="S215" s="301">
        <v>1.7402297097357468E-3</v>
      </c>
      <c r="T215" s="365">
        <v>0.9</v>
      </c>
      <c r="U215" s="366" t="s">
        <v>93</v>
      </c>
      <c r="V215" s="367"/>
      <c r="W215" s="336"/>
      <c r="X215" s="368"/>
      <c r="Y215" s="79"/>
      <c r="Z215" s="368"/>
      <c r="AA215" s="79"/>
    </row>
    <row r="216" spans="2:27" s="37" customFormat="1">
      <c r="B216" s="212"/>
      <c r="C216" s="359" t="s">
        <v>466</v>
      </c>
      <c r="D216" s="360"/>
      <c r="E216" s="361" t="s">
        <v>560</v>
      </c>
      <c r="F216" s="362"/>
      <c r="G216" s="363" t="s">
        <v>89</v>
      </c>
      <c r="H216" s="363" t="s">
        <v>90</v>
      </c>
      <c r="I216" s="364">
        <v>45862</v>
      </c>
      <c r="J216" s="364">
        <v>46412</v>
      </c>
      <c r="K216" s="363" t="s">
        <v>74</v>
      </c>
      <c r="L216" s="299">
        <v>100000</v>
      </c>
      <c r="M216" s="299">
        <v>100093.27</v>
      </c>
      <c r="N216" s="299">
        <v>101216.79</v>
      </c>
      <c r="O216" s="299">
        <v>0</v>
      </c>
      <c r="P216" s="299">
        <v>101216.79</v>
      </c>
      <c r="Q216" s="299">
        <v>100000</v>
      </c>
      <c r="R216" s="300">
        <v>6.1499999999999999E-2</v>
      </c>
      <c r="S216" s="301">
        <v>1.7402297097357468E-3</v>
      </c>
      <c r="T216" s="365">
        <v>0.9</v>
      </c>
      <c r="U216" s="366" t="s">
        <v>93</v>
      </c>
      <c r="V216" s="367"/>
      <c r="W216" s="336"/>
      <c r="X216" s="368"/>
      <c r="Y216" s="79"/>
      <c r="Z216" s="368"/>
      <c r="AA216" s="79"/>
    </row>
    <row r="217" spans="2:27" s="37" customFormat="1">
      <c r="B217" s="212"/>
      <c r="C217" s="359" t="s">
        <v>466</v>
      </c>
      <c r="D217" s="360"/>
      <c r="E217" s="361" t="s">
        <v>560</v>
      </c>
      <c r="F217" s="362"/>
      <c r="G217" s="363" t="s">
        <v>89</v>
      </c>
      <c r="H217" s="363" t="s">
        <v>90</v>
      </c>
      <c r="I217" s="364">
        <v>45862</v>
      </c>
      <c r="J217" s="364">
        <v>46412</v>
      </c>
      <c r="K217" s="363" t="s">
        <v>74</v>
      </c>
      <c r="L217" s="299">
        <v>100000</v>
      </c>
      <c r="M217" s="299">
        <v>100093.27</v>
      </c>
      <c r="N217" s="299">
        <v>101216.79</v>
      </c>
      <c r="O217" s="299">
        <v>0</v>
      </c>
      <c r="P217" s="299">
        <v>101216.79</v>
      </c>
      <c r="Q217" s="299">
        <v>100000</v>
      </c>
      <c r="R217" s="300">
        <v>6.1499999999999999E-2</v>
      </c>
      <c r="S217" s="301">
        <v>1.7402297097357468E-3</v>
      </c>
      <c r="T217" s="365">
        <v>0.9</v>
      </c>
      <c r="U217" s="366" t="s">
        <v>93</v>
      </c>
      <c r="V217" s="367"/>
      <c r="W217" s="336"/>
      <c r="X217" s="368"/>
      <c r="Y217" s="79"/>
      <c r="Z217" s="368"/>
      <c r="AA217" s="79"/>
    </row>
    <row r="218" spans="2:27" s="37" customFormat="1">
      <c r="B218" s="212"/>
      <c r="C218" s="359" t="s">
        <v>466</v>
      </c>
      <c r="D218" s="360"/>
      <c r="E218" s="361" t="s">
        <v>560</v>
      </c>
      <c r="F218" s="362"/>
      <c r="G218" s="363" t="s">
        <v>89</v>
      </c>
      <c r="H218" s="363" t="s">
        <v>90</v>
      </c>
      <c r="I218" s="364">
        <v>45862</v>
      </c>
      <c r="J218" s="364">
        <v>46412</v>
      </c>
      <c r="K218" s="363" t="s">
        <v>74</v>
      </c>
      <c r="L218" s="299">
        <v>100000</v>
      </c>
      <c r="M218" s="299">
        <v>100093.27</v>
      </c>
      <c r="N218" s="299">
        <v>101216.79</v>
      </c>
      <c r="O218" s="299">
        <v>0</v>
      </c>
      <c r="P218" s="299">
        <v>101216.79</v>
      </c>
      <c r="Q218" s="299">
        <v>100000</v>
      </c>
      <c r="R218" s="300">
        <v>6.1499999999999999E-2</v>
      </c>
      <c r="S218" s="301">
        <v>1.7402297097357468E-3</v>
      </c>
      <c r="T218" s="365">
        <v>0.9</v>
      </c>
      <c r="U218" s="366" t="s">
        <v>93</v>
      </c>
      <c r="V218" s="367"/>
      <c r="W218" s="336"/>
      <c r="X218" s="368"/>
      <c r="Y218" s="79"/>
      <c r="Z218" s="368"/>
      <c r="AA218" s="79"/>
    </row>
    <row r="219" spans="2:27" s="37" customFormat="1">
      <c r="B219" s="212"/>
      <c r="C219" s="359" t="s">
        <v>466</v>
      </c>
      <c r="D219" s="360"/>
      <c r="E219" s="361" t="s">
        <v>560</v>
      </c>
      <c r="F219" s="362"/>
      <c r="G219" s="363" t="s">
        <v>89</v>
      </c>
      <c r="H219" s="363" t="s">
        <v>90</v>
      </c>
      <c r="I219" s="364">
        <v>45862</v>
      </c>
      <c r="J219" s="364">
        <v>46412</v>
      </c>
      <c r="K219" s="363" t="s">
        <v>74</v>
      </c>
      <c r="L219" s="299">
        <v>100000</v>
      </c>
      <c r="M219" s="299">
        <v>100093.27</v>
      </c>
      <c r="N219" s="299">
        <v>101216.79</v>
      </c>
      <c r="O219" s="299">
        <v>0</v>
      </c>
      <c r="P219" s="299">
        <v>101216.79</v>
      </c>
      <c r="Q219" s="299">
        <v>100000</v>
      </c>
      <c r="R219" s="300">
        <v>6.1499999999999999E-2</v>
      </c>
      <c r="S219" s="301">
        <v>1.7402297097357468E-3</v>
      </c>
      <c r="T219" s="365">
        <v>0.9</v>
      </c>
      <c r="U219" s="366" t="s">
        <v>93</v>
      </c>
      <c r="V219" s="367"/>
      <c r="W219" s="336"/>
      <c r="X219" s="368"/>
      <c r="Y219" s="79"/>
      <c r="Z219" s="368"/>
      <c r="AA219" s="79"/>
    </row>
    <row r="220" spans="2:27" s="37" customFormat="1">
      <c r="B220" s="212"/>
      <c r="C220" s="359" t="s">
        <v>466</v>
      </c>
      <c r="D220" s="360"/>
      <c r="E220" s="361" t="s">
        <v>560</v>
      </c>
      <c r="F220" s="362"/>
      <c r="G220" s="363" t="s">
        <v>89</v>
      </c>
      <c r="H220" s="363" t="s">
        <v>90</v>
      </c>
      <c r="I220" s="364">
        <v>45862</v>
      </c>
      <c r="J220" s="364">
        <v>46412</v>
      </c>
      <c r="K220" s="363" t="s">
        <v>74</v>
      </c>
      <c r="L220" s="299">
        <v>100000</v>
      </c>
      <c r="M220" s="299">
        <v>100093.27</v>
      </c>
      <c r="N220" s="299">
        <v>101216.79</v>
      </c>
      <c r="O220" s="299">
        <v>0</v>
      </c>
      <c r="P220" s="299">
        <v>101216.79</v>
      </c>
      <c r="Q220" s="299">
        <v>100000</v>
      </c>
      <c r="R220" s="300">
        <v>6.1499999999999999E-2</v>
      </c>
      <c r="S220" s="301">
        <v>1.7402297097357468E-3</v>
      </c>
      <c r="T220" s="365">
        <v>0.9</v>
      </c>
      <c r="U220" s="366" t="s">
        <v>93</v>
      </c>
      <c r="V220" s="367"/>
      <c r="W220" s="336"/>
      <c r="X220" s="368"/>
      <c r="Y220" s="79"/>
      <c r="Z220" s="368"/>
      <c r="AA220" s="79"/>
    </row>
    <row r="221" spans="2:27" s="37" customFormat="1">
      <c r="B221" s="212"/>
      <c r="C221" s="359" t="s">
        <v>466</v>
      </c>
      <c r="D221" s="360"/>
      <c r="E221" s="361" t="s">
        <v>560</v>
      </c>
      <c r="F221" s="362"/>
      <c r="G221" s="363" t="s">
        <v>89</v>
      </c>
      <c r="H221" s="363" t="s">
        <v>90</v>
      </c>
      <c r="I221" s="364">
        <v>45862</v>
      </c>
      <c r="J221" s="364">
        <v>46412</v>
      </c>
      <c r="K221" s="363" t="s">
        <v>74</v>
      </c>
      <c r="L221" s="299">
        <v>100000</v>
      </c>
      <c r="M221" s="299">
        <v>100093.27</v>
      </c>
      <c r="N221" s="299">
        <v>101216.79</v>
      </c>
      <c r="O221" s="299">
        <v>0</v>
      </c>
      <c r="P221" s="299">
        <v>101216.79</v>
      </c>
      <c r="Q221" s="299">
        <v>100000</v>
      </c>
      <c r="R221" s="300">
        <v>6.1499999999999999E-2</v>
      </c>
      <c r="S221" s="301">
        <v>1.7402297097357468E-3</v>
      </c>
      <c r="T221" s="365">
        <v>0.9</v>
      </c>
      <c r="U221" s="366" t="s">
        <v>93</v>
      </c>
      <c r="V221" s="367"/>
      <c r="W221" s="336"/>
      <c r="X221" s="368"/>
      <c r="Y221" s="79"/>
      <c r="Z221" s="368"/>
      <c r="AA221" s="79"/>
    </row>
    <row r="222" spans="2:27" s="37" customFormat="1">
      <c r="B222" s="212"/>
      <c r="C222" s="359" t="s">
        <v>466</v>
      </c>
      <c r="D222" s="360"/>
      <c r="E222" s="361" t="s">
        <v>560</v>
      </c>
      <c r="F222" s="362"/>
      <c r="G222" s="363" t="s">
        <v>89</v>
      </c>
      <c r="H222" s="363" t="s">
        <v>90</v>
      </c>
      <c r="I222" s="364">
        <v>45862</v>
      </c>
      <c r="J222" s="364">
        <v>46412</v>
      </c>
      <c r="K222" s="363" t="s">
        <v>74</v>
      </c>
      <c r="L222" s="299">
        <v>100000</v>
      </c>
      <c r="M222" s="299">
        <v>100093.27</v>
      </c>
      <c r="N222" s="299">
        <v>101216.79</v>
      </c>
      <c r="O222" s="299">
        <v>0</v>
      </c>
      <c r="P222" s="299">
        <v>101216.79</v>
      </c>
      <c r="Q222" s="299">
        <v>100000</v>
      </c>
      <c r="R222" s="300">
        <v>6.1499999999999999E-2</v>
      </c>
      <c r="S222" s="301">
        <v>1.7402297097357468E-3</v>
      </c>
      <c r="T222" s="365">
        <v>0.9</v>
      </c>
      <c r="U222" s="366" t="s">
        <v>93</v>
      </c>
      <c r="V222" s="367"/>
      <c r="W222" s="336"/>
      <c r="X222" s="368"/>
      <c r="Y222" s="79"/>
      <c r="Z222" s="368"/>
      <c r="AA222" s="79"/>
    </row>
    <row r="223" spans="2:27" s="37" customFormat="1">
      <c r="B223" s="212"/>
      <c r="C223" s="359" t="s">
        <v>466</v>
      </c>
      <c r="D223" s="360"/>
      <c r="E223" s="361" t="s">
        <v>560</v>
      </c>
      <c r="F223" s="362"/>
      <c r="G223" s="363" t="s">
        <v>89</v>
      </c>
      <c r="H223" s="363" t="s">
        <v>90</v>
      </c>
      <c r="I223" s="364">
        <v>45862</v>
      </c>
      <c r="J223" s="364">
        <v>46412</v>
      </c>
      <c r="K223" s="363" t="s">
        <v>74</v>
      </c>
      <c r="L223" s="299">
        <v>100000</v>
      </c>
      <c r="M223" s="299">
        <v>100093.27</v>
      </c>
      <c r="N223" s="299">
        <v>101216.79</v>
      </c>
      <c r="O223" s="299">
        <v>0</v>
      </c>
      <c r="P223" s="299">
        <v>101216.79</v>
      </c>
      <c r="Q223" s="299">
        <v>100000</v>
      </c>
      <c r="R223" s="300">
        <v>6.1499999999999999E-2</v>
      </c>
      <c r="S223" s="301">
        <v>1.7402297097357468E-3</v>
      </c>
      <c r="T223" s="365">
        <v>0.9</v>
      </c>
      <c r="U223" s="366" t="s">
        <v>93</v>
      </c>
      <c r="V223" s="367"/>
      <c r="W223" s="336"/>
      <c r="X223" s="368"/>
      <c r="Y223" s="79"/>
      <c r="Z223" s="368"/>
      <c r="AA223" s="79"/>
    </row>
    <row r="224" spans="2:27" s="37" customFormat="1">
      <c r="B224" s="212"/>
      <c r="C224" s="359" t="s">
        <v>466</v>
      </c>
      <c r="D224" s="360"/>
      <c r="E224" s="361" t="s">
        <v>560</v>
      </c>
      <c r="F224" s="362"/>
      <c r="G224" s="363" t="s">
        <v>89</v>
      </c>
      <c r="H224" s="363" t="s">
        <v>90</v>
      </c>
      <c r="I224" s="364">
        <v>45862</v>
      </c>
      <c r="J224" s="364">
        <v>46412</v>
      </c>
      <c r="K224" s="363" t="s">
        <v>74</v>
      </c>
      <c r="L224" s="299">
        <v>100000</v>
      </c>
      <c r="M224" s="299">
        <v>100093.27</v>
      </c>
      <c r="N224" s="299">
        <v>101216.79</v>
      </c>
      <c r="O224" s="299">
        <v>0</v>
      </c>
      <c r="P224" s="299">
        <v>101216.79</v>
      </c>
      <c r="Q224" s="299">
        <v>100000</v>
      </c>
      <c r="R224" s="300">
        <v>6.1499999999999999E-2</v>
      </c>
      <c r="S224" s="301">
        <v>1.7402297097357468E-3</v>
      </c>
      <c r="T224" s="365">
        <v>0.9</v>
      </c>
      <c r="U224" s="366" t="s">
        <v>93</v>
      </c>
      <c r="V224" s="367"/>
      <c r="W224" s="336"/>
      <c r="X224" s="368"/>
      <c r="Y224" s="79"/>
      <c r="Z224" s="368"/>
      <c r="AA224" s="79"/>
    </row>
    <row r="225" spans="2:27" s="37" customFormat="1">
      <c r="B225" s="212"/>
      <c r="C225" s="359" t="s">
        <v>466</v>
      </c>
      <c r="D225" s="360"/>
      <c r="E225" s="361" t="s">
        <v>560</v>
      </c>
      <c r="F225" s="362"/>
      <c r="G225" s="363" t="s">
        <v>89</v>
      </c>
      <c r="H225" s="363" t="s">
        <v>90</v>
      </c>
      <c r="I225" s="364">
        <v>45862</v>
      </c>
      <c r="J225" s="364">
        <v>46412</v>
      </c>
      <c r="K225" s="363" t="s">
        <v>74</v>
      </c>
      <c r="L225" s="299">
        <v>100000</v>
      </c>
      <c r="M225" s="299">
        <v>100093.27</v>
      </c>
      <c r="N225" s="299">
        <v>101216.79</v>
      </c>
      <c r="O225" s="299">
        <v>0</v>
      </c>
      <c r="P225" s="299">
        <v>101216.79</v>
      </c>
      <c r="Q225" s="299">
        <v>100000</v>
      </c>
      <c r="R225" s="300">
        <v>6.1499999999999999E-2</v>
      </c>
      <c r="S225" s="301">
        <v>1.7402297097357468E-3</v>
      </c>
      <c r="T225" s="365">
        <v>0.9</v>
      </c>
      <c r="U225" s="366" t="s">
        <v>93</v>
      </c>
      <c r="V225" s="367"/>
      <c r="W225" s="336"/>
      <c r="X225" s="368"/>
      <c r="Y225" s="79"/>
      <c r="Z225" s="368"/>
      <c r="AA225" s="79"/>
    </row>
    <row r="226" spans="2:27" s="37" customFormat="1">
      <c r="B226" s="212"/>
      <c r="C226" s="359" t="s">
        <v>466</v>
      </c>
      <c r="D226" s="360"/>
      <c r="E226" s="361" t="s">
        <v>560</v>
      </c>
      <c r="F226" s="362"/>
      <c r="G226" s="363" t="s">
        <v>89</v>
      </c>
      <c r="H226" s="363" t="s">
        <v>90</v>
      </c>
      <c r="I226" s="364">
        <v>45954</v>
      </c>
      <c r="J226" s="364">
        <v>46189</v>
      </c>
      <c r="K226" s="363" t="s">
        <v>74</v>
      </c>
      <c r="L226" s="299">
        <v>159000</v>
      </c>
      <c r="M226" s="299">
        <v>158530.32</v>
      </c>
      <c r="N226" s="299">
        <v>159369.40273972604</v>
      </c>
      <c r="O226" s="299">
        <v>-497.84</v>
      </c>
      <c r="P226" s="299">
        <v>158871.56273972604</v>
      </c>
      <c r="Q226" s="299">
        <v>159000</v>
      </c>
      <c r="R226" s="300">
        <v>5.2999999999999999E-2</v>
      </c>
      <c r="S226" s="301">
        <v>2.7400530037606685E-3</v>
      </c>
      <c r="T226" s="365">
        <v>0.9</v>
      </c>
      <c r="U226" s="366" t="s">
        <v>93</v>
      </c>
      <c r="V226" s="367"/>
      <c r="W226" s="336"/>
      <c r="X226" s="368"/>
      <c r="Y226" s="79"/>
      <c r="Z226" s="368"/>
      <c r="AA226" s="79"/>
    </row>
    <row r="227" spans="2:27" s="37" customFormat="1">
      <c r="B227" s="212"/>
      <c r="C227" s="359" t="s">
        <v>466</v>
      </c>
      <c r="D227" s="360"/>
      <c r="E227" s="361" t="s">
        <v>101</v>
      </c>
      <c r="F227" s="362"/>
      <c r="G227" s="363" t="s">
        <v>89</v>
      </c>
      <c r="H227" s="363" t="s">
        <v>90</v>
      </c>
      <c r="I227" s="364">
        <v>45194</v>
      </c>
      <c r="J227" s="364">
        <v>46266</v>
      </c>
      <c r="K227" s="363" t="s">
        <v>74</v>
      </c>
      <c r="L227" s="299">
        <v>50000</v>
      </c>
      <c r="M227" s="299">
        <v>50588.49</v>
      </c>
      <c r="N227" s="299">
        <v>50350.080000000002</v>
      </c>
      <c r="O227" s="299">
        <v>0</v>
      </c>
      <c r="P227" s="299">
        <v>50350.080000000002</v>
      </c>
      <c r="Q227" s="299">
        <v>50000</v>
      </c>
      <c r="R227" s="300">
        <v>6.4299999999999996E-2</v>
      </c>
      <c r="S227" s="301">
        <v>8.6567362098295794E-4</v>
      </c>
      <c r="T227" s="365">
        <v>0.9</v>
      </c>
      <c r="U227" s="366" t="s">
        <v>93</v>
      </c>
      <c r="V227" s="367"/>
      <c r="W227" s="339"/>
      <c r="X227" s="368"/>
      <c r="Y227" s="79"/>
      <c r="Z227" s="368"/>
      <c r="AA227" s="79"/>
    </row>
    <row r="228" spans="2:27" s="37" customFormat="1">
      <c r="B228" s="212"/>
      <c r="C228" s="359" t="s">
        <v>466</v>
      </c>
      <c r="D228" s="360"/>
      <c r="E228" s="361" t="s">
        <v>101</v>
      </c>
      <c r="F228" s="362"/>
      <c r="G228" s="363" t="s">
        <v>89</v>
      </c>
      <c r="H228" s="363" t="s">
        <v>90</v>
      </c>
      <c r="I228" s="364">
        <v>45194</v>
      </c>
      <c r="J228" s="364">
        <v>46266</v>
      </c>
      <c r="K228" s="363" t="s">
        <v>74</v>
      </c>
      <c r="L228" s="299">
        <v>50000</v>
      </c>
      <c r="M228" s="299">
        <v>50588.49</v>
      </c>
      <c r="N228" s="299">
        <v>50350.080000000002</v>
      </c>
      <c r="O228" s="299">
        <v>0</v>
      </c>
      <c r="P228" s="299">
        <v>50350.080000000002</v>
      </c>
      <c r="Q228" s="299">
        <v>50000</v>
      </c>
      <c r="R228" s="300">
        <v>6.4299999999999996E-2</v>
      </c>
      <c r="S228" s="301">
        <v>8.6567362098295794E-4</v>
      </c>
      <c r="T228" s="365">
        <v>0.9</v>
      </c>
      <c r="U228" s="366" t="s">
        <v>93</v>
      </c>
      <c r="V228" s="367"/>
      <c r="W228" s="339"/>
      <c r="X228" s="368"/>
      <c r="Y228" s="79"/>
      <c r="Z228" s="368"/>
      <c r="AA228" s="79"/>
    </row>
    <row r="229" spans="2:27" s="37" customFormat="1">
      <c r="B229" s="212"/>
      <c r="C229" s="359" t="s">
        <v>466</v>
      </c>
      <c r="D229" s="360"/>
      <c r="E229" s="361" t="s">
        <v>101</v>
      </c>
      <c r="F229" s="362"/>
      <c r="G229" s="363" t="s">
        <v>89</v>
      </c>
      <c r="H229" s="363" t="s">
        <v>90</v>
      </c>
      <c r="I229" s="364">
        <v>45194</v>
      </c>
      <c r="J229" s="364">
        <v>46266</v>
      </c>
      <c r="K229" s="363" t="s">
        <v>74</v>
      </c>
      <c r="L229" s="299">
        <v>50000</v>
      </c>
      <c r="M229" s="299">
        <v>50588.49</v>
      </c>
      <c r="N229" s="299">
        <v>50350.080000000002</v>
      </c>
      <c r="O229" s="299">
        <v>0</v>
      </c>
      <c r="P229" s="299">
        <v>50350.080000000002</v>
      </c>
      <c r="Q229" s="299">
        <v>50000</v>
      </c>
      <c r="R229" s="300">
        <v>6.4299999999999996E-2</v>
      </c>
      <c r="S229" s="301">
        <v>8.6567362098295794E-4</v>
      </c>
      <c r="T229" s="365">
        <v>0.9</v>
      </c>
      <c r="U229" s="366" t="s">
        <v>93</v>
      </c>
      <c r="V229" s="367"/>
      <c r="W229" s="339"/>
      <c r="X229" s="368"/>
      <c r="Y229" s="79"/>
      <c r="Z229" s="368"/>
      <c r="AA229" s="79"/>
    </row>
    <row r="230" spans="2:27" s="37" customFormat="1">
      <c r="B230" s="212"/>
      <c r="C230" s="359" t="s">
        <v>466</v>
      </c>
      <c r="D230" s="360"/>
      <c r="E230" s="361" t="s">
        <v>101</v>
      </c>
      <c r="F230" s="362"/>
      <c r="G230" s="363" t="s">
        <v>89</v>
      </c>
      <c r="H230" s="363" t="s">
        <v>90</v>
      </c>
      <c r="I230" s="364">
        <v>45194</v>
      </c>
      <c r="J230" s="364">
        <v>46266</v>
      </c>
      <c r="K230" s="363" t="s">
        <v>74</v>
      </c>
      <c r="L230" s="299">
        <v>50000</v>
      </c>
      <c r="M230" s="299">
        <v>50588.49</v>
      </c>
      <c r="N230" s="299">
        <v>50350.080000000002</v>
      </c>
      <c r="O230" s="299">
        <v>0</v>
      </c>
      <c r="P230" s="299">
        <v>50350.080000000002</v>
      </c>
      <c r="Q230" s="299">
        <v>50000</v>
      </c>
      <c r="R230" s="300">
        <v>6.4299999999999996E-2</v>
      </c>
      <c r="S230" s="301">
        <v>8.6567362098295794E-4</v>
      </c>
      <c r="T230" s="365">
        <v>0.9</v>
      </c>
      <c r="U230" s="366" t="s">
        <v>93</v>
      </c>
      <c r="V230" s="367"/>
      <c r="W230" s="339"/>
      <c r="X230" s="368"/>
      <c r="Y230" s="79"/>
      <c r="Z230" s="368"/>
      <c r="AA230" s="79"/>
    </row>
    <row r="231" spans="2:27" s="37" customFormat="1">
      <c r="B231" s="212"/>
      <c r="C231" s="359" t="s">
        <v>466</v>
      </c>
      <c r="D231" s="360"/>
      <c r="E231" s="361" t="s">
        <v>101</v>
      </c>
      <c r="F231" s="362"/>
      <c r="G231" s="363" t="s">
        <v>89</v>
      </c>
      <c r="H231" s="363" t="s">
        <v>90</v>
      </c>
      <c r="I231" s="364">
        <v>45194</v>
      </c>
      <c r="J231" s="364">
        <v>46266</v>
      </c>
      <c r="K231" s="363" t="s">
        <v>74</v>
      </c>
      <c r="L231" s="299">
        <v>50000</v>
      </c>
      <c r="M231" s="299">
        <v>50588.49</v>
      </c>
      <c r="N231" s="299">
        <v>50350.080000000002</v>
      </c>
      <c r="O231" s="299">
        <v>0</v>
      </c>
      <c r="P231" s="299">
        <v>50350.080000000002</v>
      </c>
      <c r="Q231" s="299">
        <v>50000</v>
      </c>
      <c r="R231" s="300">
        <v>6.4299999999999996E-2</v>
      </c>
      <c r="S231" s="301">
        <v>8.6567362098295794E-4</v>
      </c>
      <c r="T231" s="365">
        <v>0.9</v>
      </c>
      <c r="U231" s="366" t="s">
        <v>93</v>
      </c>
      <c r="V231" s="367"/>
      <c r="W231" s="339"/>
      <c r="X231" s="368"/>
      <c r="Y231" s="79"/>
      <c r="Z231" s="368"/>
      <c r="AA231" s="79"/>
    </row>
    <row r="232" spans="2:27" s="37" customFormat="1">
      <c r="B232" s="212"/>
      <c r="C232" s="359" t="s">
        <v>466</v>
      </c>
      <c r="D232" s="360"/>
      <c r="E232" s="361" t="s">
        <v>101</v>
      </c>
      <c r="F232" s="362"/>
      <c r="G232" s="363" t="s">
        <v>89</v>
      </c>
      <c r="H232" s="363" t="s">
        <v>90</v>
      </c>
      <c r="I232" s="364">
        <v>45194</v>
      </c>
      <c r="J232" s="364">
        <v>46266</v>
      </c>
      <c r="K232" s="363" t="s">
        <v>74</v>
      </c>
      <c r="L232" s="299">
        <v>50000</v>
      </c>
      <c r="M232" s="299">
        <v>50588.49</v>
      </c>
      <c r="N232" s="299">
        <v>50350.080000000002</v>
      </c>
      <c r="O232" s="299">
        <v>0</v>
      </c>
      <c r="P232" s="299">
        <v>50350.080000000002</v>
      </c>
      <c r="Q232" s="299">
        <v>50000</v>
      </c>
      <c r="R232" s="300">
        <v>6.4299999999999996E-2</v>
      </c>
      <c r="S232" s="301">
        <v>8.6567362098295794E-4</v>
      </c>
      <c r="T232" s="365">
        <v>0.9</v>
      </c>
      <c r="U232" s="366" t="s">
        <v>93</v>
      </c>
      <c r="V232" s="367"/>
      <c r="W232" s="339"/>
      <c r="X232" s="368"/>
      <c r="Y232" s="79"/>
      <c r="Z232" s="368"/>
      <c r="AA232" s="79"/>
    </row>
    <row r="233" spans="2:27" s="37" customFormat="1">
      <c r="B233" s="212"/>
      <c r="C233" s="359" t="s">
        <v>466</v>
      </c>
      <c r="D233" s="360"/>
      <c r="E233" s="361" t="s">
        <v>101</v>
      </c>
      <c r="F233" s="362"/>
      <c r="G233" s="363" t="s">
        <v>89</v>
      </c>
      <c r="H233" s="363" t="s">
        <v>90</v>
      </c>
      <c r="I233" s="364">
        <v>45314</v>
      </c>
      <c r="J233" s="364">
        <v>46356</v>
      </c>
      <c r="K233" s="363" t="s">
        <v>74</v>
      </c>
      <c r="L233" s="299">
        <v>100000</v>
      </c>
      <c r="M233" s="299">
        <v>101227.2</v>
      </c>
      <c r="N233" s="299">
        <v>100611.96</v>
      </c>
      <c r="O233" s="299">
        <v>0</v>
      </c>
      <c r="P233" s="299">
        <v>100611.96</v>
      </c>
      <c r="Q233" s="299">
        <v>100000</v>
      </c>
      <c r="R233" s="300">
        <v>6.4500000000000002E-2</v>
      </c>
      <c r="S233" s="301">
        <v>1.7298308111405687E-3</v>
      </c>
      <c r="T233" s="365">
        <v>0.9</v>
      </c>
      <c r="U233" s="366" t="s">
        <v>93</v>
      </c>
      <c r="V233" s="367"/>
      <c r="W233" s="339"/>
      <c r="X233" s="368"/>
      <c r="Y233" s="79"/>
      <c r="Z233" s="368"/>
      <c r="AA233" s="79"/>
    </row>
    <row r="234" spans="2:27" s="37" customFormat="1">
      <c r="B234" s="212"/>
      <c r="C234" s="359" t="s">
        <v>466</v>
      </c>
      <c r="D234" s="360"/>
      <c r="E234" s="361" t="s">
        <v>101</v>
      </c>
      <c r="F234" s="362"/>
      <c r="G234" s="363" t="s">
        <v>89</v>
      </c>
      <c r="H234" s="363" t="s">
        <v>90</v>
      </c>
      <c r="I234" s="364">
        <v>45314</v>
      </c>
      <c r="J234" s="364">
        <v>46356</v>
      </c>
      <c r="K234" s="363" t="s">
        <v>74</v>
      </c>
      <c r="L234" s="299">
        <v>100000</v>
      </c>
      <c r="M234" s="299">
        <v>101227.2</v>
      </c>
      <c r="N234" s="299">
        <v>100611.96</v>
      </c>
      <c r="O234" s="299">
        <v>0</v>
      </c>
      <c r="P234" s="299">
        <v>100611.96</v>
      </c>
      <c r="Q234" s="299">
        <v>100000</v>
      </c>
      <c r="R234" s="300">
        <v>6.4500000000000002E-2</v>
      </c>
      <c r="S234" s="301">
        <v>1.7298308111405687E-3</v>
      </c>
      <c r="T234" s="365">
        <v>0.9</v>
      </c>
      <c r="U234" s="366" t="s">
        <v>93</v>
      </c>
      <c r="V234" s="367"/>
      <c r="W234" s="339"/>
      <c r="X234" s="368"/>
      <c r="Y234" s="79"/>
      <c r="Z234" s="368"/>
      <c r="AA234" s="79"/>
    </row>
    <row r="235" spans="2:27" s="37" customFormat="1" ht="11.4" customHeight="1">
      <c r="B235" s="212"/>
      <c r="C235" s="359" t="s">
        <v>466</v>
      </c>
      <c r="D235" s="360"/>
      <c r="E235" s="361" t="s">
        <v>101</v>
      </c>
      <c r="F235" s="362"/>
      <c r="G235" s="363" t="s">
        <v>89</v>
      </c>
      <c r="H235" s="363" t="s">
        <v>90</v>
      </c>
      <c r="I235" s="364">
        <v>45314</v>
      </c>
      <c r="J235" s="364">
        <v>46356</v>
      </c>
      <c r="K235" s="363" t="s">
        <v>74</v>
      </c>
      <c r="L235" s="299">
        <v>100000</v>
      </c>
      <c r="M235" s="299">
        <v>101227.2</v>
      </c>
      <c r="N235" s="299">
        <v>100611.96</v>
      </c>
      <c r="O235" s="299">
        <v>0</v>
      </c>
      <c r="P235" s="299">
        <v>100611.96</v>
      </c>
      <c r="Q235" s="299">
        <v>100000</v>
      </c>
      <c r="R235" s="300">
        <v>6.4500000000000002E-2</v>
      </c>
      <c r="S235" s="301">
        <v>1.7298308111405687E-3</v>
      </c>
      <c r="T235" s="365">
        <v>0.9</v>
      </c>
      <c r="U235" s="366" t="s">
        <v>93</v>
      </c>
      <c r="V235" s="367"/>
      <c r="W235" s="339"/>
      <c r="X235" s="368"/>
      <c r="Y235" s="79"/>
      <c r="Z235" s="368"/>
      <c r="AA235" s="79"/>
    </row>
    <row r="236" spans="2:27" s="37" customFormat="1">
      <c r="B236" s="212"/>
      <c r="C236" s="359" t="s">
        <v>466</v>
      </c>
      <c r="D236" s="360"/>
      <c r="E236" s="361" t="s">
        <v>560</v>
      </c>
      <c r="F236" s="362"/>
      <c r="G236" s="363" t="s">
        <v>89</v>
      </c>
      <c r="H236" s="363" t="s">
        <v>90</v>
      </c>
      <c r="I236" s="364">
        <v>45474</v>
      </c>
      <c r="J236" s="364">
        <v>46906</v>
      </c>
      <c r="K236" s="363" t="s">
        <v>74</v>
      </c>
      <c r="L236" s="299">
        <v>200000</v>
      </c>
      <c r="M236" s="299">
        <v>198679.37</v>
      </c>
      <c r="N236" s="299">
        <v>200661.64</v>
      </c>
      <c r="O236" s="299">
        <v>-1068.0999999999999</v>
      </c>
      <c r="P236" s="299">
        <v>199593.54</v>
      </c>
      <c r="Q236" s="299">
        <v>200000</v>
      </c>
      <c r="R236" s="300">
        <v>5.7500000000000002E-2</v>
      </c>
      <c r="S236" s="301">
        <v>3.4499942898040827E-3</v>
      </c>
      <c r="T236" s="365">
        <v>0.9</v>
      </c>
      <c r="U236" s="366" t="s">
        <v>93</v>
      </c>
      <c r="V236" s="367"/>
      <c r="W236" s="339"/>
      <c r="X236" s="368"/>
      <c r="Y236" s="79"/>
      <c r="Z236" s="368"/>
      <c r="AA236" s="79"/>
    </row>
    <row r="237" spans="2:27" s="37" customFormat="1">
      <c r="B237" s="212"/>
      <c r="C237" s="359" t="s">
        <v>466</v>
      </c>
      <c r="D237" s="360"/>
      <c r="E237" s="361" t="s">
        <v>560</v>
      </c>
      <c r="F237" s="362"/>
      <c r="G237" s="363" t="s">
        <v>89</v>
      </c>
      <c r="H237" s="363" t="s">
        <v>90</v>
      </c>
      <c r="I237" s="364">
        <v>45692</v>
      </c>
      <c r="J237" s="364">
        <v>46906</v>
      </c>
      <c r="K237" s="363" t="s">
        <v>74</v>
      </c>
      <c r="L237" s="299">
        <v>100000</v>
      </c>
      <c r="M237" s="299">
        <v>99132.11</v>
      </c>
      <c r="N237" s="299">
        <v>100330.82191780822</v>
      </c>
      <c r="O237" s="299">
        <v>-872.87</v>
      </c>
      <c r="P237" s="299">
        <v>99457.951917808226</v>
      </c>
      <c r="Q237" s="299">
        <v>100000</v>
      </c>
      <c r="R237" s="300">
        <v>5.7500000000000002E-2</v>
      </c>
      <c r="S237" s="301">
        <v>1.7249971778750968E-3</v>
      </c>
      <c r="T237" s="365">
        <v>0.9</v>
      </c>
      <c r="U237" s="366" t="s">
        <v>93</v>
      </c>
      <c r="V237" s="367"/>
      <c r="W237" s="339"/>
      <c r="X237" s="368"/>
      <c r="Y237" s="79"/>
      <c r="Z237" s="368"/>
      <c r="AA237" s="79"/>
    </row>
    <row r="238" spans="2:27" s="37" customFormat="1">
      <c r="B238" s="212"/>
      <c r="C238" s="359" t="s">
        <v>466</v>
      </c>
      <c r="D238" s="360"/>
      <c r="E238" s="361" t="s">
        <v>562</v>
      </c>
      <c r="F238" s="362"/>
      <c r="G238" s="363" t="s">
        <v>89</v>
      </c>
      <c r="H238" s="363" t="s">
        <v>90</v>
      </c>
      <c r="I238" s="364">
        <v>45474</v>
      </c>
      <c r="J238" s="364">
        <v>46100</v>
      </c>
      <c r="K238" s="363" t="s">
        <v>74</v>
      </c>
      <c r="L238" s="299">
        <v>100000</v>
      </c>
      <c r="M238" s="299">
        <v>100558.51</v>
      </c>
      <c r="N238" s="299">
        <v>100410.88</v>
      </c>
      <c r="O238" s="299">
        <v>0</v>
      </c>
      <c r="P238" s="299">
        <v>100410.88</v>
      </c>
      <c r="Q238" s="299">
        <v>100000</v>
      </c>
      <c r="R238" s="300">
        <v>6.1499999999999999E-2</v>
      </c>
      <c r="S238" s="301">
        <v>1.7263736239482692E-3</v>
      </c>
      <c r="T238" s="365">
        <v>0.9</v>
      </c>
      <c r="U238" s="366" t="s">
        <v>93</v>
      </c>
      <c r="V238" s="367"/>
      <c r="W238" s="339"/>
      <c r="X238" s="368"/>
      <c r="Y238" s="79"/>
      <c r="Z238" s="368"/>
      <c r="AA238" s="79"/>
    </row>
    <row r="239" spans="2:27" s="37" customFormat="1">
      <c r="B239" s="212"/>
      <c r="C239" s="359" t="s">
        <v>466</v>
      </c>
      <c r="D239" s="360"/>
      <c r="E239" s="361" t="s">
        <v>560</v>
      </c>
      <c r="F239" s="362"/>
      <c r="G239" s="363" t="s">
        <v>89</v>
      </c>
      <c r="H239" s="363" t="s">
        <v>90</v>
      </c>
      <c r="I239" s="364">
        <v>45867</v>
      </c>
      <c r="J239" s="364">
        <v>46413</v>
      </c>
      <c r="K239" s="363" t="s">
        <v>74</v>
      </c>
      <c r="L239" s="299">
        <v>100000</v>
      </c>
      <c r="M239" s="299">
        <v>100140.32</v>
      </c>
      <c r="N239" s="299">
        <v>101181.13</v>
      </c>
      <c r="O239" s="299">
        <v>0</v>
      </c>
      <c r="P239" s="299">
        <v>101181.13</v>
      </c>
      <c r="Q239" s="299">
        <v>100000</v>
      </c>
      <c r="R239" s="300">
        <v>6.1499999999999999E-2</v>
      </c>
      <c r="S239" s="301">
        <v>1.7396166040301701E-3</v>
      </c>
      <c r="T239" s="365">
        <v>0.9</v>
      </c>
      <c r="U239" s="366" t="s">
        <v>93</v>
      </c>
      <c r="V239" s="367"/>
      <c r="W239" s="339"/>
      <c r="X239" s="368"/>
      <c r="Y239" s="79"/>
      <c r="Z239" s="368"/>
      <c r="AA239" s="79"/>
    </row>
    <row r="240" spans="2:27" s="37" customFormat="1">
      <c r="B240" s="212"/>
      <c r="C240" s="359" t="s">
        <v>466</v>
      </c>
      <c r="D240" s="360"/>
      <c r="E240" s="361" t="s">
        <v>560</v>
      </c>
      <c r="F240" s="362"/>
      <c r="G240" s="363" t="s">
        <v>89</v>
      </c>
      <c r="H240" s="363" t="s">
        <v>90</v>
      </c>
      <c r="I240" s="364">
        <v>45867</v>
      </c>
      <c r="J240" s="364">
        <v>46413</v>
      </c>
      <c r="K240" s="363" t="s">
        <v>74</v>
      </c>
      <c r="L240" s="299">
        <v>100000</v>
      </c>
      <c r="M240" s="299">
        <v>100140.32</v>
      </c>
      <c r="N240" s="299">
        <v>101181.13</v>
      </c>
      <c r="O240" s="299">
        <v>0</v>
      </c>
      <c r="P240" s="299">
        <v>101181.13</v>
      </c>
      <c r="Q240" s="299">
        <v>100000</v>
      </c>
      <c r="R240" s="300">
        <v>6.1499999999999999E-2</v>
      </c>
      <c r="S240" s="301">
        <v>1.7396166040301701E-3</v>
      </c>
      <c r="T240" s="365">
        <v>0.9</v>
      </c>
      <c r="U240" s="366" t="s">
        <v>93</v>
      </c>
      <c r="V240" s="367"/>
      <c r="W240" s="339"/>
      <c r="X240" s="368"/>
      <c r="Y240" s="79"/>
      <c r="Z240" s="368"/>
      <c r="AA240" s="79"/>
    </row>
    <row r="241" spans="2:27" s="37" customFormat="1">
      <c r="B241" s="212"/>
      <c r="C241" s="359" t="s">
        <v>466</v>
      </c>
      <c r="D241" s="360"/>
      <c r="E241" s="361" t="s">
        <v>560</v>
      </c>
      <c r="F241" s="362"/>
      <c r="G241" s="363" t="s">
        <v>89</v>
      </c>
      <c r="H241" s="363" t="s">
        <v>90</v>
      </c>
      <c r="I241" s="364">
        <v>45867</v>
      </c>
      <c r="J241" s="364">
        <v>46413</v>
      </c>
      <c r="K241" s="363" t="s">
        <v>74</v>
      </c>
      <c r="L241" s="299">
        <v>100000</v>
      </c>
      <c r="M241" s="299">
        <v>100140.32</v>
      </c>
      <c r="N241" s="299">
        <v>101181.13</v>
      </c>
      <c r="O241" s="299">
        <v>0</v>
      </c>
      <c r="P241" s="299">
        <v>101181.13</v>
      </c>
      <c r="Q241" s="299">
        <v>100000</v>
      </c>
      <c r="R241" s="300">
        <v>6.1499999999999999E-2</v>
      </c>
      <c r="S241" s="301">
        <v>1.7396166040301701E-3</v>
      </c>
      <c r="T241" s="365">
        <v>0.9</v>
      </c>
      <c r="U241" s="366" t="s">
        <v>93</v>
      </c>
      <c r="V241" s="367"/>
      <c r="W241" s="339"/>
      <c r="X241" s="368"/>
      <c r="Y241" s="79"/>
      <c r="Z241" s="368"/>
      <c r="AA241" s="79"/>
    </row>
    <row r="242" spans="2:27" s="37" customFormat="1">
      <c r="B242" s="212"/>
      <c r="C242" s="359" t="s">
        <v>466</v>
      </c>
      <c r="D242" s="360"/>
      <c r="E242" s="361" t="s">
        <v>560</v>
      </c>
      <c r="F242" s="362"/>
      <c r="G242" s="363" t="s">
        <v>89</v>
      </c>
      <c r="H242" s="363" t="s">
        <v>90</v>
      </c>
      <c r="I242" s="364">
        <v>45867</v>
      </c>
      <c r="J242" s="364">
        <v>46413</v>
      </c>
      <c r="K242" s="363" t="s">
        <v>74</v>
      </c>
      <c r="L242" s="299">
        <v>100000</v>
      </c>
      <c r="M242" s="299">
        <v>100140.32</v>
      </c>
      <c r="N242" s="299">
        <v>101181.13</v>
      </c>
      <c r="O242" s="299">
        <v>0</v>
      </c>
      <c r="P242" s="299">
        <v>101181.13</v>
      </c>
      <c r="Q242" s="299">
        <v>100000</v>
      </c>
      <c r="R242" s="300">
        <v>6.1499999999999999E-2</v>
      </c>
      <c r="S242" s="301">
        <v>1.7396166040301701E-3</v>
      </c>
      <c r="T242" s="365">
        <v>0.9</v>
      </c>
      <c r="U242" s="366" t="s">
        <v>93</v>
      </c>
      <c r="V242" s="367"/>
      <c r="W242" s="339"/>
      <c r="X242" s="368"/>
      <c r="Y242" s="79"/>
      <c r="Z242" s="368"/>
      <c r="AA242" s="79"/>
    </row>
    <row r="243" spans="2:27" s="37" customFormat="1">
      <c r="B243" s="212"/>
      <c r="C243" s="359" t="s">
        <v>466</v>
      </c>
      <c r="D243" s="360"/>
      <c r="E243" s="361" t="s">
        <v>560</v>
      </c>
      <c r="F243" s="362"/>
      <c r="G243" s="363" t="s">
        <v>89</v>
      </c>
      <c r="H243" s="363" t="s">
        <v>90</v>
      </c>
      <c r="I243" s="364">
        <v>45867</v>
      </c>
      <c r="J243" s="364">
        <v>46413</v>
      </c>
      <c r="K243" s="363" t="s">
        <v>74</v>
      </c>
      <c r="L243" s="299">
        <v>100000</v>
      </c>
      <c r="M243" s="299">
        <v>100140.32</v>
      </c>
      <c r="N243" s="299">
        <v>101181.13</v>
      </c>
      <c r="O243" s="299">
        <v>0</v>
      </c>
      <c r="P243" s="299">
        <v>101181.13</v>
      </c>
      <c r="Q243" s="299">
        <v>100000</v>
      </c>
      <c r="R243" s="300">
        <v>6.1499999999999999E-2</v>
      </c>
      <c r="S243" s="301">
        <v>1.7396166040301701E-3</v>
      </c>
      <c r="T243" s="365">
        <v>0.9</v>
      </c>
      <c r="U243" s="366" t="s">
        <v>93</v>
      </c>
      <c r="V243" s="367"/>
      <c r="W243" s="339"/>
      <c r="X243" s="368"/>
      <c r="Y243" s="79"/>
      <c r="Z243" s="368"/>
      <c r="AA243" s="79"/>
    </row>
    <row r="244" spans="2:27" s="37" customFormat="1">
      <c r="B244" s="212"/>
      <c r="C244" s="359" t="s">
        <v>466</v>
      </c>
      <c r="D244" s="360"/>
      <c r="E244" s="361" t="s">
        <v>563</v>
      </c>
      <c r="F244" s="362"/>
      <c r="G244" s="363" t="s">
        <v>89</v>
      </c>
      <c r="H244" s="363" t="s">
        <v>90</v>
      </c>
      <c r="I244" s="364">
        <v>45467</v>
      </c>
      <c r="J244" s="364">
        <v>46034</v>
      </c>
      <c r="K244" s="363" t="s">
        <v>74</v>
      </c>
      <c r="L244" s="299">
        <v>15000</v>
      </c>
      <c r="M244" s="299">
        <v>15700.77</v>
      </c>
      <c r="N244" s="299">
        <v>17200.98</v>
      </c>
      <c r="O244" s="299">
        <v>-8.1</v>
      </c>
      <c r="P244" s="299">
        <v>17192.88</v>
      </c>
      <c r="Q244" s="299">
        <v>15000</v>
      </c>
      <c r="R244" s="300">
        <v>4.9000000000000002E-2</v>
      </c>
      <c r="S244" s="301">
        <v>2.957380532673521E-4</v>
      </c>
      <c r="T244" s="365">
        <v>0.9</v>
      </c>
      <c r="U244" s="366" t="s">
        <v>93</v>
      </c>
      <c r="V244" s="367"/>
      <c r="W244" s="336"/>
      <c r="X244" s="368"/>
      <c r="Y244" s="79"/>
      <c r="Z244" s="368"/>
      <c r="AA244" s="79"/>
    </row>
    <row r="245" spans="2:27" s="37" customFormat="1">
      <c r="B245" s="212"/>
      <c r="C245" s="359" t="s">
        <v>466</v>
      </c>
      <c r="D245" s="360"/>
      <c r="E245" s="361" t="s">
        <v>563</v>
      </c>
      <c r="F245" s="362"/>
      <c r="G245" s="363" t="s">
        <v>89</v>
      </c>
      <c r="H245" s="363" t="s">
        <v>90</v>
      </c>
      <c r="I245" s="364">
        <v>45467</v>
      </c>
      <c r="J245" s="364">
        <v>46099</v>
      </c>
      <c r="K245" s="363" t="s">
        <v>74</v>
      </c>
      <c r="L245" s="299">
        <v>15000</v>
      </c>
      <c r="M245" s="299">
        <v>15526.1</v>
      </c>
      <c r="N245" s="299">
        <v>17062.03</v>
      </c>
      <c r="O245" s="299">
        <v>-50.97</v>
      </c>
      <c r="P245" s="299">
        <v>17011.059999999998</v>
      </c>
      <c r="Q245" s="299">
        <v>15000</v>
      </c>
      <c r="R245" s="300">
        <v>4.9000000000000002E-2</v>
      </c>
      <c r="S245" s="301">
        <v>2.933490729591662E-4</v>
      </c>
      <c r="T245" s="365">
        <v>0.9</v>
      </c>
      <c r="U245" s="366" t="s">
        <v>93</v>
      </c>
      <c r="V245" s="367"/>
      <c r="W245" s="336"/>
      <c r="X245" s="368"/>
      <c r="Y245" s="79"/>
      <c r="Z245" s="368"/>
      <c r="AA245" s="79"/>
    </row>
    <row r="246" spans="2:27" s="37" customFormat="1">
      <c r="B246" s="212"/>
      <c r="C246" s="359" t="s">
        <v>466</v>
      </c>
      <c r="D246" s="360"/>
      <c r="E246" s="361" t="s">
        <v>563</v>
      </c>
      <c r="F246" s="362"/>
      <c r="G246" s="363" t="s">
        <v>89</v>
      </c>
      <c r="H246" s="363" t="s">
        <v>90</v>
      </c>
      <c r="I246" s="364">
        <v>45467</v>
      </c>
      <c r="J246" s="364">
        <v>46223</v>
      </c>
      <c r="K246" s="363" t="s">
        <v>74</v>
      </c>
      <c r="L246" s="299">
        <v>15000</v>
      </c>
      <c r="M246" s="299">
        <v>15202.7</v>
      </c>
      <c r="N246" s="299">
        <v>16816.36</v>
      </c>
      <c r="O246" s="299">
        <v>-131.88999999999999</v>
      </c>
      <c r="P246" s="299">
        <v>16684.47</v>
      </c>
      <c r="Q246" s="299">
        <v>15000</v>
      </c>
      <c r="R246" s="300">
        <v>4.9000000000000002E-2</v>
      </c>
      <c r="S246" s="301">
        <v>2.8912524573849682E-4</v>
      </c>
      <c r="T246" s="365">
        <v>0.9</v>
      </c>
      <c r="U246" s="366" t="s">
        <v>93</v>
      </c>
      <c r="V246" s="367"/>
      <c r="W246" s="336"/>
      <c r="X246" s="368"/>
      <c r="Y246" s="79"/>
      <c r="Z246" s="368"/>
      <c r="AA246" s="79"/>
    </row>
    <row r="247" spans="2:27" s="37" customFormat="1">
      <c r="B247" s="212"/>
      <c r="C247" s="359" t="s">
        <v>466</v>
      </c>
      <c r="D247" s="360"/>
      <c r="E247" s="361" t="s">
        <v>563</v>
      </c>
      <c r="F247" s="362"/>
      <c r="G247" s="363" t="s">
        <v>89</v>
      </c>
      <c r="H247" s="363" t="s">
        <v>90</v>
      </c>
      <c r="I247" s="364">
        <v>45467</v>
      </c>
      <c r="J247" s="364">
        <v>46372</v>
      </c>
      <c r="K247" s="363" t="s">
        <v>74</v>
      </c>
      <c r="L247" s="299">
        <v>10000</v>
      </c>
      <c r="M247" s="299">
        <v>9747.76</v>
      </c>
      <c r="N247" s="299">
        <v>10042.469999999999</v>
      </c>
      <c r="O247" s="299">
        <v>-106.03</v>
      </c>
      <c r="P247" s="299">
        <v>9936.4399999999987</v>
      </c>
      <c r="Q247" s="299">
        <v>10000</v>
      </c>
      <c r="R247" s="300">
        <v>0.05</v>
      </c>
      <c r="S247" s="301">
        <v>1.7266112324970933E-4</v>
      </c>
      <c r="T247" s="365">
        <v>0.9</v>
      </c>
      <c r="U247" s="366" t="s">
        <v>93</v>
      </c>
      <c r="V247" s="367"/>
      <c r="W247" s="336"/>
      <c r="X247" s="368"/>
      <c r="Y247" s="79"/>
      <c r="Z247" s="368"/>
      <c r="AA247" s="79"/>
    </row>
    <row r="248" spans="2:27" s="37" customFormat="1">
      <c r="B248" s="212"/>
      <c r="C248" s="359" t="s">
        <v>466</v>
      </c>
      <c r="D248" s="360"/>
      <c r="E248" s="361" t="s">
        <v>564</v>
      </c>
      <c r="F248" s="362"/>
      <c r="G248" s="363" t="s">
        <v>89</v>
      </c>
      <c r="H248" s="363" t="s">
        <v>90</v>
      </c>
      <c r="I248" s="364">
        <v>45476</v>
      </c>
      <c r="J248" s="364">
        <v>46062</v>
      </c>
      <c r="K248" s="363" t="s">
        <v>74</v>
      </c>
      <c r="L248" s="299">
        <v>60000</v>
      </c>
      <c r="M248" s="299">
        <v>60045.56</v>
      </c>
      <c r="N248" s="299">
        <v>60047.26</v>
      </c>
      <c r="O248" s="299">
        <v>-15.6</v>
      </c>
      <c r="P248" s="299">
        <v>60031.66</v>
      </c>
      <c r="Q248" s="299">
        <v>60000</v>
      </c>
      <c r="R248" s="300">
        <v>5.7500000000000002E-2</v>
      </c>
      <c r="S248" s="301">
        <v>1.0323981410616453E-3</v>
      </c>
      <c r="T248" s="365">
        <v>0.9</v>
      </c>
      <c r="U248" s="366" t="s">
        <v>93</v>
      </c>
      <c r="V248" s="367"/>
      <c r="W248" s="339"/>
      <c r="X248" s="368"/>
      <c r="Y248" s="79"/>
      <c r="Z248" s="368"/>
      <c r="AA248" s="79"/>
    </row>
    <row r="249" spans="2:27" s="37" customFormat="1">
      <c r="B249" s="212"/>
      <c r="C249" s="359" t="s">
        <v>466</v>
      </c>
      <c r="D249" s="360"/>
      <c r="E249" s="361" t="s">
        <v>564</v>
      </c>
      <c r="F249" s="362"/>
      <c r="G249" s="363" t="s">
        <v>89</v>
      </c>
      <c r="H249" s="363" t="s">
        <v>90</v>
      </c>
      <c r="I249" s="364">
        <v>45476</v>
      </c>
      <c r="J249" s="364">
        <v>46062</v>
      </c>
      <c r="K249" s="363" t="s">
        <v>74</v>
      </c>
      <c r="L249" s="299">
        <v>40000</v>
      </c>
      <c r="M249" s="299">
        <v>40030.36</v>
      </c>
      <c r="N249" s="299">
        <v>40031.51</v>
      </c>
      <c r="O249" s="299">
        <v>-10.4</v>
      </c>
      <c r="P249" s="299">
        <v>40021.11</v>
      </c>
      <c r="Q249" s="299">
        <v>40000</v>
      </c>
      <c r="R249" s="300">
        <v>5.7500000000000002E-2</v>
      </c>
      <c r="S249" s="301">
        <v>6.882654846847411E-4</v>
      </c>
      <c r="T249" s="365">
        <v>0.9</v>
      </c>
      <c r="U249" s="366" t="s">
        <v>93</v>
      </c>
      <c r="V249" s="367"/>
      <c r="W249" s="339"/>
      <c r="X249" s="368"/>
      <c r="Y249" s="79"/>
      <c r="Z249" s="368"/>
      <c r="AA249" s="79"/>
    </row>
    <row r="250" spans="2:27" s="37" customFormat="1">
      <c r="B250" s="212"/>
      <c r="C250" s="359" t="s">
        <v>466</v>
      </c>
      <c r="D250" s="360"/>
      <c r="E250" s="361" t="s">
        <v>564</v>
      </c>
      <c r="F250" s="362"/>
      <c r="G250" s="363" t="s">
        <v>89</v>
      </c>
      <c r="H250" s="363" t="s">
        <v>90</v>
      </c>
      <c r="I250" s="364">
        <v>45469</v>
      </c>
      <c r="J250" s="364">
        <v>46037</v>
      </c>
      <c r="K250" s="363" t="s">
        <v>74</v>
      </c>
      <c r="L250" s="299">
        <v>100000</v>
      </c>
      <c r="M250" s="299">
        <v>101450.1</v>
      </c>
      <c r="N250" s="299">
        <v>101347.91</v>
      </c>
      <c r="O250" s="299">
        <v>0</v>
      </c>
      <c r="P250" s="299">
        <v>101347.91</v>
      </c>
      <c r="Q250" s="299">
        <v>100000</v>
      </c>
      <c r="R250" s="300">
        <v>6.2E-2</v>
      </c>
      <c r="S250" s="301">
        <v>1.7424840681237235E-3</v>
      </c>
      <c r="T250" s="365">
        <v>0.9</v>
      </c>
      <c r="U250" s="366" t="s">
        <v>93</v>
      </c>
      <c r="V250" s="367"/>
      <c r="W250" s="339"/>
      <c r="X250" s="368"/>
      <c r="Y250" s="79"/>
      <c r="Z250" s="368"/>
      <c r="AA250" s="79"/>
    </row>
    <row r="251" spans="2:27" s="37" customFormat="1">
      <c r="B251" s="212"/>
      <c r="C251" s="359" t="s">
        <v>466</v>
      </c>
      <c r="D251" s="360"/>
      <c r="E251" s="361" t="s">
        <v>564</v>
      </c>
      <c r="F251" s="362"/>
      <c r="G251" s="363" t="s">
        <v>89</v>
      </c>
      <c r="H251" s="363" t="s">
        <v>90</v>
      </c>
      <c r="I251" s="364">
        <v>45469</v>
      </c>
      <c r="J251" s="364">
        <v>46037</v>
      </c>
      <c r="K251" s="363" t="s">
        <v>74</v>
      </c>
      <c r="L251" s="299">
        <v>100000</v>
      </c>
      <c r="M251" s="299">
        <v>101450.1</v>
      </c>
      <c r="N251" s="299">
        <v>101347.91</v>
      </c>
      <c r="O251" s="299">
        <v>0</v>
      </c>
      <c r="P251" s="299">
        <v>101347.91</v>
      </c>
      <c r="Q251" s="299">
        <v>100000</v>
      </c>
      <c r="R251" s="300">
        <v>6.2E-2</v>
      </c>
      <c r="S251" s="301">
        <v>1.7424840681237235E-3</v>
      </c>
      <c r="T251" s="365">
        <v>0.9</v>
      </c>
      <c r="U251" s="366" t="s">
        <v>93</v>
      </c>
      <c r="V251" s="367"/>
      <c r="W251" s="339"/>
      <c r="X251" s="368"/>
      <c r="Y251" s="79"/>
      <c r="Z251" s="368"/>
      <c r="AA251" s="79"/>
    </row>
    <row r="252" spans="2:27" s="37" customFormat="1">
      <c r="B252" s="212"/>
      <c r="C252" s="359" t="s">
        <v>466</v>
      </c>
      <c r="D252" s="360"/>
      <c r="E252" s="361" t="s">
        <v>564</v>
      </c>
      <c r="F252" s="362"/>
      <c r="G252" s="363" t="s">
        <v>89</v>
      </c>
      <c r="H252" s="363" t="s">
        <v>90</v>
      </c>
      <c r="I252" s="364">
        <v>45469</v>
      </c>
      <c r="J252" s="364">
        <v>46037</v>
      </c>
      <c r="K252" s="363" t="s">
        <v>74</v>
      </c>
      <c r="L252" s="299">
        <v>100000</v>
      </c>
      <c r="M252" s="299">
        <v>101450.1</v>
      </c>
      <c r="N252" s="299">
        <v>101347.91</v>
      </c>
      <c r="O252" s="299">
        <v>0</v>
      </c>
      <c r="P252" s="299">
        <v>101347.91</v>
      </c>
      <c r="Q252" s="299">
        <v>100000</v>
      </c>
      <c r="R252" s="300">
        <v>6.2E-2</v>
      </c>
      <c r="S252" s="301">
        <v>1.7424840681237235E-3</v>
      </c>
      <c r="T252" s="365">
        <v>0.9</v>
      </c>
      <c r="U252" s="366" t="s">
        <v>93</v>
      </c>
      <c r="V252" s="367"/>
      <c r="W252" s="339"/>
      <c r="X252" s="368"/>
      <c r="Y252" s="79"/>
      <c r="Z252" s="368"/>
      <c r="AA252" s="79"/>
    </row>
    <row r="253" spans="2:27" s="37" customFormat="1">
      <c r="B253" s="212"/>
      <c r="C253" s="359" t="s">
        <v>466</v>
      </c>
      <c r="D253" s="360"/>
      <c r="E253" s="361" t="s">
        <v>564</v>
      </c>
      <c r="F253" s="362"/>
      <c r="G253" s="363" t="s">
        <v>89</v>
      </c>
      <c r="H253" s="363" t="s">
        <v>90</v>
      </c>
      <c r="I253" s="364">
        <v>45469</v>
      </c>
      <c r="J253" s="364">
        <v>46037</v>
      </c>
      <c r="K253" s="363" t="s">
        <v>74</v>
      </c>
      <c r="L253" s="299">
        <v>100000</v>
      </c>
      <c r="M253" s="299">
        <v>101450.1</v>
      </c>
      <c r="N253" s="299">
        <v>101347.91</v>
      </c>
      <c r="O253" s="299">
        <v>0</v>
      </c>
      <c r="P253" s="299">
        <v>101347.91</v>
      </c>
      <c r="Q253" s="299">
        <v>100000</v>
      </c>
      <c r="R253" s="300">
        <v>6.2E-2</v>
      </c>
      <c r="S253" s="301">
        <v>1.7424840681237235E-3</v>
      </c>
      <c r="T253" s="365">
        <v>0.9</v>
      </c>
      <c r="U253" s="366" t="s">
        <v>93</v>
      </c>
      <c r="V253" s="367"/>
      <c r="W253" s="339"/>
      <c r="X253" s="368"/>
      <c r="Y253" s="79"/>
      <c r="Z253" s="368"/>
      <c r="AA253" s="79"/>
    </row>
    <row r="254" spans="2:27" s="37" customFormat="1">
      <c r="B254" s="212"/>
      <c r="C254" s="359" t="s">
        <v>466</v>
      </c>
      <c r="D254" s="360"/>
      <c r="E254" s="361" t="s">
        <v>564</v>
      </c>
      <c r="F254" s="362"/>
      <c r="G254" s="363" t="s">
        <v>89</v>
      </c>
      <c r="H254" s="363" t="s">
        <v>90</v>
      </c>
      <c r="I254" s="364">
        <v>45469</v>
      </c>
      <c r="J254" s="364">
        <v>46037</v>
      </c>
      <c r="K254" s="363" t="s">
        <v>74</v>
      </c>
      <c r="L254" s="299">
        <v>200000</v>
      </c>
      <c r="M254" s="299">
        <v>202900.2</v>
      </c>
      <c r="N254" s="299">
        <v>202695.83</v>
      </c>
      <c r="O254" s="299">
        <v>0</v>
      </c>
      <c r="P254" s="299">
        <v>202695.83</v>
      </c>
      <c r="Q254" s="299">
        <v>200000</v>
      </c>
      <c r="R254" s="300">
        <v>6.2E-2</v>
      </c>
      <c r="S254" s="301">
        <v>3.4849683081783793E-3</v>
      </c>
      <c r="T254" s="365">
        <v>0.9</v>
      </c>
      <c r="U254" s="366" t="s">
        <v>93</v>
      </c>
      <c r="V254" s="367"/>
      <c r="W254" s="339"/>
      <c r="X254" s="368"/>
      <c r="Y254" s="79"/>
      <c r="Z254" s="368"/>
      <c r="AA254" s="79"/>
    </row>
    <row r="255" spans="2:27" s="37" customFormat="1">
      <c r="B255" s="212"/>
      <c r="C255" s="359" t="s">
        <v>466</v>
      </c>
      <c r="D255" s="360"/>
      <c r="E255" s="361" t="s">
        <v>564</v>
      </c>
      <c r="F255" s="362"/>
      <c r="G255" s="363" t="s">
        <v>89</v>
      </c>
      <c r="H255" s="363" t="s">
        <v>90</v>
      </c>
      <c r="I255" s="364">
        <v>45469</v>
      </c>
      <c r="J255" s="364">
        <v>46037</v>
      </c>
      <c r="K255" s="363" t="s">
        <v>74</v>
      </c>
      <c r="L255" s="299">
        <v>200000</v>
      </c>
      <c r="M255" s="299">
        <v>202900.2</v>
      </c>
      <c r="N255" s="299">
        <v>202695.83</v>
      </c>
      <c r="O255" s="299">
        <v>0</v>
      </c>
      <c r="P255" s="299">
        <v>202695.83</v>
      </c>
      <c r="Q255" s="299">
        <v>200000</v>
      </c>
      <c r="R255" s="300">
        <v>6.2E-2</v>
      </c>
      <c r="S255" s="301">
        <v>3.4849683081783793E-3</v>
      </c>
      <c r="T255" s="365">
        <v>0.9</v>
      </c>
      <c r="U255" s="366" t="s">
        <v>93</v>
      </c>
      <c r="V255" s="367"/>
      <c r="W255" s="339"/>
      <c r="X255" s="368"/>
      <c r="Y255" s="79"/>
      <c r="Z255" s="368"/>
      <c r="AA255" s="79"/>
    </row>
    <row r="256" spans="2:27" s="37" customFormat="1">
      <c r="B256" s="212"/>
      <c r="C256" s="359" t="s">
        <v>466</v>
      </c>
      <c r="D256" s="360"/>
      <c r="E256" s="361" t="s">
        <v>101</v>
      </c>
      <c r="F256" s="362"/>
      <c r="G256" s="363" t="s">
        <v>89</v>
      </c>
      <c r="H256" s="363" t="s">
        <v>90</v>
      </c>
      <c r="I256" s="364">
        <v>45412</v>
      </c>
      <c r="J256" s="364">
        <v>46238</v>
      </c>
      <c r="K256" s="363" t="s">
        <v>74</v>
      </c>
      <c r="L256" s="299">
        <v>100000</v>
      </c>
      <c r="M256" s="299">
        <v>101727.75</v>
      </c>
      <c r="N256" s="299">
        <v>101071.03999999999</v>
      </c>
      <c r="O256" s="299">
        <v>0</v>
      </c>
      <c r="P256" s="299">
        <v>101071.03999999999</v>
      </c>
      <c r="Q256" s="299">
        <v>100000</v>
      </c>
      <c r="R256" s="300">
        <v>6.5000000000000002E-2</v>
      </c>
      <c r="S256" s="301">
        <v>1.7377238163934073E-3</v>
      </c>
      <c r="T256" s="365">
        <v>0.9</v>
      </c>
      <c r="U256" s="366" t="s">
        <v>93</v>
      </c>
      <c r="V256" s="367"/>
      <c r="W256" s="339"/>
      <c r="X256" s="368"/>
      <c r="Y256" s="79"/>
      <c r="Z256" s="368"/>
      <c r="AA256" s="79"/>
    </row>
    <row r="257" spans="2:27" s="37" customFormat="1">
      <c r="B257" s="212"/>
      <c r="C257" s="359" t="s">
        <v>466</v>
      </c>
      <c r="D257" s="360"/>
      <c r="E257" s="361" t="s">
        <v>101</v>
      </c>
      <c r="F257" s="362"/>
      <c r="G257" s="363" t="s">
        <v>89</v>
      </c>
      <c r="H257" s="363" t="s">
        <v>90</v>
      </c>
      <c r="I257" s="364">
        <v>45412</v>
      </c>
      <c r="J257" s="364">
        <v>46238</v>
      </c>
      <c r="K257" s="363" t="s">
        <v>74</v>
      </c>
      <c r="L257" s="299">
        <v>100000</v>
      </c>
      <c r="M257" s="299">
        <v>101727.75</v>
      </c>
      <c r="N257" s="299">
        <v>101071.03999999999</v>
      </c>
      <c r="O257" s="299">
        <v>0</v>
      </c>
      <c r="P257" s="299">
        <v>101071.03999999999</v>
      </c>
      <c r="Q257" s="299">
        <v>100000</v>
      </c>
      <c r="R257" s="300">
        <v>6.5000000000000002E-2</v>
      </c>
      <c r="S257" s="301">
        <v>1.7377238163934073E-3</v>
      </c>
      <c r="T257" s="365">
        <v>0.9</v>
      </c>
      <c r="U257" s="366" t="s">
        <v>93</v>
      </c>
      <c r="V257" s="367"/>
      <c r="W257" s="339"/>
      <c r="X257" s="368"/>
      <c r="Y257" s="79"/>
      <c r="Z257" s="368"/>
      <c r="AA257" s="79"/>
    </row>
    <row r="258" spans="2:27" s="37" customFormat="1">
      <c r="B258" s="212"/>
      <c r="C258" s="359" t="s">
        <v>466</v>
      </c>
      <c r="D258" s="360"/>
      <c r="E258" s="361" t="s">
        <v>101</v>
      </c>
      <c r="F258" s="362"/>
      <c r="G258" s="363" t="s">
        <v>89</v>
      </c>
      <c r="H258" s="363" t="s">
        <v>90</v>
      </c>
      <c r="I258" s="364">
        <v>45412</v>
      </c>
      <c r="J258" s="364">
        <v>46238</v>
      </c>
      <c r="K258" s="363" t="s">
        <v>74</v>
      </c>
      <c r="L258" s="299">
        <v>100000</v>
      </c>
      <c r="M258" s="299">
        <v>101727.75</v>
      </c>
      <c r="N258" s="299">
        <v>101071.03999999999</v>
      </c>
      <c r="O258" s="299">
        <v>0</v>
      </c>
      <c r="P258" s="299">
        <v>101071.03999999999</v>
      </c>
      <c r="Q258" s="299">
        <v>100000</v>
      </c>
      <c r="R258" s="300">
        <v>6.5000000000000002E-2</v>
      </c>
      <c r="S258" s="301">
        <v>1.7377238163934073E-3</v>
      </c>
      <c r="T258" s="365">
        <v>0.9</v>
      </c>
      <c r="U258" s="366" t="s">
        <v>93</v>
      </c>
      <c r="V258" s="367"/>
      <c r="W258" s="339"/>
      <c r="X258" s="368"/>
      <c r="Y258" s="79"/>
      <c r="Z258" s="368"/>
      <c r="AA258" s="79"/>
    </row>
    <row r="259" spans="2:27" s="37" customFormat="1">
      <c r="B259" s="212"/>
      <c r="C259" s="359" t="s">
        <v>466</v>
      </c>
      <c r="D259" s="360"/>
      <c r="E259" s="361" t="s">
        <v>101</v>
      </c>
      <c r="F259" s="362"/>
      <c r="G259" s="363" t="s">
        <v>89</v>
      </c>
      <c r="H259" s="363" t="s">
        <v>90</v>
      </c>
      <c r="I259" s="364">
        <v>45412</v>
      </c>
      <c r="J259" s="364">
        <v>46238</v>
      </c>
      <c r="K259" s="363" t="s">
        <v>74</v>
      </c>
      <c r="L259" s="299">
        <v>100000</v>
      </c>
      <c r="M259" s="299">
        <v>101727.75</v>
      </c>
      <c r="N259" s="299">
        <v>101071.03999999999</v>
      </c>
      <c r="O259" s="299">
        <v>0</v>
      </c>
      <c r="P259" s="299">
        <v>101071.03999999999</v>
      </c>
      <c r="Q259" s="299">
        <v>100000</v>
      </c>
      <c r="R259" s="300">
        <v>6.5000000000000002E-2</v>
      </c>
      <c r="S259" s="301">
        <v>1.7377238163934073E-3</v>
      </c>
      <c r="T259" s="365">
        <v>0.9</v>
      </c>
      <c r="U259" s="366" t="s">
        <v>93</v>
      </c>
      <c r="V259" s="367"/>
      <c r="W259" s="339"/>
      <c r="X259" s="368"/>
      <c r="Y259" s="79"/>
      <c r="Z259" s="368"/>
      <c r="AA259" s="79"/>
    </row>
    <row r="260" spans="2:27" s="37" customFormat="1">
      <c r="B260" s="212"/>
      <c r="C260" s="359" t="s">
        <v>466</v>
      </c>
      <c r="D260" s="360"/>
      <c r="E260" s="361" t="s">
        <v>101</v>
      </c>
      <c r="F260" s="362"/>
      <c r="G260" s="363" t="s">
        <v>89</v>
      </c>
      <c r="H260" s="363" t="s">
        <v>90</v>
      </c>
      <c r="I260" s="364">
        <v>45412</v>
      </c>
      <c r="J260" s="364">
        <v>46238</v>
      </c>
      <c r="K260" s="363" t="s">
        <v>74</v>
      </c>
      <c r="L260" s="299">
        <v>100000</v>
      </c>
      <c r="M260" s="299">
        <v>101727.75</v>
      </c>
      <c r="N260" s="299">
        <v>101071.03999999999</v>
      </c>
      <c r="O260" s="299">
        <v>0</v>
      </c>
      <c r="P260" s="299">
        <v>101071.03999999999</v>
      </c>
      <c r="Q260" s="299">
        <v>100000</v>
      </c>
      <c r="R260" s="300">
        <v>6.5000000000000002E-2</v>
      </c>
      <c r="S260" s="301">
        <v>1.7377238163934073E-3</v>
      </c>
      <c r="T260" s="365">
        <v>0.9</v>
      </c>
      <c r="U260" s="366" t="s">
        <v>93</v>
      </c>
      <c r="V260" s="367"/>
      <c r="W260" s="339"/>
      <c r="X260" s="368"/>
      <c r="Y260" s="79"/>
      <c r="Z260" s="368"/>
      <c r="AA260" s="79"/>
    </row>
    <row r="261" spans="2:27" s="37" customFormat="1">
      <c r="B261" s="212"/>
      <c r="C261" s="359" t="s">
        <v>466</v>
      </c>
      <c r="D261" s="360"/>
      <c r="E261" s="361" t="s">
        <v>101</v>
      </c>
      <c r="F261" s="362"/>
      <c r="G261" s="363" t="s">
        <v>89</v>
      </c>
      <c r="H261" s="363" t="s">
        <v>90</v>
      </c>
      <c r="I261" s="364">
        <v>45412</v>
      </c>
      <c r="J261" s="364">
        <v>46238</v>
      </c>
      <c r="K261" s="363" t="s">
        <v>74</v>
      </c>
      <c r="L261" s="299">
        <v>100000</v>
      </c>
      <c r="M261" s="299">
        <v>101727.75</v>
      </c>
      <c r="N261" s="299">
        <v>101071.03999999999</v>
      </c>
      <c r="O261" s="299">
        <v>0</v>
      </c>
      <c r="P261" s="299">
        <v>101071.03999999999</v>
      </c>
      <c r="Q261" s="299">
        <v>100000</v>
      </c>
      <c r="R261" s="300">
        <v>6.5000000000000002E-2</v>
      </c>
      <c r="S261" s="301">
        <v>1.7377238163934073E-3</v>
      </c>
      <c r="T261" s="365">
        <v>0.9</v>
      </c>
      <c r="U261" s="366" t="s">
        <v>93</v>
      </c>
      <c r="V261" s="367"/>
      <c r="W261" s="339"/>
      <c r="X261" s="368"/>
      <c r="Y261" s="79"/>
      <c r="Z261" s="368"/>
      <c r="AA261" s="79"/>
    </row>
    <row r="262" spans="2:27" s="37" customFormat="1">
      <c r="B262" s="212"/>
      <c r="C262" s="359" t="s">
        <v>466</v>
      </c>
      <c r="D262" s="360"/>
      <c r="E262" s="361" t="s">
        <v>101</v>
      </c>
      <c r="F262" s="362"/>
      <c r="G262" s="363" t="s">
        <v>89</v>
      </c>
      <c r="H262" s="363" t="s">
        <v>90</v>
      </c>
      <c r="I262" s="364">
        <v>45335</v>
      </c>
      <c r="J262" s="364">
        <v>46238</v>
      </c>
      <c r="K262" s="363" t="s">
        <v>74</v>
      </c>
      <c r="L262" s="299">
        <v>100000</v>
      </c>
      <c r="M262" s="299">
        <v>100607.16</v>
      </c>
      <c r="N262" s="299">
        <v>101126.22</v>
      </c>
      <c r="O262" s="299">
        <v>0</v>
      </c>
      <c r="P262" s="299">
        <v>101126.22</v>
      </c>
      <c r="Q262" s="299">
        <v>100000</v>
      </c>
      <c r="R262" s="300">
        <v>6.5000000000000002E-2</v>
      </c>
      <c r="S262" s="301">
        <v>1.7386725312793785E-3</v>
      </c>
      <c r="T262" s="365">
        <v>0.9</v>
      </c>
      <c r="U262" s="366" t="s">
        <v>93</v>
      </c>
      <c r="V262" s="367"/>
      <c r="W262" s="339"/>
      <c r="X262" s="368"/>
      <c r="Y262" s="79"/>
      <c r="Z262" s="368"/>
      <c r="AA262" s="79"/>
    </row>
    <row r="263" spans="2:27" s="37" customFormat="1">
      <c r="B263" s="212"/>
      <c r="C263" s="359" t="s">
        <v>466</v>
      </c>
      <c r="D263" s="360"/>
      <c r="E263" s="361" t="s">
        <v>101</v>
      </c>
      <c r="F263" s="362"/>
      <c r="G263" s="363" t="s">
        <v>89</v>
      </c>
      <c r="H263" s="363" t="s">
        <v>90</v>
      </c>
      <c r="I263" s="364">
        <v>45335</v>
      </c>
      <c r="J263" s="364">
        <v>46238</v>
      </c>
      <c r="K263" s="363" t="s">
        <v>74</v>
      </c>
      <c r="L263" s="299">
        <v>100000</v>
      </c>
      <c r="M263" s="299">
        <v>100607.16</v>
      </c>
      <c r="N263" s="299">
        <v>101126.22</v>
      </c>
      <c r="O263" s="299">
        <v>0</v>
      </c>
      <c r="P263" s="299">
        <v>101126.22</v>
      </c>
      <c r="Q263" s="299">
        <v>100000</v>
      </c>
      <c r="R263" s="300">
        <v>6.5000000000000002E-2</v>
      </c>
      <c r="S263" s="301">
        <v>1.7386725312793785E-3</v>
      </c>
      <c r="T263" s="365">
        <v>0.9</v>
      </c>
      <c r="U263" s="366" t="s">
        <v>93</v>
      </c>
      <c r="V263" s="367"/>
      <c r="W263" s="339"/>
      <c r="X263" s="368"/>
      <c r="Y263" s="79"/>
      <c r="Z263" s="368"/>
      <c r="AA263" s="79"/>
    </row>
    <row r="264" spans="2:27" s="37" customFormat="1">
      <c r="B264" s="212"/>
      <c r="C264" s="359" t="s">
        <v>466</v>
      </c>
      <c r="D264" s="360"/>
      <c r="E264" s="361" t="s">
        <v>101</v>
      </c>
      <c r="F264" s="362"/>
      <c r="G264" s="363" t="s">
        <v>89</v>
      </c>
      <c r="H264" s="363" t="s">
        <v>90</v>
      </c>
      <c r="I264" s="364">
        <v>45335</v>
      </c>
      <c r="J264" s="364">
        <v>46238</v>
      </c>
      <c r="K264" s="363" t="s">
        <v>74</v>
      </c>
      <c r="L264" s="299">
        <v>100000</v>
      </c>
      <c r="M264" s="299">
        <v>100607.16</v>
      </c>
      <c r="N264" s="299">
        <v>101126.22</v>
      </c>
      <c r="O264" s="299">
        <v>0</v>
      </c>
      <c r="P264" s="299">
        <v>101126.22</v>
      </c>
      <c r="Q264" s="299">
        <v>100000</v>
      </c>
      <c r="R264" s="300">
        <v>6.5000000000000002E-2</v>
      </c>
      <c r="S264" s="301">
        <v>1.7386725312793785E-3</v>
      </c>
      <c r="T264" s="365">
        <v>0.9</v>
      </c>
      <c r="U264" s="366" t="s">
        <v>93</v>
      </c>
      <c r="V264" s="367"/>
      <c r="W264" s="336"/>
      <c r="X264" s="368"/>
      <c r="Y264" s="79"/>
      <c r="Z264" s="368"/>
      <c r="AA264" s="79"/>
    </row>
    <row r="265" spans="2:27" s="37" customFormat="1">
      <c r="B265" s="212"/>
      <c r="C265" s="359" t="s">
        <v>490</v>
      </c>
      <c r="D265" s="360"/>
      <c r="E265" s="361" t="s">
        <v>560</v>
      </c>
      <c r="F265" s="362"/>
      <c r="G265" s="363" t="s">
        <v>89</v>
      </c>
      <c r="H265" s="363" t="s">
        <v>90</v>
      </c>
      <c r="I265" s="364">
        <v>45506</v>
      </c>
      <c r="J265" s="364">
        <v>46601</v>
      </c>
      <c r="K265" s="363" t="s">
        <v>74</v>
      </c>
      <c r="L265" s="299">
        <v>500000</v>
      </c>
      <c r="M265" s="299">
        <v>500000</v>
      </c>
      <c r="N265" s="299">
        <v>505075.34</v>
      </c>
      <c r="O265" s="299">
        <v>0</v>
      </c>
      <c r="P265" s="299">
        <v>505075.34</v>
      </c>
      <c r="Q265" s="299">
        <v>500000</v>
      </c>
      <c r="R265" s="300">
        <v>6.5000000000000002E-2</v>
      </c>
      <c r="S265" s="301">
        <v>8.6838074228878809E-3</v>
      </c>
      <c r="T265" s="365">
        <v>0.9</v>
      </c>
      <c r="U265" s="366" t="s">
        <v>93</v>
      </c>
      <c r="V265" s="367"/>
      <c r="W265" s="336"/>
      <c r="X265" s="368"/>
      <c r="Y265" s="79"/>
      <c r="Z265" s="368"/>
      <c r="AA265" s="79"/>
    </row>
    <row r="266" spans="2:27" s="37" customFormat="1">
      <c r="B266" s="212"/>
      <c r="C266" s="359" t="s">
        <v>490</v>
      </c>
      <c r="D266" s="360"/>
      <c r="E266" s="361" t="s">
        <v>560</v>
      </c>
      <c r="F266" s="362"/>
      <c r="G266" s="363" t="s">
        <v>89</v>
      </c>
      <c r="H266" s="363" t="s">
        <v>90</v>
      </c>
      <c r="I266" s="364">
        <v>45918</v>
      </c>
      <c r="J266" s="364">
        <v>47450</v>
      </c>
      <c r="K266" s="363" t="s">
        <v>74</v>
      </c>
      <c r="L266" s="299">
        <v>431000</v>
      </c>
      <c r="M266" s="299">
        <v>436082.78</v>
      </c>
      <c r="N266" s="299">
        <v>443793.04</v>
      </c>
      <c r="O266" s="299">
        <v>0</v>
      </c>
      <c r="P266" s="299">
        <v>443793.04</v>
      </c>
      <c r="Q266" s="299">
        <v>431000</v>
      </c>
      <c r="R266" s="300">
        <v>6.5000000000000002E-2</v>
      </c>
      <c r="S266" s="301">
        <v>7.6301751239289915E-3</v>
      </c>
      <c r="T266" s="365">
        <v>0.9</v>
      </c>
      <c r="U266" s="366" t="s">
        <v>93</v>
      </c>
      <c r="V266" s="367"/>
      <c r="W266" s="336"/>
      <c r="X266" s="368"/>
      <c r="Y266" s="79"/>
      <c r="Z266" s="368"/>
      <c r="AA266" s="79"/>
    </row>
    <row r="267" spans="2:27" s="37" customFormat="1">
      <c r="B267" s="212"/>
      <c r="C267" s="359" t="s">
        <v>490</v>
      </c>
      <c r="D267" s="360"/>
      <c r="E267" s="361" t="s">
        <v>560</v>
      </c>
      <c r="F267" s="362"/>
      <c r="G267" s="363" t="s">
        <v>89</v>
      </c>
      <c r="H267" s="363" t="s">
        <v>90</v>
      </c>
      <c r="I267" s="364">
        <v>45896</v>
      </c>
      <c r="J267" s="364">
        <v>46247</v>
      </c>
      <c r="K267" s="363" t="s">
        <v>74</v>
      </c>
      <c r="L267" s="299">
        <v>150000</v>
      </c>
      <c r="M267" s="299">
        <v>150596.1</v>
      </c>
      <c r="N267" s="299">
        <v>151427.69</v>
      </c>
      <c r="O267" s="299">
        <v>0</v>
      </c>
      <c r="P267" s="299">
        <v>151427.69</v>
      </c>
      <c r="Q267" s="299">
        <v>150000</v>
      </c>
      <c r="R267" s="300">
        <v>6.3E-2</v>
      </c>
      <c r="S267" s="301">
        <v>2.6035103959990698E-3</v>
      </c>
      <c r="T267" s="365">
        <v>0.9</v>
      </c>
      <c r="U267" s="366" t="s">
        <v>93</v>
      </c>
      <c r="V267" s="367"/>
      <c r="W267" s="336"/>
      <c r="X267" s="368"/>
      <c r="Y267" s="79"/>
      <c r="Z267" s="368"/>
      <c r="AA267" s="79"/>
    </row>
    <row r="268" spans="2:27" s="37" customFormat="1">
      <c r="B268" s="212"/>
      <c r="C268" s="359" t="s">
        <v>491</v>
      </c>
      <c r="D268" s="360"/>
      <c r="E268" s="361" t="s">
        <v>562</v>
      </c>
      <c r="F268" s="362"/>
      <c r="G268" s="363" t="s">
        <v>89</v>
      </c>
      <c r="H268" s="363" t="s">
        <v>90</v>
      </c>
      <c r="I268" s="364">
        <v>45467</v>
      </c>
      <c r="J268" s="364">
        <v>47807</v>
      </c>
      <c r="K268" s="363" t="s">
        <v>74</v>
      </c>
      <c r="L268" s="299">
        <v>100000</v>
      </c>
      <c r="M268" s="299">
        <v>102837.3</v>
      </c>
      <c r="N268" s="299">
        <v>102444.83</v>
      </c>
      <c r="O268" s="299">
        <v>0</v>
      </c>
      <c r="P268" s="299">
        <v>102444.83</v>
      </c>
      <c r="Q268" s="299">
        <v>100000</v>
      </c>
      <c r="R268" s="300">
        <v>6.7500000000000004E-2</v>
      </c>
      <c r="S268" s="301">
        <v>1.7613435159801842E-3</v>
      </c>
      <c r="T268" s="365">
        <v>0.9</v>
      </c>
      <c r="U268" s="366" t="s">
        <v>93</v>
      </c>
      <c r="V268" s="367"/>
      <c r="W268" s="339"/>
      <c r="X268" s="368"/>
      <c r="Y268" s="79"/>
      <c r="Z268" s="368"/>
      <c r="AA268" s="79"/>
    </row>
    <row r="269" spans="2:27" s="37" customFormat="1">
      <c r="B269" s="212"/>
      <c r="C269" s="359" t="s">
        <v>466</v>
      </c>
      <c r="D269" s="360"/>
      <c r="E269" s="361" t="s">
        <v>560</v>
      </c>
      <c r="F269" s="362"/>
      <c r="G269" s="363" t="s">
        <v>89</v>
      </c>
      <c r="H269" s="363" t="s">
        <v>90</v>
      </c>
      <c r="I269" s="364">
        <v>45691</v>
      </c>
      <c r="J269" s="364">
        <v>46391</v>
      </c>
      <c r="K269" s="363" t="s">
        <v>74</v>
      </c>
      <c r="L269" s="299">
        <v>300000</v>
      </c>
      <c r="M269" s="299">
        <v>302788.08</v>
      </c>
      <c r="N269" s="299">
        <v>303781.77</v>
      </c>
      <c r="O269" s="299">
        <v>0</v>
      </c>
      <c r="P269" s="299">
        <v>303781.77</v>
      </c>
      <c r="Q269" s="299">
        <v>300000</v>
      </c>
      <c r="R269" s="300">
        <v>7.0000000000000007E-2</v>
      </c>
      <c r="S269" s="301">
        <v>5.2229483016613303E-3</v>
      </c>
      <c r="T269" s="365">
        <v>0.9</v>
      </c>
      <c r="U269" s="366" t="s">
        <v>93</v>
      </c>
      <c r="V269" s="367"/>
      <c r="W269" s="339"/>
      <c r="X269" s="368"/>
      <c r="Y269" s="79"/>
      <c r="Z269" s="368"/>
      <c r="AA269" s="79"/>
    </row>
    <row r="270" spans="2:27" s="37" customFormat="1">
      <c r="B270" s="212"/>
      <c r="C270" s="359" t="s">
        <v>466</v>
      </c>
      <c r="D270" s="360"/>
      <c r="E270" s="361" t="s">
        <v>560</v>
      </c>
      <c r="F270" s="362"/>
      <c r="G270" s="363" t="s">
        <v>89</v>
      </c>
      <c r="H270" s="363" t="s">
        <v>90</v>
      </c>
      <c r="I270" s="364">
        <v>45896</v>
      </c>
      <c r="J270" s="364">
        <v>46225</v>
      </c>
      <c r="K270" s="363" t="s">
        <v>74</v>
      </c>
      <c r="L270" s="299">
        <v>300000</v>
      </c>
      <c r="M270" s="299">
        <v>302006.56</v>
      </c>
      <c r="N270" s="299">
        <v>303704.94</v>
      </c>
      <c r="O270" s="299">
        <v>0</v>
      </c>
      <c r="P270" s="299">
        <v>303704.94</v>
      </c>
      <c r="Q270" s="299">
        <v>300000</v>
      </c>
      <c r="R270" s="300">
        <v>6.25E-2</v>
      </c>
      <c r="S270" s="301">
        <v>5.2216273563063251E-3</v>
      </c>
      <c r="T270" s="365">
        <v>0.9</v>
      </c>
      <c r="U270" s="366" t="s">
        <v>93</v>
      </c>
      <c r="V270" s="367"/>
      <c r="W270" s="339"/>
      <c r="X270" s="368"/>
      <c r="Y270" s="79"/>
      <c r="Z270" s="368"/>
      <c r="AA270" s="79"/>
    </row>
    <row r="271" spans="2:27" s="37" customFormat="1">
      <c r="B271" s="212"/>
      <c r="C271" s="359" t="s">
        <v>466</v>
      </c>
      <c r="D271" s="360"/>
      <c r="E271" s="361" t="s">
        <v>749</v>
      </c>
      <c r="F271" s="362"/>
      <c r="G271" s="363" t="s">
        <v>89</v>
      </c>
      <c r="H271" s="363" t="s">
        <v>90</v>
      </c>
      <c r="I271" s="364">
        <v>46002</v>
      </c>
      <c r="J271" s="364">
        <v>46272</v>
      </c>
      <c r="K271" s="363" t="s">
        <v>74</v>
      </c>
      <c r="L271" s="299">
        <v>25000</v>
      </c>
      <c r="M271" s="299">
        <v>25000</v>
      </c>
      <c r="N271" s="299">
        <v>25084.245714285713</v>
      </c>
      <c r="O271" s="299">
        <v>0</v>
      </c>
      <c r="P271" s="299">
        <v>25084.245714285713</v>
      </c>
      <c r="Q271" s="299">
        <v>25000</v>
      </c>
      <c r="R271" s="300">
        <v>6.25E-2</v>
      </c>
      <c r="S271" s="301">
        <v>4.3127577586990837E-4</v>
      </c>
      <c r="T271" s="365">
        <v>0.9</v>
      </c>
      <c r="U271" s="366" t="s">
        <v>93</v>
      </c>
      <c r="V271" s="367"/>
      <c r="W271" s="339"/>
      <c r="X271" s="368"/>
      <c r="Y271" s="79"/>
      <c r="Z271" s="368"/>
      <c r="AA271" s="79"/>
    </row>
    <row r="272" spans="2:27" s="37" customFormat="1">
      <c r="B272" s="212"/>
      <c r="C272" s="359" t="s">
        <v>466</v>
      </c>
      <c r="D272" s="360"/>
      <c r="E272" s="361" t="s">
        <v>559</v>
      </c>
      <c r="F272" s="362"/>
      <c r="G272" s="363" t="s">
        <v>89</v>
      </c>
      <c r="H272" s="363" t="s">
        <v>90</v>
      </c>
      <c r="I272" s="364">
        <v>46002</v>
      </c>
      <c r="J272" s="364">
        <v>46029</v>
      </c>
      <c r="K272" s="363" t="s">
        <v>74</v>
      </c>
      <c r="L272" s="299">
        <v>25000</v>
      </c>
      <c r="M272" s="299">
        <v>25000</v>
      </c>
      <c r="N272" s="299">
        <v>25080.824000000001</v>
      </c>
      <c r="O272" s="299">
        <v>0</v>
      </c>
      <c r="P272" s="299">
        <v>25080.824000000001</v>
      </c>
      <c r="Q272" s="299">
        <v>25000</v>
      </c>
      <c r="R272" s="300">
        <v>5.2499999999999998E-2</v>
      </c>
      <c r="S272" s="301">
        <v>4.3121694601709219E-4</v>
      </c>
      <c r="T272" s="365">
        <v>0.9</v>
      </c>
      <c r="U272" s="366" t="s">
        <v>93</v>
      </c>
      <c r="V272" s="367"/>
      <c r="W272" s="336"/>
      <c r="X272" s="368"/>
      <c r="Y272" s="79"/>
      <c r="Z272" s="368"/>
      <c r="AA272" s="79"/>
    </row>
    <row r="273" spans="2:27" s="37" customFormat="1">
      <c r="B273" s="212"/>
      <c r="C273" s="359" t="s">
        <v>466</v>
      </c>
      <c r="D273" s="360"/>
      <c r="E273" s="361" t="s">
        <v>559</v>
      </c>
      <c r="F273" s="362"/>
      <c r="G273" s="363" t="s">
        <v>89</v>
      </c>
      <c r="H273" s="363" t="s">
        <v>90</v>
      </c>
      <c r="I273" s="364">
        <v>46002</v>
      </c>
      <c r="J273" s="364">
        <v>46029</v>
      </c>
      <c r="K273" s="363" t="s">
        <v>74</v>
      </c>
      <c r="L273" s="299">
        <v>25000</v>
      </c>
      <c r="M273" s="299">
        <v>25000</v>
      </c>
      <c r="N273" s="299">
        <v>25080.824000000001</v>
      </c>
      <c r="O273" s="299">
        <v>0</v>
      </c>
      <c r="P273" s="299">
        <v>25080.824000000001</v>
      </c>
      <c r="Q273" s="299">
        <v>25000</v>
      </c>
      <c r="R273" s="300">
        <v>5.2499999999999998E-2</v>
      </c>
      <c r="S273" s="301">
        <v>4.3121694601709219E-4</v>
      </c>
      <c r="T273" s="365">
        <v>0.9</v>
      </c>
      <c r="U273" s="366" t="s">
        <v>93</v>
      </c>
      <c r="V273" s="367"/>
      <c r="W273" s="336"/>
      <c r="X273" s="368"/>
      <c r="Y273" s="79"/>
      <c r="Z273" s="368"/>
      <c r="AA273" s="79"/>
    </row>
    <row r="274" spans="2:27" s="37" customFormat="1">
      <c r="B274" s="212"/>
      <c r="C274" s="359" t="s">
        <v>466</v>
      </c>
      <c r="D274" s="360"/>
      <c r="E274" s="361" t="s">
        <v>559</v>
      </c>
      <c r="F274" s="362"/>
      <c r="G274" s="363" t="s">
        <v>89</v>
      </c>
      <c r="H274" s="363" t="s">
        <v>90</v>
      </c>
      <c r="I274" s="364">
        <v>46009</v>
      </c>
      <c r="J274" s="364">
        <v>46276</v>
      </c>
      <c r="K274" s="363" t="s">
        <v>74</v>
      </c>
      <c r="L274" s="299">
        <v>50000</v>
      </c>
      <c r="M274" s="299">
        <v>50000</v>
      </c>
      <c r="N274" s="299">
        <v>50105.070952380956</v>
      </c>
      <c r="O274" s="299">
        <v>0</v>
      </c>
      <c r="P274" s="299">
        <v>50105.070952380956</v>
      </c>
      <c r="Q274" s="299">
        <v>50000</v>
      </c>
      <c r="R274" s="300">
        <v>6.5000000000000002E-2</v>
      </c>
      <c r="S274" s="301">
        <v>8.6146115757821328E-4</v>
      </c>
      <c r="T274" s="365">
        <v>0.9</v>
      </c>
      <c r="U274" s="366" t="s">
        <v>93</v>
      </c>
      <c r="V274" s="367"/>
      <c r="W274" s="336"/>
      <c r="X274" s="368"/>
      <c r="Y274" s="79"/>
      <c r="Z274" s="368"/>
      <c r="AA274" s="79"/>
    </row>
    <row r="275" spans="2:27" s="37" customFormat="1">
      <c r="B275" s="212"/>
      <c r="C275" s="359" t="s">
        <v>466</v>
      </c>
      <c r="D275" s="360"/>
      <c r="E275" s="361" t="s">
        <v>559</v>
      </c>
      <c r="F275" s="362"/>
      <c r="G275" s="363" t="s">
        <v>89</v>
      </c>
      <c r="H275" s="363" t="s">
        <v>90</v>
      </c>
      <c r="I275" s="364">
        <v>45806</v>
      </c>
      <c r="J275" s="364">
        <v>46108</v>
      </c>
      <c r="K275" s="363" t="s">
        <v>74</v>
      </c>
      <c r="L275" s="299">
        <v>150000</v>
      </c>
      <c r="M275" s="299">
        <v>150000</v>
      </c>
      <c r="N275" s="299">
        <v>155326.03072847682</v>
      </c>
      <c r="O275" s="299">
        <v>0</v>
      </c>
      <c r="P275" s="299">
        <v>155326.03072847682</v>
      </c>
      <c r="Q275" s="299">
        <v>150000</v>
      </c>
      <c r="R275" s="300">
        <v>6.3500000000000001E-2</v>
      </c>
      <c r="S275" s="301">
        <v>2.6705349316948593E-3</v>
      </c>
      <c r="T275" s="365">
        <v>0.9</v>
      </c>
      <c r="U275" s="366" t="s">
        <v>93</v>
      </c>
      <c r="V275" s="367"/>
      <c r="W275" s="336"/>
      <c r="X275" s="368"/>
      <c r="Y275" s="79"/>
      <c r="Z275" s="368"/>
      <c r="AA275" s="79"/>
    </row>
    <row r="276" spans="2:27" s="37" customFormat="1">
      <c r="B276" s="212"/>
      <c r="C276" s="359" t="s">
        <v>466</v>
      </c>
      <c r="D276" s="360"/>
      <c r="E276" s="361" t="s">
        <v>559</v>
      </c>
      <c r="F276" s="362"/>
      <c r="G276" s="363" t="s">
        <v>89</v>
      </c>
      <c r="H276" s="363" t="s">
        <v>90</v>
      </c>
      <c r="I276" s="364">
        <v>45989</v>
      </c>
      <c r="J276" s="364">
        <v>46150</v>
      </c>
      <c r="K276" s="363" t="s">
        <v>74</v>
      </c>
      <c r="L276" s="299">
        <v>100000</v>
      </c>
      <c r="M276" s="299">
        <v>100000</v>
      </c>
      <c r="N276" s="299">
        <v>100565.06788461539</v>
      </c>
      <c r="O276" s="299">
        <v>0</v>
      </c>
      <c r="P276" s="299">
        <v>100565.06788461539</v>
      </c>
      <c r="Q276" s="299">
        <v>100000</v>
      </c>
      <c r="R276" s="300">
        <v>6.5000000000000002E-2</v>
      </c>
      <c r="S276" s="301">
        <v>1.7290245906277004E-3</v>
      </c>
      <c r="T276" s="365">
        <v>0.9</v>
      </c>
      <c r="U276" s="366" t="s">
        <v>93</v>
      </c>
      <c r="V276" s="367"/>
      <c r="W276" s="336"/>
      <c r="X276" s="368"/>
      <c r="Y276" s="79"/>
      <c r="Z276" s="368"/>
      <c r="AA276" s="79"/>
    </row>
    <row r="277" spans="2:27" s="37" customFormat="1">
      <c r="B277" s="212"/>
      <c r="C277" s="359" t="s">
        <v>466</v>
      </c>
      <c r="D277" s="360"/>
      <c r="E277" s="361" t="s">
        <v>559</v>
      </c>
      <c r="F277" s="362"/>
      <c r="G277" s="363" t="s">
        <v>89</v>
      </c>
      <c r="H277" s="363" t="s">
        <v>90</v>
      </c>
      <c r="I277" s="364">
        <v>45989</v>
      </c>
      <c r="J277" s="364">
        <v>46150</v>
      </c>
      <c r="K277" s="363" t="s">
        <v>74</v>
      </c>
      <c r="L277" s="299">
        <v>100000</v>
      </c>
      <c r="M277" s="299">
        <v>100000</v>
      </c>
      <c r="N277" s="299">
        <v>100565.06788461539</v>
      </c>
      <c r="O277" s="299">
        <v>0</v>
      </c>
      <c r="P277" s="299">
        <v>100565.06788461539</v>
      </c>
      <c r="Q277" s="299">
        <v>100000</v>
      </c>
      <c r="R277" s="300">
        <v>6.5000000000000002E-2</v>
      </c>
      <c r="S277" s="301">
        <v>1.7290245906277004E-3</v>
      </c>
      <c r="T277" s="365">
        <v>0.9</v>
      </c>
      <c r="U277" s="366" t="s">
        <v>93</v>
      </c>
      <c r="V277" s="367"/>
      <c r="W277" s="336"/>
      <c r="X277" s="368"/>
      <c r="Y277" s="79"/>
      <c r="Z277" s="368"/>
      <c r="AA277" s="79"/>
    </row>
    <row r="278" spans="2:27" s="37" customFormat="1">
      <c r="B278" s="212"/>
      <c r="C278" s="359" t="s">
        <v>466</v>
      </c>
      <c r="D278" s="360"/>
      <c r="E278" s="361" t="s">
        <v>559</v>
      </c>
      <c r="F278" s="362"/>
      <c r="G278" s="363" t="s">
        <v>89</v>
      </c>
      <c r="H278" s="363" t="s">
        <v>90</v>
      </c>
      <c r="I278" s="364">
        <v>45989</v>
      </c>
      <c r="J278" s="364">
        <v>46150</v>
      </c>
      <c r="K278" s="363" t="s">
        <v>74</v>
      </c>
      <c r="L278" s="299">
        <v>100000</v>
      </c>
      <c r="M278" s="299">
        <v>100000</v>
      </c>
      <c r="N278" s="299">
        <v>100565.06788461539</v>
      </c>
      <c r="O278" s="299">
        <v>0</v>
      </c>
      <c r="P278" s="299">
        <v>100565.06788461539</v>
      </c>
      <c r="Q278" s="299">
        <v>100000</v>
      </c>
      <c r="R278" s="300">
        <v>6.5000000000000002E-2</v>
      </c>
      <c r="S278" s="301">
        <v>1.7290245906277004E-3</v>
      </c>
      <c r="T278" s="365">
        <v>0.9</v>
      </c>
      <c r="U278" s="366" t="s">
        <v>93</v>
      </c>
      <c r="V278" s="367"/>
      <c r="W278" s="339"/>
      <c r="X278" s="368"/>
      <c r="Y278" s="79"/>
      <c r="Z278" s="368"/>
      <c r="AA278" s="79"/>
    </row>
    <row r="279" spans="2:27" s="37" customFormat="1">
      <c r="B279" s="212"/>
      <c r="C279" s="359" t="s">
        <v>466</v>
      </c>
      <c r="D279" s="360"/>
      <c r="E279" s="361" t="s">
        <v>559</v>
      </c>
      <c r="F279" s="362"/>
      <c r="G279" s="363" t="s">
        <v>89</v>
      </c>
      <c r="H279" s="363" t="s">
        <v>90</v>
      </c>
      <c r="I279" s="364">
        <v>45989</v>
      </c>
      <c r="J279" s="364">
        <v>46150</v>
      </c>
      <c r="K279" s="363" t="s">
        <v>74</v>
      </c>
      <c r="L279" s="299">
        <v>100000</v>
      </c>
      <c r="M279" s="299">
        <v>100000</v>
      </c>
      <c r="N279" s="299">
        <v>100565.06788461539</v>
      </c>
      <c r="O279" s="299">
        <v>0</v>
      </c>
      <c r="P279" s="299">
        <v>100565.06788461539</v>
      </c>
      <c r="Q279" s="299">
        <v>100000</v>
      </c>
      <c r="R279" s="300">
        <v>6.5000000000000002E-2</v>
      </c>
      <c r="S279" s="301">
        <v>1.7290245906277004E-3</v>
      </c>
      <c r="T279" s="365">
        <v>0.9</v>
      </c>
      <c r="U279" s="366" t="s">
        <v>93</v>
      </c>
      <c r="V279" s="367"/>
      <c r="W279" s="339"/>
      <c r="X279" s="368"/>
      <c r="Y279" s="79"/>
      <c r="Z279" s="368"/>
      <c r="AA279" s="79"/>
    </row>
    <row r="280" spans="2:27" s="37" customFormat="1">
      <c r="B280" s="212"/>
      <c r="C280" s="359" t="s">
        <v>466</v>
      </c>
      <c r="D280" s="360"/>
      <c r="E280" s="361" t="s">
        <v>559</v>
      </c>
      <c r="F280" s="362"/>
      <c r="G280" s="363" t="s">
        <v>89</v>
      </c>
      <c r="H280" s="363" t="s">
        <v>90</v>
      </c>
      <c r="I280" s="364">
        <v>45989</v>
      </c>
      <c r="J280" s="364">
        <v>46150</v>
      </c>
      <c r="K280" s="363" t="s">
        <v>74</v>
      </c>
      <c r="L280" s="299">
        <v>100000</v>
      </c>
      <c r="M280" s="299">
        <v>100000</v>
      </c>
      <c r="N280" s="299">
        <v>100565.06788461539</v>
      </c>
      <c r="O280" s="299">
        <v>0</v>
      </c>
      <c r="P280" s="299">
        <v>100565.06788461539</v>
      </c>
      <c r="Q280" s="299">
        <v>100000</v>
      </c>
      <c r="R280" s="300">
        <v>6.5000000000000002E-2</v>
      </c>
      <c r="S280" s="301">
        <v>1.7290245906277004E-3</v>
      </c>
      <c r="T280" s="365">
        <v>0.9</v>
      </c>
      <c r="U280" s="366" t="s">
        <v>93</v>
      </c>
      <c r="V280" s="367"/>
      <c r="W280" s="339"/>
      <c r="X280" s="368"/>
      <c r="Y280" s="79"/>
      <c r="Z280" s="368"/>
      <c r="AA280" s="79"/>
    </row>
    <row r="281" spans="2:27" s="37" customFormat="1">
      <c r="B281" s="212"/>
      <c r="C281" s="359" t="s">
        <v>466</v>
      </c>
      <c r="D281" s="360"/>
      <c r="E281" s="361" t="s">
        <v>559</v>
      </c>
      <c r="F281" s="362"/>
      <c r="G281" s="363" t="s">
        <v>89</v>
      </c>
      <c r="H281" s="363" t="s">
        <v>90</v>
      </c>
      <c r="I281" s="364">
        <v>45989</v>
      </c>
      <c r="J281" s="364">
        <v>46150</v>
      </c>
      <c r="K281" s="363" t="s">
        <v>74</v>
      </c>
      <c r="L281" s="299">
        <v>100000</v>
      </c>
      <c r="M281" s="299">
        <v>100000</v>
      </c>
      <c r="N281" s="299">
        <v>100565.06788461539</v>
      </c>
      <c r="O281" s="299">
        <v>0</v>
      </c>
      <c r="P281" s="299">
        <v>100565.06788461539</v>
      </c>
      <c r="Q281" s="299">
        <v>100000</v>
      </c>
      <c r="R281" s="300">
        <v>6.5000000000000002E-2</v>
      </c>
      <c r="S281" s="301">
        <v>1.7290245906277004E-3</v>
      </c>
      <c r="T281" s="365">
        <v>0.9</v>
      </c>
      <c r="U281" s="366" t="s">
        <v>93</v>
      </c>
      <c r="V281" s="367"/>
      <c r="W281" s="336"/>
      <c r="X281" s="368"/>
      <c r="Y281" s="79"/>
      <c r="Z281" s="368"/>
      <c r="AA281" s="79"/>
    </row>
    <row r="282" spans="2:27" s="37" customFormat="1">
      <c r="B282" s="212"/>
      <c r="C282" s="359" t="s">
        <v>466</v>
      </c>
      <c r="D282" s="360"/>
      <c r="E282" s="361" t="s">
        <v>559</v>
      </c>
      <c r="F282" s="362"/>
      <c r="G282" s="363" t="s">
        <v>89</v>
      </c>
      <c r="H282" s="363" t="s">
        <v>90</v>
      </c>
      <c r="I282" s="364">
        <v>45989</v>
      </c>
      <c r="J282" s="364">
        <v>46150</v>
      </c>
      <c r="K282" s="363" t="s">
        <v>74</v>
      </c>
      <c r="L282" s="299">
        <v>100000</v>
      </c>
      <c r="M282" s="299">
        <v>100000</v>
      </c>
      <c r="N282" s="299">
        <v>100565.06788461539</v>
      </c>
      <c r="O282" s="299">
        <v>0</v>
      </c>
      <c r="P282" s="299">
        <v>100565.06788461539</v>
      </c>
      <c r="Q282" s="299">
        <v>100000</v>
      </c>
      <c r="R282" s="300">
        <v>6.5000000000000002E-2</v>
      </c>
      <c r="S282" s="301">
        <v>1.7290245906277004E-3</v>
      </c>
      <c r="T282" s="365">
        <v>0.9</v>
      </c>
      <c r="U282" s="366" t="s">
        <v>93</v>
      </c>
      <c r="V282" s="367"/>
      <c r="W282" s="336"/>
      <c r="X282" s="368"/>
      <c r="Y282" s="79"/>
      <c r="Z282" s="368"/>
      <c r="AA282" s="79"/>
    </row>
    <row r="283" spans="2:27" s="37" customFormat="1">
      <c r="B283" s="212"/>
      <c r="C283" s="359" t="s">
        <v>466</v>
      </c>
      <c r="D283" s="360"/>
      <c r="E283" s="361" t="s">
        <v>559</v>
      </c>
      <c r="F283" s="362"/>
      <c r="G283" s="363" t="s">
        <v>89</v>
      </c>
      <c r="H283" s="363" t="s">
        <v>90</v>
      </c>
      <c r="I283" s="364">
        <v>45989</v>
      </c>
      <c r="J283" s="364">
        <v>46150</v>
      </c>
      <c r="K283" s="363" t="s">
        <v>74</v>
      </c>
      <c r="L283" s="299">
        <v>100000</v>
      </c>
      <c r="M283" s="299">
        <v>100000</v>
      </c>
      <c r="N283" s="299">
        <v>100565.06788461539</v>
      </c>
      <c r="O283" s="299">
        <v>0</v>
      </c>
      <c r="P283" s="299">
        <v>100565.06788461539</v>
      </c>
      <c r="Q283" s="299">
        <v>100000</v>
      </c>
      <c r="R283" s="300">
        <v>6.5000000000000002E-2</v>
      </c>
      <c r="S283" s="301">
        <v>1.7290245906277004E-3</v>
      </c>
      <c r="T283" s="365">
        <v>0.9</v>
      </c>
      <c r="U283" s="366" t="s">
        <v>93</v>
      </c>
      <c r="V283" s="367"/>
      <c r="W283" s="336"/>
      <c r="X283" s="368"/>
      <c r="Y283" s="79"/>
      <c r="Z283" s="368"/>
      <c r="AA283" s="79"/>
    </row>
    <row r="284" spans="2:27" s="37" customFormat="1">
      <c r="B284" s="212"/>
      <c r="C284" s="359" t="s">
        <v>466</v>
      </c>
      <c r="D284" s="360"/>
      <c r="E284" s="361" t="s">
        <v>559</v>
      </c>
      <c r="F284" s="362"/>
      <c r="G284" s="363" t="s">
        <v>89</v>
      </c>
      <c r="H284" s="363" t="s">
        <v>90</v>
      </c>
      <c r="I284" s="364">
        <v>45989</v>
      </c>
      <c r="J284" s="364">
        <v>46150</v>
      </c>
      <c r="K284" s="363" t="s">
        <v>74</v>
      </c>
      <c r="L284" s="299">
        <v>100000</v>
      </c>
      <c r="M284" s="299">
        <v>100000</v>
      </c>
      <c r="N284" s="299">
        <v>100560.54942307693</v>
      </c>
      <c r="O284" s="299">
        <v>0</v>
      </c>
      <c r="P284" s="299">
        <v>100560.54942307693</v>
      </c>
      <c r="Q284" s="299">
        <v>100000</v>
      </c>
      <c r="R284" s="300">
        <v>6.5000000000000002E-2</v>
      </c>
      <c r="S284" s="301">
        <v>1.7289469042970874E-3</v>
      </c>
      <c r="T284" s="365">
        <v>0.9</v>
      </c>
      <c r="U284" s="366" t="s">
        <v>93</v>
      </c>
      <c r="V284" s="367"/>
      <c r="W284" s="339"/>
      <c r="X284" s="368"/>
      <c r="Y284" s="79"/>
      <c r="Z284" s="368"/>
      <c r="AA284" s="79"/>
    </row>
    <row r="285" spans="2:27" s="37" customFormat="1">
      <c r="B285" s="212"/>
      <c r="C285" s="359" t="s">
        <v>466</v>
      </c>
      <c r="D285" s="360"/>
      <c r="E285" s="361" t="s">
        <v>559</v>
      </c>
      <c r="F285" s="362"/>
      <c r="G285" s="363" t="s">
        <v>89</v>
      </c>
      <c r="H285" s="363" t="s">
        <v>90</v>
      </c>
      <c r="I285" s="364">
        <v>45852</v>
      </c>
      <c r="J285" s="364">
        <v>46153</v>
      </c>
      <c r="K285" s="363" t="s">
        <v>74</v>
      </c>
      <c r="L285" s="299">
        <v>40000</v>
      </c>
      <c r="M285" s="299">
        <v>40000</v>
      </c>
      <c r="N285" s="299">
        <v>41099.175503355706</v>
      </c>
      <c r="O285" s="299">
        <v>0</v>
      </c>
      <c r="P285" s="299">
        <v>41099.175503355706</v>
      </c>
      <c r="Q285" s="299">
        <v>40000</v>
      </c>
      <c r="R285" s="300">
        <v>0.06</v>
      </c>
      <c r="S285" s="301">
        <v>7.0662195725218339E-4</v>
      </c>
      <c r="T285" s="365">
        <v>0.9</v>
      </c>
      <c r="U285" s="366" t="s">
        <v>93</v>
      </c>
      <c r="V285" s="367"/>
      <c r="W285" s="339"/>
      <c r="X285" s="368"/>
      <c r="Y285" s="79"/>
      <c r="Z285" s="368"/>
      <c r="AA285" s="79"/>
    </row>
    <row r="286" spans="2:27" s="37" customFormat="1">
      <c r="B286" s="212"/>
      <c r="C286" s="359" t="s">
        <v>466</v>
      </c>
      <c r="D286" s="360"/>
      <c r="E286" s="361" t="s">
        <v>559</v>
      </c>
      <c r="F286" s="362"/>
      <c r="G286" s="363" t="s">
        <v>89</v>
      </c>
      <c r="H286" s="363" t="s">
        <v>90</v>
      </c>
      <c r="I286" s="364">
        <v>46014</v>
      </c>
      <c r="J286" s="364">
        <v>46167</v>
      </c>
      <c r="K286" s="363" t="s">
        <v>74</v>
      </c>
      <c r="L286" s="299">
        <v>50000</v>
      </c>
      <c r="M286" s="299">
        <v>50000</v>
      </c>
      <c r="N286" s="299">
        <v>50054.794545454548</v>
      </c>
      <c r="O286" s="299">
        <v>0</v>
      </c>
      <c r="P286" s="299">
        <v>50054.794545454548</v>
      </c>
      <c r="Q286" s="299">
        <v>50000</v>
      </c>
      <c r="R286" s="300">
        <v>6.3E-2</v>
      </c>
      <c r="S286" s="301">
        <v>8.6059675062525513E-4</v>
      </c>
      <c r="T286" s="365">
        <v>0.9</v>
      </c>
      <c r="U286" s="366" t="s">
        <v>93</v>
      </c>
      <c r="V286" s="367"/>
      <c r="W286" s="339"/>
      <c r="X286" s="368"/>
      <c r="Y286" s="79"/>
      <c r="Z286" s="368"/>
      <c r="AA286" s="79"/>
    </row>
    <row r="287" spans="2:27" s="37" customFormat="1">
      <c r="B287" s="212"/>
      <c r="C287" s="359" t="s">
        <v>466</v>
      </c>
      <c r="D287" s="360"/>
      <c r="E287" s="361" t="s">
        <v>559</v>
      </c>
      <c r="F287" s="362"/>
      <c r="G287" s="363" t="s">
        <v>89</v>
      </c>
      <c r="H287" s="363" t="s">
        <v>90</v>
      </c>
      <c r="I287" s="364">
        <v>45940</v>
      </c>
      <c r="J287" s="364">
        <v>46167</v>
      </c>
      <c r="K287" s="363" t="s">
        <v>74</v>
      </c>
      <c r="L287" s="299">
        <v>50000</v>
      </c>
      <c r="M287" s="299">
        <v>50000</v>
      </c>
      <c r="N287" s="299">
        <v>50673.971365638768</v>
      </c>
      <c r="O287" s="299">
        <v>0</v>
      </c>
      <c r="P287" s="299">
        <v>50673.971365638768</v>
      </c>
      <c r="Q287" s="299">
        <v>50000</v>
      </c>
      <c r="R287" s="300">
        <v>6.3E-2</v>
      </c>
      <c r="S287" s="301">
        <v>8.7124231543781534E-4</v>
      </c>
      <c r="T287" s="365">
        <v>0.9</v>
      </c>
      <c r="U287" s="366" t="s">
        <v>93</v>
      </c>
      <c r="V287" s="367"/>
      <c r="W287" s="339"/>
      <c r="X287" s="368"/>
      <c r="Y287" s="79"/>
      <c r="Z287" s="368"/>
      <c r="AA287" s="79"/>
    </row>
    <row r="288" spans="2:27" s="37" customFormat="1">
      <c r="B288" s="212"/>
      <c r="C288" s="359" t="s">
        <v>466</v>
      </c>
      <c r="D288" s="360"/>
      <c r="E288" s="361" t="s">
        <v>559</v>
      </c>
      <c r="F288" s="362"/>
      <c r="G288" s="363" t="s">
        <v>89</v>
      </c>
      <c r="H288" s="363" t="s">
        <v>90</v>
      </c>
      <c r="I288" s="364">
        <v>46014</v>
      </c>
      <c r="J288" s="364">
        <v>46167</v>
      </c>
      <c r="K288" s="363" t="s">
        <v>74</v>
      </c>
      <c r="L288" s="299">
        <v>50000</v>
      </c>
      <c r="M288" s="299">
        <v>50000</v>
      </c>
      <c r="N288" s="299">
        <v>50054.794418604652</v>
      </c>
      <c r="O288" s="299">
        <v>0</v>
      </c>
      <c r="P288" s="299">
        <v>50054.794418604652</v>
      </c>
      <c r="Q288" s="299">
        <v>50000</v>
      </c>
      <c r="R288" s="300">
        <v>6.3E-2</v>
      </c>
      <c r="S288" s="301">
        <v>8.6059674844431307E-4</v>
      </c>
      <c r="T288" s="365">
        <v>0.9</v>
      </c>
      <c r="U288" s="366" t="s">
        <v>93</v>
      </c>
      <c r="V288" s="367"/>
      <c r="W288" s="339"/>
      <c r="X288" s="368"/>
      <c r="Y288" s="79"/>
      <c r="Z288" s="368"/>
      <c r="AA288" s="79"/>
    </row>
    <row r="289" spans="2:27" s="37" customFormat="1">
      <c r="B289" s="212"/>
      <c r="C289" s="359" t="s">
        <v>466</v>
      </c>
      <c r="D289" s="360"/>
      <c r="E289" s="361" t="s">
        <v>559</v>
      </c>
      <c r="F289" s="362"/>
      <c r="G289" s="363" t="s">
        <v>89</v>
      </c>
      <c r="H289" s="363" t="s">
        <v>90</v>
      </c>
      <c r="I289" s="364">
        <v>46014</v>
      </c>
      <c r="J289" s="364">
        <v>46167</v>
      </c>
      <c r="K289" s="363" t="s">
        <v>74</v>
      </c>
      <c r="L289" s="299">
        <v>50000</v>
      </c>
      <c r="M289" s="299">
        <v>50000</v>
      </c>
      <c r="N289" s="299">
        <v>50054.794418604652</v>
      </c>
      <c r="O289" s="299">
        <v>0</v>
      </c>
      <c r="P289" s="299">
        <v>50054.794418604652</v>
      </c>
      <c r="Q289" s="299">
        <v>50000</v>
      </c>
      <c r="R289" s="300">
        <v>6.3E-2</v>
      </c>
      <c r="S289" s="301">
        <v>8.6059674844431307E-4</v>
      </c>
      <c r="T289" s="365">
        <v>0.9</v>
      </c>
      <c r="U289" s="366" t="s">
        <v>93</v>
      </c>
      <c r="V289" s="367"/>
      <c r="W289" s="339"/>
      <c r="X289" s="368"/>
      <c r="Y289" s="79"/>
      <c r="Z289" s="368"/>
      <c r="AA289" s="79"/>
    </row>
    <row r="290" spans="2:27" s="37" customFormat="1">
      <c r="B290" s="212"/>
      <c r="C290" s="359" t="s">
        <v>466</v>
      </c>
      <c r="D290" s="360"/>
      <c r="E290" s="361" t="s">
        <v>559</v>
      </c>
      <c r="F290" s="362"/>
      <c r="G290" s="363" t="s">
        <v>89</v>
      </c>
      <c r="H290" s="363" t="s">
        <v>90</v>
      </c>
      <c r="I290" s="364">
        <v>45944</v>
      </c>
      <c r="J290" s="364">
        <v>46301</v>
      </c>
      <c r="K290" s="363" t="s">
        <v>74</v>
      </c>
      <c r="L290" s="299">
        <v>20000</v>
      </c>
      <c r="M290" s="299">
        <v>20000</v>
      </c>
      <c r="N290" s="299">
        <v>20256.437999999998</v>
      </c>
      <c r="O290" s="299">
        <v>0</v>
      </c>
      <c r="P290" s="299">
        <v>20256.437999999998</v>
      </c>
      <c r="Q290" s="299">
        <v>20000</v>
      </c>
      <c r="R290" s="300">
        <v>6.2E-2</v>
      </c>
      <c r="S290" s="301">
        <v>3.4827082760696275E-4</v>
      </c>
      <c r="T290" s="365">
        <v>0.9</v>
      </c>
      <c r="U290" s="366" t="s">
        <v>93</v>
      </c>
      <c r="V290" s="367"/>
      <c r="W290" s="339"/>
      <c r="X290" s="368"/>
      <c r="Y290" s="79"/>
      <c r="Z290" s="368"/>
      <c r="AA290" s="79"/>
    </row>
    <row r="291" spans="2:27" s="37" customFormat="1">
      <c r="B291" s="212"/>
      <c r="C291" s="359" t="s">
        <v>466</v>
      </c>
      <c r="D291" s="360"/>
      <c r="E291" s="361" t="s">
        <v>559</v>
      </c>
      <c r="F291" s="362"/>
      <c r="G291" s="363" t="s">
        <v>89</v>
      </c>
      <c r="H291" s="363" t="s">
        <v>90</v>
      </c>
      <c r="I291" s="364">
        <v>45946</v>
      </c>
      <c r="J291" s="364">
        <v>46371</v>
      </c>
      <c r="K291" s="363" t="s">
        <v>74</v>
      </c>
      <c r="L291" s="299">
        <v>100000</v>
      </c>
      <c r="M291" s="299">
        <v>100000</v>
      </c>
      <c r="N291" s="299">
        <v>101290.96133333334</v>
      </c>
      <c r="O291" s="299">
        <v>0</v>
      </c>
      <c r="P291" s="299">
        <v>101290.96133333334</v>
      </c>
      <c r="Q291" s="299">
        <v>100000</v>
      </c>
      <c r="R291" s="300">
        <v>6.3E-2</v>
      </c>
      <c r="S291" s="301">
        <v>1.7415049443868101E-3</v>
      </c>
      <c r="T291" s="365">
        <v>0.9</v>
      </c>
      <c r="U291" s="366" t="s">
        <v>93</v>
      </c>
      <c r="V291" s="367"/>
      <c r="W291" s="339"/>
      <c r="X291" s="368"/>
      <c r="Y291" s="79"/>
      <c r="Z291" s="368"/>
      <c r="AA291" s="79"/>
    </row>
    <row r="292" spans="2:27" s="37" customFormat="1">
      <c r="B292" s="212"/>
      <c r="C292" s="359" t="s">
        <v>466</v>
      </c>
      <c r="D292" s="360"/>
      <c r="E292" s="361" t="s">
        <v>559</v>
      </c>
      <c r="F292" s="362"/>
      <c r="G292" s="363" t="s">
        <v>89</v>
      </c>
      <c r="H292" s="363" t="s">
        <v>90</v>
      </c>
      <c r="I292" s="364">
        <v>45946</v>
      </c>
      <c r="J292" s="364">
        <v>46371</v>
      </c>
      <c r="K292" s="363" t="s">
        <v>74</v>
      </c>
      <c r="L292" s="299">
        <v>100000</v>
      </c>
      <c r="M292" s="299">
        <v>100000</v>
      </c>
      <c r="N292" s="299">
        <v>101290.96133333334</v>
      </c>
      <c r="O292" s="299">
        <v>0</v>
      </c>
      <c r="P292" s="299">
        <v>101290.96133333334</v>
      </c>
      <c r="Q292" s="299">
        <v>100000</v>
      </c>
      <c r="R292" s="300">
        <v>6.3E-2</v>
      </c>
      <c r="S292" s="301">
        <v>1.7415049443868101E-3</v>
      </c>
      <c r="T292" s="365">
        <v>0.9</v>
      </c>
      <c r="U292" s="366" t="s">
        <v>93</v>
      </c>
      <c r="V292" s="367"/>
      <c r="W292" s="339"/>
      <c r="X292" s="368"/>
      <c r="Y292" s="79"/>
      <c r="Z292" s="368"/>
      <c r="AA292" s="79"/>
    </row>
    <row r="293" spans="2:27" s="37" customFormat="1">
      <c r="B293" s="212"/>
      <c r="C293" s="359" t="s">
        <v>466</v>
      </c>
      <c r="D293" s="360"/>
      <c r="E293" s="361" t="s">
        <v>559</v>
      </c>
      <c r="F293" s="362"/>
      <c r="G293" s="363" t="s">
        <v>89</v>
      </c>
      <c r="H293" s="363" t="s">
        <v>90</v>
      </c>
      <c r="I293" s="364">
        <v>45946</v>
      </c>
      <c r="J293" s="364">
        <v>46371</v>
      </c>
      <c r="K293" s="363" t="s">
        <v>74</v>
      </c>
      <c r="L293" s="299">
        <v>100000</v>
      </c>
      <c r="M293" s="299">
        <v>100000</v>
      </c>
      <c r="N293" s="299">
        <v>101290.96133333334</v>
      </c>
      <c r="O293" s="299">
        <v>0</v>
      </c>
      <c r="P293" s="299">
        <v>101290.96133333334</v>
      </c>
      <c r="Q293" s="299">
        <v>100000</v>
      </c>
      <c r="R293" s="300">
        <v>6.3E-2</v>
      </c>
      <c r="S293" s="301">
        <v>1.7415049443868101E-3</v>
      </c>
      <c r="T293" s="365">
        <v>0.9</v>
      </c>
      <c r="U293" s="366" t="s">
        <v>93</v>
      </c>
      <c r="V293" s="367"/>
      <c r="W293" s="339"/>
      <c r="X293" s="368"/>
      <c r="Y293" s="79"/>
      <c r="Z293" s="368"/>
      <c r="AA293" s="79"/>
    </row>
    <row r="294" spans="2:27" s="37" customFormat="1">
      <c r="B294" s="212"/>
      <c r="C294" s="359" t="s">
        <v>466</v>
      </c>
      <c r="D294" s="360"/>
      <c r="E294" s="361" t="s">
        <v>559</v>
      </c>
      <c r="F294" s="362"/>
      <c r="G294" s="363" t="s">
        <v>89</v>
      </c>
      <c r="H294" s="363" t="s">
        <v>90</v>
      </c>
      <c r="I294" s="364">
        <v>46000</v>
      </c>
      <c r="J294" s="364">
        <v>46412</v>
      </c>
      <c r="K294" s="363" t="s">
        <v>74</v>
      </c>
      <c r="L294" s="299">
        <v>25000</v>
      </c>
      <c r="M294" s="299">
        <v>25000</v>
      </c>
      <c r="N294" s="299">
        <v>25094.933548387096</v>
      </c>
      <c r="O294" s="299">
        <v>0</v>
      </c>
      <c r="P294" s="299">
        <v>25094.933548387096</v>
      </c>
      <c r="Q294" s="299">
        <v>25000</v>
      </c>
      <c r="R294" s="300">
        <v>6.5000000000000002E-2</v>
      </c>
      <c r="S294" s="301">
        <v>4.3145953279833847E-4</v>
      </c>
      <c r="T294" s="365">
        <v>0.9</v>
      </c>
      <c r="U294" s="366" t="s">
        <v>93</v>
      </c>
      <c r="V294" s="367"/>
      <c r="W294" s="339"/>
      <c r="X294" s="368"/>
      <c r="Y294" s="79"/>
      <c r="Z294" s="368"/>
      <c r="AA294" s="79"/>
    </row>
    <row r="295" spans="2:27" s="37" customFormat="1">
      <c r="B295" s="212"/>
      <c r="C295" s="359" t="s">
        <v>466</v>
      </c>
      <c r="D295" s="360"/>
      <c r="E295" s="361" t="s">
        <v>559</v>
      </c>
      <c r="F295" s="362"/>
      <c r="G295" s="363" t="s">
        <v>89</v>
      </c>
      <c r="H295" s="363" t="s">
        <v>90</v>
      </c>
      <c r="I295" s="364">
        <v>46000</v>
      </c>
      <c r="J295" s="364">
        <v>46412</v>
      </c>
      <c r="K295" s="363" t="s">
        <v>74</v>
      </c>
      <c r="L295" s="299">
        <v>25000</v>
      </c>
      <c r="M295" s="299">
        <v>25000</v>
      </c>
      <c r="N295" s="299">
        <v>25094.933548387096</v>
      </c>
      <c r="O295" s="299">
        <v>0</v>
      </c>
      <c r="P295" s="299">
        <v>25094.933548387096</v>
      </c>
      <c r="Q295" s="299">
        <v>25000</v>
      </c>
      <c r="R295" s="300">
        <v>6.5000000000000002E-2</v>
      </c>
      <c r="S295" s="301">
        <v>4.3145953279833847E-4</v>
      </c>
      <c r="T295" s="365">
        <v>0.9</v>
      </c>
      <c r="U295" s="366" t="s">
        <v>93</v>
      </c>
      <c r="V295" s="367"/>
      <c r="W295" s="339"/>
      <c r="X295" s="368"/>
      <c r="Y295" s="79"/>
      <c r="Z295" s="368"/>
      <c r="AA295" s="79"/>
    </row>
    <row r="296" spans="2:27" s="37" customFormat="1">
      <c r="B296" s="212"/>
      <c r="C296" s="359" t="s">
        <v>466</v>
      </c>
      <c r="D296" s="360"/>
      <c r="E296" s="361" t="s">
        <v>559</v>
      </c>
      <c r="F296" s="362"/>
      <c r="G296" s="363" t="s">
        <v>89</v>
      </c>
      <c r="H296" s="363" t="s">
        <v>90</v>
      </c>
      <c r="I296" s="364">
        <v>46002</v>
      </c>
      <c r="J296" s="364">
        <v>46503</v>
      </c>
      <c r="K296" s="363" t="s">
        <v>74</v>
      </c>
      <c r="L296" s="299">
        <v>50000</v>
      </c>
      <c r="M296" s="299">
        <v>50000</v>
      </c>
      <c r="N296" s="299">
        <v>50169.864000000001</v>
      </c>
      <c r="O296" s="299">
        <v>0</v>
      </c>
      <c r="P296" s="299">
        <v>50169.864000000001</v>
      </c>
      <c r="Q296" s="299">
        <v>50000</v>
      </c>
      <c r="R296" s="300">
        <v>6.3E-2</v>
      </c>
      <c r="S296" s="301">
        <v>8.6257515048839136E-4</v>
      </c>
      <c r="T296" s="365">
        <v>0.9</v>
      </c>
      <c r="U296" s="366" t="s">
        <v>93</v>
      </c>
      <c r="V296" s="367"/>
      <c r="W296" s="339"/>
      <c r="X296" s="368"/>
      <c r="Y296" s="79"/>
      <c r="Z296" s="368"/>
      <c r="AA296" s="79"/>
    </row>
    <row r="297" spans="2:27" s="37" customFormat="1">
      <c r="B297" s="212"/>
      <c r="C297" s="359" t="s">
        <v>466</v>
      </c>
      <c r="D297" s="360"/>
      <c r="E297" s="361" t="s">
        <v>559</v>
      </c>
      <c r="F297" s="362"/>
      <c r="G297" s="363" t="s">
        <v>89</v>
      </c>
      <c r="H297" s="363" t="s">
        <v>90</v>
      </c>
      <c r="I297" s="364">
        <v>46002</v>
      </c>
      <c r="J297" s="364">
        <v>46503</v>
      </c>
      <c r="K297" s="363" t="s">
        <v>74</v>
      </c>
      <c r="L297" s="299">
        <v>50000</v>
      </c>
      <c r="M297" s="299">
        <v>50000</v>
      </c>
      <c r="N297" s="299">
        <v>50169.864000000001</v>
      </c>
      <c r="O297" s="299">
        <v>0</v>
      </c>
      <c r="P297" s="299">
        <v>50169.864000000001</v>
      </c>
      <c r="Q297" s="299">
        <v>50000</v>
      </c>
      <c r="R297" s="300">
        <v>6.3E-2</v>
      </c>
      <c r="S297" s="301">
        <v>8.6257515048839136E-4</v>
      </c>
      <c r="T297" s="365">
        <v>0.9</v>
      </c>
      <c r="U297" s="366" t="s">
        <v>93</v>
      </c>
      <c r="V297" s="367"/>
      <c r="W297" s="339"/>
      <c r="X297" s="368"/>
      <c r="Y297" s="79"/>
      <c r="Z297" s="368"/>
      <c r="AA297" s="79"/>
    </row>
    <row r="298" spans="2:27" s="37" customFormat="1">
      <c r="B298" s="212"/>
      <c r="C298" s="359" t="s">
        <v>466</v>
      </c>
      <c r="D298" s="360"/>
      <c r="E298" s="361" t="s">
        <v>559</v>
      </c>
      <c r="F298" s="362"/>
      <c r="G298" s="363" t="s">
        <v>89</v>
      </c>
      <c r="H298" s="363" t="s">
        <v>90</v>
      </c>
      <c r="I298" s="364">
        <v>46002</v>
      </c>
      <c r="J298" s="364">
        <v>46503</v>
      </c>
      <c r="K298" s="363" t="s">
        <v>74</v>
      </c>
      <c r="L298" s="299">
        <v>50000</v>
      </c>
      <c r="M298" s="299">
        <v>50000</v>
      </c>
      <c r="N298" s="299">
        <v>50169.864000000001</v>
      </c>
      <c r="O298" s="299">
        <v>0</v>
      </c>
      <c r="P298" s="299">
        <v>50169.864000000001</v>
      </c>
      <c r="Q298" s="299">
        <v>50000</v>
      </c>
      <c r="R298" s="300">
        <v>6.3E-2</v>
      </c>
      <c r="S298" s="301">
        <v>8.6257515048839136E-4</v>
      </c>
      <c r="T298" s="365">
        <v>0.9</v>
      </c>
      <c r="U298" s="366" t="s">
        <v>93</v>
      </c>
      <c r="V298" s="367"/>
      <c r="W298" s="339"/>
      <c r="X298" s="368"/>
      <c r="Y298" s="79"/>
      <c r="Z298" s="368"/>
      <c r="AA298" s="79"/>
    </row>
    <row r="299" spans="2:27" s="37" customFormat="1">
      <c r="B299" s="212"/>
      <c r="C299" s="359" t="s">
        <v>466</v>
      </c>
      <c r="D299" s="360"/>
      <c r="E299" s="361" t="s">
        <v>559</v>
      </c>
      <c r="F299" s="362"/>
      <c r="G299" s="363" t="s">
        <v>89</v>
      </c>
      <c r="H299" s="363" t="s">
        <v>90</v>
      </c>
      <c r="I299" s="364">
        <v>46002</v>
      </c>
      <c r="J299" s="364">
        <v>46503</v>
      </c>
      <c r="K299" s="363" t="s">
        <v>74</v>
      </c>
      <c r="L299" s="299">
        <v>50000</v>
      </c>
      <c r="M299" s="299">
        <v>50000</v>
      </c>
      <c r="N299" s="299">
        <v>50169.864000000001</v>
      </c>
      <c r="O299" s="299">
        <v>0</v>
      </c>
      <c r="P299" s="299">
        <v>50169.864000000001</v>
      </c>
      <c r="Q299" s="299">
        <v>50000</v>
      </c>
      <c r="R299" s="300">
        <v>6.3E-2</v>
      </c>
      <c r="S299" s="301">
        <v>8.6257515048839136E-4</v>
      </c>
      <c r="T299" s="365">
        <v>0.9</v>
      </c>
      <c r="U299" s="366" t="s">
        <v>93</v>
      </c>
      <c r="V299" s="367"/>
      <c r="W299" s="339"/>
      <c r="X299" s="368"/>
      <c r="Y299" s="79"/>
      <c r="Z299" s="368"/>
      <c r="AA299" s="79"/>
    </row>
    <row r="300" spans="2:27" s="37" customFormat="1">
      <c r="B300" s="212"/>
      <c r="C300" s="359" t="s">
        <v>466</v>
      </c>
      <c r="D300" s="360"/>
      <c r="E300" s="361" t="s">
        <v>558</v>
      </c>
      <c r="F300" s="362"/>
      <c r="G300" s="363" t="s">
        <v>89</v>
      </c>
      <c r="H300" s="363" t="s">
        <v>90</v>
      </c>
      <c r="I300" s="364">
        <v>45946</v>
      </c>
      <c r="J300" s="364">
        <v>46496</v>
      </c>
      <c r="K300" s="363" t="s">
        <v>74</v>
      </c>
      <c r="L300" s="299">
        <v>100000</v>
      </c>
      <c r="M300" s="299">
        <v>100000</v>
      </c>
      <c r="N300" s="299">
        <v>101280.54933333333</v>
      </c>
      <c r="O300" s="299">
        <v>0</v>
      </c>
      <c r="P300" s="299">
        <v>101280.54933333333</v>
      </c>
      <c r="Q300" s="299">
        <v>100000</v>
      </c>
      <c r="R300" s="300">
        <v>6.25E-2</v>
      </c>
      <c r="S300" s="301">
        <v>1.7413259298998088E-3</v>
      </c>
      <c r="T300" s="365">
        <v>0.9</v>
      </c>
      <c r="U300" s="366" t="s">
        <v>93</v>
      </c>
      <c r="V300" s="367"/>
      <c r="W300" s="336"/>
      <c r="X300" s="368"/>
      <c r="Y300" s="79"/>
      <c r="Z300" s="368"/>
      <c r="AA300" s="79"/>
    </row>
    <row r="301" spans="2:27" s="37" customFormat="1">
      <c r="B301" s="212"/>
      <c r="C301" s="359" t="s">
        <v>466</v>
      </c>
      <c r="D301" s="360"/>
      <c r="E301" s="361" t="s">
        <v>558</v>
      </c>
      <c r="F301" s="362"/>
      <c r="G301" s="363" t="s">
        <v>89</v>
      </c>
      <c r="H301" s="363" t="s">
        <v>90</v>
      </c>
      <c r="I301" s="364">
        <v>45946</v>
      </c>
      <c r="J301" s="364">
        <v>46496</v>
      </c>
      <c r="K301" s="363" t="s">
        <v>74</v>
      </c>
      <c r="L301" s="299">
        <v>100000</v>
      </c>
      <c r="M301" s="299">
        <v>100000</v>
      </c>
      <c r="N301" s="299">
        <v>101280.54933333333</v>
      </c>
      <c r="O301" s="299">
        <v>0</v>
      </c>
      <c r="P301" s="299">
        <v>101280.54933333333</v>
      </c>
      <c r="Q301" s="299">
        <v>100000</v>
      </c>
      <c r="R301" s="300">
        <v>6.25E-2</v>
      </c>
      <c r="S301" s="301">
        <v>1.7413259298998088E-3</v>
      </c>
      <c r="T301" s="365">
        <v>0.9</v>
      </c>
      <c r="U301" s="366" t="s">
        <v>93</v>
      </c>
      <c r="V301" s="367"/>
      <c r="W301" s="336"/>
      <c r="X301" s="368"/>
      <c r="Y301" s="79"/>
      <c r="Z301" s="368"/>
      <c r="AA301" s="79"/>
    </row>
    <row r="302" spans="2:27" s="37" customFormat="1">
      <c r="B302" s="212"/>
      <c r="C302" s="359" t="s">
        <v>466</v>
      </c>
      <c r="D302" s="360"/>
      <c r="E302" s="361" t="s">
        <v>558</v>
      </c>
      <c r="F302" s="362"/>
      <c r="G302" s="363" t="s">
        <v>89</v>
      </c>
      <c r="H302" s="363" t="s">
        <v>90</v>
      </c>
      <c r="I302" s="364">
        <v>45946</v>
      </c>
      <c r="J302" s="364">
        <v>46496</v>
      </c>
      <c r="K302" s="363" t="s">
        <v>74</v>
      </c>
      <c r="L302" s="299">
        <v>100000</v>
      </c>
      <c r="M302" s="299">
        <v>100000</v>
      </c>
      <c r="N302" s="299">
        <v>101280.54933333333</v>
      </c>
      <c r="O302" s="299">
        <v>0</v>
      </c>
      <c r="P302" s="299">
        <v>101280.54933333333</v>
      </c>
      <c r="Q302" s="299">
        <v>100000</v>
      </c>
      <c r="R302" s="300">
        <v>6.25E-2</v>
      </c>
      <c r="S302" s="301">
        <v>1.7413259298998088E-3</v>
      </c>
      <c r="T302" s="365">
        <v>0.9</v>
      </c>
      <c r="U302" s="366" t="s">
        <v>93</v>
      </c>
      <c r="V302" s="367"/>
      <c r="W302" s="336"/>
      <c r="X302" s="368"/>
      <c r="Y302" s="79"/>
      <c r="Z302" s="368"/>
      <c r="AA302" s="79"/>
    </row>
    <row r="303" spans="2:27" s="37" customFormat="1">
      <c r="B303" s="212"/>
      <c r="C303" s="359" t="s">
        <v>466</v>
      </c>
      <c r="D303" s="360"/>
      <c r="E303" s="361" t="s">
        <v>558</v>
      </c>
      <c r="F303" s="362"/>
      <c r="G303" s="363" t="s">
        <v>89</v>
      </c>
      <c r="H303" s="363" t="s">
        <v>90</v>
      </c>
      <c r="I303" s="364">
        <v>45946</v>
      </c>
      <c r="J303" s="364">
        <v>46496</v>
      </c>
      <c r="K303" s="363" t="s">
        <v>74</v>
      </c>
      <c r="L303" s="299">
        <v>100000</v>
      </c>
      <c r="M303" s="299">
        <v>100000</v>
      </c>
      <c r="N303" s="299">
        <v>101280.54933333333</v>
      </c>
      <c r="O303" s="299">
        <v>0</v>
      </c>
      <c r="P303" s="299">
        <v>101280.54933333333</v>
      </c>
      <c r="Q303" s="299">
        <v>100000</v>
      </c>
      <c r="R303" s="300">
        <v>6.25E-2</v>
      </c>
      <c r="S303" s="301">
        <v>1.7413259298998088E-3</v>
      </c>
      <c r="T303" s="365">
        <v>0.9</v>
      </c>
      <c r="U303" s="366" t="s">
        <v>93</v>
      </c>
      <c r="V303" s="367"/>
      <c r="W303" s="339"/>
      <c r="X303" s="368"/>
      <c r="Y303" s="79"/>
      <c r="Z303" s="368"/>
      <c r="AA303" s="79"/>
    </row>
    <row r="304" spans="2:27" s="37" customFormat="1">
      <c r="B304" s="212"/>
      <c r="C304" s="359" t="s">
        <v>466</v>
      </c>
      <c r="D304" s="360"/>
      <c r="E304" s="361" t="s">
        <v>558</v>
      </c>
      <c r="F304" s="362"/>
      <c r="G304" s="363" t="s">
        <v>89</v>
      </c>
      <c r="H304" s="363" t="s">
        <v>90</v>
      </c>
      <c r="I304" s="364">
        <v>45946</v>
      </c>
      <c r="J304" s="364">
        <v>46496</v>
      </c>
      <c r="K304" s="363" t="s">
        <v>74</v>
      </c>
      <c r="L304" s="299">
        <v>100000</v>
      </c>
      <c r="M304" s="299">
        <v>100000</v>
      </c>
      <c r="N304" s="299">
        <v>101280.54933333333</v>
      </c>
      <c r="O304" s="299">
        <v>0</v>
      </c>
      <c r="P304" s="299">
        <v>101280.54933333333</v>
      </c>
      <c r="Q304" s="299">
        <v>100000</v>
      </c>
      <c r="R304" s="300">
        <v>6.25E-2</v>
      </c>
      <c r="S304" s="301">
        <v>1.7413259298998088E-3</v>
      </c>
      <c r="T304" s="365">
        <v>0.9</v>
      </c>
      <c r="U304" s="366" t="s">
        <v>93</v>
      </c>
      <c r="V304" s="367"/>
      <c r="W304" s="339"/>
      <c r="X304" s="368"/>
      <c r="Y304" s="79"/>
      <c r="Z304" s="368"/>
      <c r="AA304" s="79"/>
    </row>
    <row r="305" spans="2:27" s="37" customFormat="1">
      <c r="B305" s="212"/>
      <c r="C305" s="359" t="s">
        <v>466</v>
      </c>
      <c r="D305" s="360"/>
      <c r="E305" s="361" t="s">
        <v>558</v>
      </c>
      <c r="F305" s="362"/>
      <c r="G305" s="363" t="s">
        <v>89</v>
      </c>
      <c r="H305" s="363" t="s">
        <v>90</v>
      </c>
      <c r="I305" s="364">
        <v>45946</v>
      </c>
      <c r="J305" s="364">
        <v>46496</v>
      </c>
      <c r="K305" s="363" t="s">
        <v>74</v>
      </c>
      <c r="L305" s="299">
        <v>100000</v>
      </c>
      <c r="M305" s="299">
        <v>100000</v>
      </c>
      <c r="N305" s="299">
        <v>101280.54933333333</v>
      </c>
      <c r="O305" s="299">
        <v>0</v>
      </c>
      <c r="P305" s="299">
        <v>101280.54933333333</v>
      </c>
      <c r="Q305" s="299">
        <v>100000</v>
      </c>
      <c r="R305" s="300">
        <v>6.25E-2</v>
      </c>
      <c r="S305" s="301">
        <v>1.7413259298998088E-3</v>
      </c>
      <c r="T305" s="365">
        <v>0.9</v>
      </c>
      <c r="U305" s="366" t="s">
        <v>93</v>
      </c>
      <c r="V305" s="367"/>
      <c r="W305" s="339"/>
      <c r="X305" s="368"/>
      <c r="Y305" s="79"/>
      <c r="Z305" s="368"/>
      <c r="AA305" s="79"/>
    </row>
    <row r="306" spans="2:27" s="37" customFormat="1">
      <c r="B306" s="212"/>
      <c r="C306" s="359" t="s">
        <v>466</v>
      </c>
      <c r="D306" s="360"/>
      <c r="E306" s="361" t="s">
        <v>558</v>
      </c>
      <c r="F306" s="362"/>
      <c r="G306" s="363" t="s">
        <v>89</v>
      </c>
      <c r="H306" s="363" t="s">
        <v>90</v>
      </c>
      <c r="I306" s="364">
        <v>45946</v>
      </c>
      <c r="J306" s="364">
        <v>46496</v>
      </c>
      <c r="K306" s="363" t="s">
        <v>74</v>
      </c>
      <c r="L306" s="299">
        <v>100000</v>
      </c>
      <c r="M306" s="299">
        <v>100000</v>
      </c>
      <c r="N306" s="299">
        <v>101280.54933333333</v>
      </c>
      <c r="O306" s="299">
        <v>0</v>
      </c>
      <c r="P306" s="299">
        <v>101280.54933333333</v>
      </c>
      <c r="Q306" s="299">
        <v>100000</v>
      </c>
      <c r="R306" s="300">
        <v>6.25E-2</v>
      </c>
      <c r="S306" s="301">
        <v>1.7413259298998088E-3</v>
      </c>
      <c r="T306" s="365">
        <v>0.9</v>
      </c>
      <c r="U306" s="366" t="s">
        <v>93</v>
      </c>
      <c r="V306" s="367"/>
      <c r="W306" s="339"/>
      <c r="X306" s="368"/>
      <c r="Y306" s="79"/>
      <c r="Z306" s="368"/>
      <c r="AA306" s="79"/>
    </row>
    <row r="307" spans="2:27" s="37" customFormat="1">
      <c r="B307" s="212"/>
      <c r="C307" s="359" t="s">
        <v>466</v>
      </c>
      <c r="D307" s="360"/>
      <c r="E307" s="361" t="s">
        <v>558</v>
      </c>
      <c r="F307" s="362"/>
      <c r="G307" s="363" t="s">
        <v>89</v>
      </c>
      <c r="H307" s="363" t="s">
        <v>90</v>
      </c>
      <c r="I307" s="364">
        <v>45946</v>
      </c>
      <c r="J307" s="364">
        <v>46496</v>
      </c>
      <c r="K307" s="363" t="s">
        <v>74</v>
      </c>
      <c r="L307" s="299">
        <v>100000</v>
      </c>
      <c r="M307" s="299">
        <v>100000</v>
      </c>
      <c r="N307" s="299">
        <v>101280.54933333333</v>
      </c>
      <c r="O307" s="299">
        <v>0</v>
      </c>
      <c r="P307" s="299">
        <v>101280.54933333333</v>
      </c>
      <c r="Q307" s="299">
        <v>100000</v>
      </c>
      <c r="R307" s="300">
        <v>6.25E-2</v>
      </c>
      <c r="S307" s="301">
        <v>1.7413259298998088E-3</v>
      </c>
      <c r="T307" s="365">
        <v>0.9</v>
      </c>
      <c r="U307" s="366" t="s">
        <v>93</v>
      </c>
      <c r="V307" s="367"/>
      <c r="W307" s="339"/>
      <c r="X307" s="368"/>
      <c r="Y307" s="79"/>
      <c r="Z307" s="368"/>
      <c r="AA307" s="79"/>
    </row>
    <row r="308" spans="2:27" s="37" customFormat="1">
      <c r="B308" s="212"/>
      <c r="C308" s="359" t="s">
        <v>466</v>
      </c>
      <c r="D308" s="360"/>
      <c r="E308" s="361" t="s">
        <v>558</v>
      </c>
      <c r="F308" s="362"/>
      <c r="G308" s="363" t="s">
        <v>89</v>
      </c>
      <c r="H308" s="363" t="s">
        <v>90</v>
      </c>
      <c r="I308" s="364">
        <v>45968</v>
      </c>
      <c r="J308" s="364">
        <v>46510</v>
      </c>
      <c r="K308" s="363" t="s">
        <v>74</v>
      </c>
      <c r="L308" s="299">
        <v>100000</v>
      </c>
      <c r="M308" s="299">
        <v>100000</v>
      </c>
      <c r="N308" s="299">
        <v>100887.67</v>
      </c>
      <c r="O308" s="299">
        <v>0</v>
      </c>
      <c r="P308" s="299">
        <v>100887.67</v>
      </c>
      <c r="Q308" s="299">
        <v>100000</v>
      </c>
      <c r="R308" s="300">
        <v>6.0999999999999999E-2</v>
      </c>
      <c r="S308" s="301">
        <v>1.7345711188827054E-3</v>
      </c>
      <c r="T308" s="365">
        <v>0.9</v>
      </c>
      <c r="U308" s="366" t="s">
        <v>93</v>
      </c>
      <c r="V308" s="367"/>
      <c r="W308" s="339"/>
      <c r="X308" s="368"/>
      <c r="Y308" s="79"/>
      <c r="Z308" s="368"/>
      <c r="AA308" s="79"/>
    </row>
    <row r="309" spans="2:27" s="37" customFormat="1">
      <c r="B309" s="212"/>
      <c r="C309" s="359" t="s">
        <v>466</v>
      </c>
      <c r="D309" s="360"/>
      <c r="E309" s="361" t="s">
        <v>558</v>
      </c>
      <c r="F309" s="362"/>
      <c r="G309" s="363" t="s">
        <v>89</v>
      </c>
      <c r="H309" s="363" t="s">
        <v>90</v>
      </c>
      <c r="I309" s="364">
        <v>45968</v>
      </c>
      <c r="J309" s="364">
        <v>46510</v>
      </c>
      <c r="K309" s="363" t="s">
        <v>74</v>
      </c>
      <c r="L309" s="299">
        <v>100000</v>
      </c>
      <c r="M309" s="299">
        <v>100000</v>
      </c>
      <c r="N309" s="299">
        <v>100887.67</v>
      </c>
      <c r="O309" s="299">
        <v>0</v>
      </c>
      <c r="P309" s="299">
        <v>100887.67</v>
      </c>
      <c r="Q309" s="299">
        <v>100000</v>
      </c>
      <c r="R309" s="300">
        <v>6.0999999999999999E-2</v>
      </c>
      <c r="S309" s="301">
        <v>1.7345711188827054E-3</v>
      </c>
      <c r="T309" s="365">
        <v>0.9</v>
      </c>
      <c r="U309" s="366" t="s">
        <v>93</v>
      </c>
      <c r="V309" s="367"/>
      <c r="W309" s="339"/>
      <c r="X309" s="368"/>
      <c r="Y309" s="79"/>
      <c r="Z309" s="368"/>
      <c r="AA309" s="79"/>
    </row>
    <row r="310" spans="2:27" s="37" customFormat="1">
      <c r="B310" s="212"/>
      <c r="C310" s="359" t="s">
        <v>466</v>
      </c>
      <c r="D310" s="360"/>
      <c r="E310" s="361" t="s">
        <v>558</v>
      </c>
      <c r="F310" s="362"/>
      <c r="G310" s="363" t="s">
        <v>89</v>
      </c>
      <c r="H310" s="363" t="s">
        <v>90</v>
      </c>
      <c r="I310" s="364">
        <v>46021</v>
      </c>
      <c r="J310" s="364">
        <v>46510</v>
      </c>
      <c r="K310" s="363" t="s">
        <v>74</v>
      </c>
      <c r="L310" s="299">
        <v>100000</v>
      </c>
      <c r="M310" s="299">
        <v>100000</v>
      </c>
      <c r="N310" s="299">
        <v>100016.43857142857</v>
      </c>
      <c r="O310" s="299">
        <v>0</v>
      </c>
      <c r="P310" s="299">
        <v>100016.43857142857</v>
      </c>
      <c r="Q310" s="299">
        <v>100000</v>
      </c>
      <c r="R310" s="300">
        <v>6.0999999999999999E-2</v>
      </c>
      <c r="S310" s="301">
        <v>1.7195919556820594E-3</v>
      </c>
      <c r="T310" s="365">
        <v>0.9</v>
      </c>
      <c r="U310" s="366" t="s">
        <v>93</v>
      </c>
      <c r="V310" s="367"/>
      <c r="W310" s="339"/>
      <c r="X310" s="368"/>
      <c r="Y310" s="79"/>
      <c r="Z310" s="368"/>
      <c r="AA310" s="79"/>
    </row>
    <row r="311" spans="2:27" s="37" customFormat="1">
      <c r="B311" s="212"/>
      <c r="C311" s="359" t="s">
        <v>466</v>
      </c>
      <c r="D311" s="360"/>
      <c r="E311" s="361" t="s">
        <v>560</v>
      </c>
      <c r="F311" s="362"/>
      <c r="G311" s="363" t="s">
        <v>89</v>
      </c>
      <c r="H311" s="363" t="s">
        <v>90</v>
      </c>
      <c r="I311" s="364">
        <v>46015</v>
      </c>
      <c r="J311" s="364">
        <v>46755</v>
      </c>
      <c r="K311" s="363" t="s">
        <v>74</v>
      </c>
      <c r="L311" s="299">
        <v>40000</v>
      </c>
      <c r="M311" s="299">
        <v>40000</v>
      </c>
      <c r="N311" s="299">
        <v>40046.410000000003</v>
      </c>
      <c r="O311" s="299">
        <v>0</v>
      </c>
      <c r="P311" s="299">
        <v>40046.410000000003</v>
      </c>
      <c r="Q311" s="299">
        <v>40000</v>
      </c>
      <c r="R311" s="300">
        <v>0.06</v>
      </c>
      <c r="S311" s="301">
        <v>6.8852166177428391E-4</v>
      </c>
      <c r="T311" s="365">
        <v>0.9</v>
      </c>
      <c r="U311" s="366" t="s">
        <v>93</v>
      </c>
      <c r="V311" s="367"/>
      <c r="W311" s="339"/>
      <c r="X311" s="368"/>
      <c r="Y311" s="79"/>
      <c r="Z311" s="368"/>
      <c r="AA311" s="79"/>
    </row>
    <row r="312" spans="2:27" s="37" customFormat="1">
      <c r="B312" s="307"/>
      <c r="C312" s="359" t="s">
        <v>466</v>
      </c>
      <c r="D312" s="360"/>
      <c r="E312" s="361" t="s">
        <v>560</v>
      </c>
      <c r="F312" s="362"/>
      <c r="G312" s="363" t="s">
        <v>89</v>
      </c>
      <c r="H312" s="363" t="s">
        <v>90</v>
      </c>
      <c r="I312" s="364">
        <v>46000</v>
      </c>
      <c r="J312" s="364">
        <v>46405</v>
      </c>
      <c r="K312" s="363" t="s">
        <v>74</v>
      </c>
      <c r="L312" s="299">
        <v>100000</v>
      </c>
      <c r="M312" s="299">
        <v>100000</v>
      </c>
      <c r="N312" s="299">
        <v>100364.65785714285</v>
      </c>
      <c r="O312" s="299">
        <v>0</v>
      </c>
      <c r="P312" s="299">
        <v>100364.65785714285</v>
      </c>
      <c r="Q312" s="299">
        <v>100000</v>
      </c>
      <c r="R312" s="300">
        <v>6.3E-2</v>
      </c>
      <c r="S312" s="301">
        <v>1.725578922335546E-3</v>
      </c>
      <c r="T312" s="365">
        <v>0.9</v>
      </c>
      <c r="U312" s="366" t="s">
        <v>93</v>
      </c>
      <c r="V312" s="367"/>
      <c r="W312" s="336"/>
      <c r="X312" s="368"/>
      <c r="Y312" s="79"/>
      <c r="Z312" s="368"/>
      <c r="AA312" s="79"/>
    </row>
    <row r="313" spans="2:27" s="37" customFormat="1">
      <c r="B313" s="307"/>
      <c r="C313" s="359" t="s">
        <v>466</v>
      </c>
      <c r="D313" s="360"/>
      <c r="E313" s="361" t="s">
        <v>560</v>
      </c>
      <c r="F313" s="362"/>
      <c r="G313" s="363" t="s">
        <v>89</v>
      </c>
      <c r="H313" s="363" t="s">
        <v>90</v>
      </c>
      <c r="I313" s="364">
        <v>45958</v>
      </c>
      <c r="J313" s="364">
        <v>46405</v>
      </c>
      <c r="K313" s="363" t="s">
        <v>74</v>
      </c>
      <c r="L313" s="299">
        <v>100000</v>
      </c>
      <c r="M313" s="299">
        <v>100000</v>
      </c>
      <c r="N313" s="299">
        <v>101069.58933333334</v>
      </c>
      <c r="O313" s="299">
        <v>0</v>
      </c>
      <c r="P313" s="299">
        <v>101069.58933333334</v>
      </c>
      <c r="Q313" s="299">
        <v>100000</v>
      </c>
      <c r="R313" s="300">
        <v>6.3E-2</v>
      </c>
      <c r="S313" s="301">
        <v>1.7376988749461214E-3</v>
      </c>
      <c r="T313" s="365">
        <v>0.9</v>
      </c>
      <c r="U313" s="366" t="s">
        <v>93</v>
      </c>
      <c r="V313" s="367"/>
      <c r="W313" s="339"/>
      <c r="X313" s="368"/>
      <c r="Y313" s="79"/>
      <c r="Z313" s="368"/>
      <c r="AA313" s="79"/>
    </row>
    <row r="314" spans="2:27" s="37" customFormat="1">
      <c r="B314" s="307"/>
      <c r="C314" s="359" t="s">
        <v>466</v>
      </c>
      <c r="D314" s="360"/>
      <c r="E314" s="361" t="s">
        <v>560</v>
      </c>
      <c r="F314" s="362"/>
      <c r="G314" s="363" t="s">
        <v>89</v>
      </c>
      <c r="H314" s="363" t="s">
        <v>90</v>
      </c>
      <c r="I314" s="364">
        <v>45960</v>
      </c>
      <c r="J314" s="364">
        <v>46406</v>
      </c>
      <c r="K314" s="363" t="s">
        <v>74</v>
      </c>
      <c r="L314" s="299">
        <v>100000</v>
      </c>
      <c r="M314" s="299">
        <v>100000</v>
      </c>
      <c r="N314" s="299">
        <v>101010.68266666666</v>
      </c>
      <c r="O314" s="299">
        <v>0</v>
      </c>
      <c r="P314" s="299">
        <v>101010.68266666666</v>
      </c>
      <c r="Q314" s="299">
        <v>100000</v>
      </c>
      <c r="R314" s="300">
        <v>6.3E-2</v>
      </c>
      <c r="S314" s="301">
        <v>1.7366860871326089E-3</v>
      </c>
      <c r="T314" s="365">
        <v>0.9</v>
      </c>
      <c r="U314" s="366" t="s">
        <v>93</v>
      </c>
      <c r="V314" s="367"/>
      <c r="W314" s="336"/>
      <c r="X314" s="368"/>
      <c r="Y314" s="79"/>
      <c r="Z314" s="368"/>
      <c r="AA314" s="79"/>
    </row>
    <row r="315" spans="2:27" s="37" customFormat="1">
      <c r="B315" s="307"/>
      <c r="C315" s="359" t="s">
        <v>466</v>
      </c>
      <c r="D315" s="360"/>
      <c r="E315" s="361" t="s">
        <v>560</v>
      </c>
      <c r="F315" s="362"/>
      <c r="G315" s="363" t="s">
        <v>89</v>
      </c>
      <c r="H315" s="363" t="s">
        <v>90</v>
      </c>
      <c r="I315" s="364">
        <v>45960</v>
      </c>
      <c r="J315" s="364">
        <v>46406</v>
      </c>
      <c r="K315" s="363" t="s">
        <v>74</v>
      </c>
      <c r="L315" s="299">
        <v>100000</v>
      </c>
      <c r="M315" s="299">
        <v>100000</v>
      </c>
      <c r="N315" s="299">
        <v>101010.68266666666</v>
      </c>
      <c r="O315" s="299">
        <v>0</v>
      </c>
      <c r="P315" s="299">
        <v>101010.68266666666</v>
      </c>
      <c r="Q315" s="299">
        <v>100000</v>
      </c>
      <c r="R315" s="300">
        <v>6.3E-2</v>
      </c>
      <c r="S315" s="301">
        <v>1.7366860871326089E-3</v>
      </c>
      <c r="T315" s="365">
        <v>0.9</v>
      </c>
      <c r="U315" s="366" t="s">
        <v>93</v>
      </c>
      <c r="V315" s="367"/>
      <c r="W315" s="336"/>
      <c r="X315" s="368"/>
      <c r="Y315" s="79"/>
      <c r="Z315" s="368"/>
      <c r="AA315" s="79"/>
    </row>
    <row r="316" spans="2:27" s="37" customFormat="1">
      <c r="B316" s="307"/>
      <c r="C316" s="359" t="s">
        <v>466</v>
      </c>
      <c r="D316" s="360"/>
      <c r="E316" s="361" t="s">
        <v>560</v>
      </c>
      <c r="F316" s="362"/>
      <c r="G316" s="363" t="s">
        <v>89</v>
      </c>
      <c r="H316" s="363" t="s">
        <v>90</v>
      </c>
      <c r="I316" s="364">
        <v>45960</v>
      </c>
      <c r="J316" s="364">
        <v>46406</v>
      </c>
      <c r="K316" s="363" t="s">
        <v>74</v>
      </c>
      <c r="L316" s="299">
        <v>100000</v>
      </c>
      <c r="M316" s="299">
        <v>100000</v>
      </c>
      <c r="N316" s="299">
        <v>101010.68266666666</v>
      </c>
      <c r="O316" s="299">
        <v>0</v>
      </c>
      <c r="P316" s="299">
        <v>101010.68266666666</v>
      </c>
      <c r="Q316" s="299">
        <v>100000</v>
      </c>
      <c r="R316" s="300">
        <v>6.3E-2</v>
      </c>
      <c r="S316" s="301">
        <v>1.7366860871326089E-3</v>
      </c>
      <c r="T316" s="365">
        <v>0.9</v>
      </c>
      <c r="U316" s="366" t="s">
        <v>93</v>
      </c>
      <c r="V316" s="367"/>
      <c r="W316" s="336"/>
      <c r="X316" s="368"/>
      <c r="Y316" s="79"/>
      <c r="Z316" s="368"/>
      <c r="AA316" s="79"/>
    </row>
    <row r="317" spans="2:27" s="37" customFormat="1">
      <c r="B317" s="307"/>
      <c r="C317" s="359" t="s">
        <v>466</v>
      </c>
      <c r="D317" s="360"/>
      <c r="E317" s="361" t="s">
        <v>560</v>
      </c>
      <c r="F317" s="362"/>
      <c r="G317" s="363" t="s">
        <v>89</v>
      </c>
      <c r="H317" s="363" t="s">
        <v>90</v>
      </c>
      <c r="I317" s="364">
        <v>45960</v>
      </c>
      <c r="J317" s="364">
        <v>46406</v>
      </c>
      <c r="K317" s="363" t="s">
        <v>74</v>
      </c>
      <c r="L317" s="299">
        <v>100000</v>
      </c>
      <c r="M317" s="299">
        <v>100000</v>
      </c>
      <c r="N317" s="299">
        <v>101010.68266666666</v>
      </c>
      <c r="O317" s="299">
        <v>0</v>
      </c>
      <c r="P317" s="299">
        <v>101010.68266666666</v>
      </c>
      <c r="Q317" s="299">
        <v>100000</v>
      </c>
      <c r="R317" s="300">
        <v>6.3E-2</v>
      </c>
      <c r="S317" s="301">
        <v>1.7366860871326089E-3</v>
      </c>
      <c r="T317" s="365">
        <v>0.9</v>
      </c>
      <c r="U317" s="366" t="s">
        <v>93</v>
      </c>
      <c r="V317" s="367"/>
      <c r="W317" s="336"/>
      <c r="X317" s="368"/>
      <c r="Y317" s="79"/>
      <c r="Z317" s="368"/>
      <c r="AA317" s="79"/>
    </row>
    <row r="318" spans="2:27" s="37" customFormat="1">
      <c r="B318" s="307"/>
      <c r="C318" s="359" t="s">
        <v>466</v>
      </c>
      <c r="D318" s="360"/>
      <c r="E318" s="361" t="s">
        <v>560</v>
      </c>
      <c r="F318" s="362"/>
      <c r="G318" s="363" t="s">
        <v>89</v>
      </c>
      <c r="H318" s="363" t="s">
        <v>90</v>
      </c>
      <c r="I318" s="364">
        <v>45960</v>
      </c>
      <c r="J318" s="364">
        <v>46406</v>
      </c>
      <c r="K318" s="363" t="s">
        <v>74</v>
      </c>
      <c r="L318" s="299">
        <v>100000</v>
      </c>
      <c r="M318" s="299">
        <v>100000</v>
      </c>
      <c r="N318" s="299">
        <v>101010.68266666666</v>
      </c>
      <c r="O318" s="299">
        <v>0</v>
      </c>
      <c r="P318" s="299">
        <v>101010.68266666666</v>
      </c>
      <c r="Q318" s="299">
        <v>100000</v>
      </c>
      <c r="R318" s="300">
        <v>6.3E-2</v>
      </c>
      <c r="S318" s="301">
        <v>1.7366860871326089E-3</v>
      </c>
      <c r="T318" s="365">
        <v>0.9</v>
      </c>
      <c r="U318" s="366" t="s">
        <v>93</v>
      </c>
      <c r="V318" s="367"/>
      <c r="W318" s="336"/>
      <c r="X318" s="368"/>
      <c r="Y318" s="79"/>
      <c r="Z318" s="368"/>
      <c r="AA318" s="79"/>
    </row>
    <row r="319" spans="2:27" s="37" customFormat="1">
      <c r="B319" s="307"/>
      <c r="C319" s="359" t="s">
        <v>466</v>
      </c>
      <c r="D319" s="360"/>
      <c r="E319" s="361" t="s">
        <v>560</v>
      </c>
      <c r="F319" s="362"/>
      <c r="G319" s="363" t="s">
        <v>89</v>
      </c>
      <c r="H319" s="363" t="s">
        <v>90</v>
      </c>
      <c r="I319" s="364">
        <v>45981</v>
      </c>
      <c r="J319" s="364">
        <v>46475</v>
      </c>
      <c r="K319" s="363" t="s">
        <v>74</v>
      </c>
      <c r="L319" s="299">
        <v>100000</v>
      </c>
      <c r="M319" s="299">
        <v>100000</v>
      </c>
      <c r="N319" s="299">
        <v>100673.96869565218</v>
      </c>
      <c r="O319" s="299">
        <v>0</v>
      </c>
      <c r="P319" s="299">
        <v>100673.96869565218</v>
      </c>
      <c r="Q319" s="299">
        <v>100000</v>
      </c>
      <c r="R319" s="300">
        <v>6.3E-2</v>
      </c>
      <c r="S319" s="301">
        <v>1.7308969324277175E-3</v>
      </c>
      <c r="T319" s="365">
        <v>0.9</v>
      </c>
      <c r="U319" s="366" t="s">
        <v>93</v>
      </c>
      <c r="V319" s="367"/>
      <c r="W319" s="339"/>
      <c r="X319" s="368"/>
      <c r="Y319" s="79"/>
      <c r="Z319" s="368"/>
      <c r="AA319" s="79"/>
    </row>
    <row r="320" spans="2:27" s="37" customFormat="1">
      <c r="B320" s="307"/>
      <c r="C320" s="359" t="s">
        <v>466</v>
      </c>
      <c r="D320" s="360"/>
      <c r="E320" s="361" t="s">
        <v>560</v>
      </c>
      <c r="F320" s="362"/>
      <c r="G320" s="363" t="s">
        <v>89</v>
      </c>
      <c r="H320" s="363" t="s">
        <v>90</v>
      </c>
      <c r="I320" s="364">
        <v>45981</v>
      </c>
      <c r="J320" s="364">
        <v>46475</v>
      </c>
      <c r="K320" s="363" t="s">
        <v>74</v>
      </c>
      <c r="L320" s="299">
        <v>100000</v>
      </c>
      <c r="M320" s="299">
        <v>100000</v>
      </c>
      <c r="N320" s="299">
        <v>100673.96869565218</v>
      </c>
      <c r="O320" s="299">
        <v>0</v>
      </c>
      <c r="P320" s="299">
        <v>100673.96869565218</v>
      </c>
      <c r="Q320" s="299">
        <v>100000</v>
      </c>
      <c r="R320" s="300">
        <v>6.3E-2</v>
      </c>
      <c r="S320" s="301">
        <v>1.7308969324277175E-3</v>
      </c>
      <c r="T320" s="365">
        <v>0.9</v>
      </c>
      <c r="U320" s="366" t="s">
        <v>93</v>
      </c>
      <c r="V320" s="367"/>
      <c r="W320" s="339"/>
      <c r="X320" s="368"/>
      <c r="Y320" s="79"/>
      <c r="Z320" s="368"/>
      <c r="AA320" s="79"/>
    </row>
    <row r="321" spans="2:27" s="37" customFormat="1">
      <c r="B321" s="307"/>
      <c r="C321" s="359" t="s">
        <v>466</v>
      </c>
      <c r="D321" s="360"/>
      <c r="E321" s="361" t="s">
        <v>560</v>
      </c>
      <c r="F321" s="362"/>
      <c r="G321" s="363" t="s">
        <v>89</v>
      </c>
      <c r="H321" s="363" t="s">
        <v>90</v>
      </c>
      <c r="I321" s="364">
        <v>45937</v>
      </c>
      <c r="J321" s="364">
        <v>46475</v>
      </c>
      <c r="K321" s="363" t="s">
        <v>74</v>
      </c>
      <c r="L321" s="299">
        <v>100000</v>
      </c>
      <c r="M321" s="299">
        <v>100000</v>
      </c>
      <c r="N321" s="299">
        <v>101397.25911602209</v>
      </c>
      <c r="O321" s="299">
        <v>0</v>
      </c>
      <c r="P321" s="299">
        <v>101397.25911602209</v>
      </c>
      <c r="Q321" s="299">
        <v>100000</v>
      </c>
      <c r="R321" s="300">
        <v>6.3E-2</v>
      </c>
      <c r="S321" s="301">
        <v>1.7433325320776864E-3</v>
      </c>
      <c r="T321" s="365">
        <v>0.9</v>
      </c>
      <c r="U321" s="366" t="s">
        <v>93</v>
      </c>
      <c r="V321" s="367"/>
      <c r="W321" s="339"/>
      <c r="X321" s="368"/>
      <c r="Y321" s="79"/>
      <c r="Z321" s="368"/>
      <c r="AA321" s="79"/>
    </row>
    <row r="322" spans="2:27" s="37" customFormat="1">
      <c r="B322" s="307"/>
      <c r="C322" s="359" t="s">
        <v>466</v>
      </c>
      <c r="D322" s="360"/>
      <c r="E322" s="361" t="s">
        <v>560</v>
      </c>
      <c r="F322" s="362"/>
      <c r="G322" s="363" t="s">
        <v>89</v>
      </c>
      <c r="H322" s="363" t="s">
        <v>90</v>
      </c>
      <c r="I322" s="364">
        <v>45937</v>
      </c>
      <c r="J322" s="364">
        <v>46475</v>
      </c>
      <c r="K322" s="363" t="s">
        <v>74</v>
      </c>
      <c r="L322" s="299">
        <v>100000</v>
      </c>
      <c r="M322" s="299">
        <v>100000</v>
      </c>
      <c r="N322" s="299">
        <v>101397.25911602209</v>
      </c>
      <c r="O322" s="299">
        <v>0</v>
      </c>
      <c r="P322" s="299">
        <v>101397.25911602209</v>
      </c>
      <c r="Q322" s="299">
        <v>100000</v>
      </c>
      <c r="R322" s="300">
        <v>6.3E-2</v>
      </c>
      <c r="S322" s="301">
        <v>1.7433325320776864E-3</v>
      </c>
      <c r="T322" s="365">
        <v>0.9</v>
      </c>
      <c r="U322" s="366" t="s">
        <v>93</v>
      </c>
      <c r="V322" s="367"/>
      <c r="W322" s="336"/>
      <c r="X322" s="368"/>
      <c r="Y322" s="79"/>
      <c r="Z322" s="368"/>
      <c r="AA322" s="79"/>
    </row>
    <row r="323" spans="2:27" s="37" customFormat="1" ht="11.4" customHeight="1">
      <c r="B323" s="307"/>
      <c r="C323" s="359" t="s">
        <v>466</v>
      </c>
      <c r="D323" s="360"/>
      <c r="E323" s="361" t="s">
        <v>560</v>
      </c>
      <c r="F323" s="362"/>
      <c r="G323" s="363" t="s">
        <v>89</v>
      </c>
      <c r="H323" s="363" t="s">
        <v>90</v>
      </c>
      <c r="I323" s="364">
        <v>45937</v>
      </c>
      <c r="J323" s="364">
        <v>46475</v>
      </c>
      <c r="K323" s="363" t="s">
        <v>74</v>
      </c>
      <c r="L323" s="299">
        <v>100000</v>
      </c>
      <c r="M323" s="299">
        <v>100000</v>
      </c>
      <c r="N323" s="299">
        <v>101397.25911602209</v>
      </c>
      <c r="O323" s="299">
        <v>0</v>
      </c>
      <c r="P323" s="299">
        <v>101397.25911602209</v>
      </c>
      <c r="Q323" s="299">
        <v>100000</v>
      </c>
      <c r="R323" s="300">
        <v>6.3E-2</v>
      </c>
      <c r="S323" s="301">
        <v>1.7433325320776864E-3</v>
      </c>
      <c r="T323" s="365">
        <v>0.9</v>
      </c>
      <c r="U323" s="366" t="s">
        <v>93</v>
      </c>
      <c r="V323" s="367"/>
      <c r="W323" s="336"/>
      <c r="X323" s="368"/>
      <c r="Y323" s="79"/>
      <c r="Z323" s="368"/>
      <c r="AA323" s="79"/>
    </row>
    <row r="324" spans="2:27" s="37" customFormat="1">
      <c r="B324" s="307"/>
      <c r="C324" s="359" t="s">
        <v>466</v>
      </c>
      <c r="D324" s="360"/>
      <c r="E324" s="361" t="s">
        <v>560</v>
      </c>
      <c r="F324" s="362"/>
      <c r="G324" s="363" t="s">
        <v>89</v>
      </c>
      <c r="H324" s="363" t="s">
        <v>90</v>
      </c>
      <c r="I324" s="364">
        <v>45937</v>
      </c>
      <c r="J324" s="364">
        <v>46475</v>
      </c>
      <c r="K324" s="363" t="s">
        <v>74</v>
      </c>
      <c r="L324" s="299">
        <v>100000</v>
      </c>
      <c r="M324" s="299">
        <v>100000</v>
      </c>
      <c r="N324" s="299">
        <v>101397.25911602209</v>
      </c>
      <c r="O324" s="299">
        <v>0</v>
      </c>
      <c r="P324" s="299">
        <v>101397.25911602209</v>
      </c>
      <c r="Q324" s="299">
        <v>100000</v>
      </c>
      <c r="R324" s="300">
        <v>6.3E-2</v>
      </c>
      <c r="S324" s="301">
        <v>1.7433325320776864E-3</v>
      </c>
      <c r="T324" s="365">
        <v>0.9</v>
      </c>
      <c r="U324" s="366" t="s">
        <v>93</v>
      </c>
      <c r="V324" s="367"/>
      <c r="W324" s="339"/>
      <c r="X324" s="368"/>
      <c r="Y324" s="79"/>
      <c r="Z324" s="368"/>
      <c r="AA324" s="79"/>
    </row>
    <row r="325" spans="2:27" s="37" customFormat="1">
      <c r="B325" s="307"/>
      <c r="C325" s="359" t="s">
        <v>466</v>
      </c>
      <c r="D325" s="360"/>
      <c r="E325" s="361" t="s">
        <v>560</v>
      </c>
      <c r="F325" s="362"/>
      <c r="G325" s="363" t="s">
        <v>89</v>
      </c>
      <c r="H325" s="363" t="s">
        <v>90</v>
      </c>
      <c r="I325" s="364">
        <v>45937</v>
      </c>
      <c r="J325" s="364">
        <v>46475</v>
      </c>
      <c r="K325" s="363" t="s">
        <v>74</v>
      </c>
      <c r="L325" s="299">
        <v>100000</v>
      </c>
      <c r="M325" s="299">
        <v>100000</v>
      </c>
      <c r="N325" s="299">
        <v>101397.25911602209</v>
      </c>
      <c r="O325" s="299">
        <v>0</v>
      </c>
      <c r="P325" s="299">
        <v>101397.25911602209</v>
      </c>
      <c r="Q325" s="299">
        <v>100000</v>
      </c>
      <c r="R325" s="300">
        <v>6.3E-2</v>
      </c>
      <c r="S325" s="301">
        <v>1.7433325320776864E-3</v>
      </c>
      <c r="T325" s="365">
        <v>0.9</v>
      </c>
      <c r="U325" s="366" t="s">
        <v>93</v>
      </c>
      <c r="V325" s="367"/>
      <c r="W325" s="339"/>
      <c r="X325" s="368"/>
      <c r="Y325" s="79"/>
      <c r="Z325" s="368"/>
      <c r="AA325" s="79"/>
    </row>
    <row r="326" spans="2:27" s="37" customFormat="1">
      <c r="B326" s="307"/>
      <c r="C326" s="359" t="s">
        <v>466</v>
      </c>
      <c r="D326" s="360"/>
      <c r="E326" s="361" t="s">
        <v>560</v>
      </c>
      <c r="F326" s="362"/>
      <c r="G326" s="363" t="s">
        <v>89</v>
      </c>
      <c r="H326" s="363" t="s">
        <v>90</v>
      </c>
      <c r="I326" s="364">
        <v>45937</v>
      </c>
      <c r="J326" s="364">
        <v>46475</v>
      </c>
      <c r="K326" s="363" t="s">
        <v>74</v>
      </c>
      <c r="L326" s="299">
        <v>100000</v>
      </c>
      <c r="M326" s="299">
        <v>100000</v>
      </c>
      <c r="N326" s="299">
        <v>101397.25911602209</v>
      </c>
      <c r="O326" s="299">
        <v>0</v>
      </c>
      <c r="P326" s="299">
        <v>101397.25911602209</v>
      </c>
      <c r="Q326" s="299">
        <v>100000</v>
      </c>
      <c r="R326" s="300">
        <v>6.3E-2</v>
      </c>
      <c r="S326" s="301">
        <v>1.7433325320776864E-3</v>
      </c>
      <c r="T326" s="365">
        <v>0.9</v>
      </c>
      <c r="U326" s="366" t="s">
        <v>93</v>
      </c>
      <c r="V326" s="367"/>
      <c r="W326" s="339"/>
      <c r="X326" s="368"/>
      <c r="Y326" s="79"/>
      <c r="Z326" s="368"/>
      <c r="AA326" s="79"/>
    </row>
    <row r="327" spans="2:27" s="37" customFormat="1">
      <c r="B327" s="307"/>
      <c r="C327" s="359" t="s">
        <v>466</v>
      </c>
      <c r="D327" s="360"/>
      <c r="E327" s="361" t="s">
        <v>560</v>
      </c>
      <c r="F327" s="362"/>
      <c r="G327" s="363" t="s">
        <v>89</v>
      </c>
      <c r="H327" s="363" t="s">
        <v>90</v>
      </c>
      <c r="I327" s="364">
        <v>45937</v>
      </c>
      <c r="J327" s="364">
        <v>46475</v>
      </c>
      <c r="K327" s="363" t="s">
        <v>74</v>
      </c>
      <c r="L327" s="299">
        <v>100000</v>
      </c>
      <c r="M327" s="299">
        <v>100000</v>
      </c>
      <c r="N327" s="299">
        <v>101397.25911602209</v>
      </c>
      <c r="O327" s="299">
        <v>0</v>
      </c>
      <c r="P327" s="299">
        <v>101397.25911602209</v>
      </c>
      <c r="Q327" s="299">
        <v>100000</v>
      </c>
      <c r="R327" s="300">
        <v>6.3E-2</v>
      </c>
      <c r="S327" s="301">
        <v>1.7433325320776864E-3</v>
      </c>
      <c r="T327" s="365">
        <v>0.9</v>
      </c>
      <c r="U327" s="366" t="s">
        <v>93</v>
      </c>
      <c r="V327" s="367"/>
      <c r="W327" s="339"/>
      <c r="X327" s="368"/>
      <c r="Y327" s="79"/>
      <c r="Z327" s="368"/>
      <c r="AA327" s="79"/>
    </row>
    <row r="328" spans="2:27" s="37" customFormat="1">
      <c r="B328" s="307"/>
      <c r="C328" s="359" t="s">
        <v>466</v>
      </c>
      <c r="D328" s="360"/>
      <c r="E328" s="361" t="s">
        <v>560</v>
      </c>
      <c r="F328" s="362"/>
      <c r="G328" s="363" t="s">
        <v>89</v>
      </c>
      <c r="H328" s="363" t="s">
        <v>90</v>
      </c>
      <c r="I328" s="364">
        <v>45937</v>
      </c>
      <c r="J328" s="364">
        <v>46475</v>
      </c>
      <c r="K328" s="363" t="s">
        <v>74</v>
      </c>
      <c r="L328" s="299">
        <v>100000</v>
      </c>
      <c r="M328" s="299">
        <v>100000</v>
      </c>
      <c r="N328" s="299">
        <v>101397.25911602209</v>
      </c>
      <c r="O328" s="299">
        <v>0</v>
      </c>
      <c r="P328" s="299">
        <v>101397.25911602209</v>
      </c>
      <c r="Q328" s="299">
        <v>100000</v>
      </c>
      <c r="R328" s="300">
        <v>6.3E-2</v>
      </c>
      <c r="S328" s="301">
        <v>1.7433325320776864E-3</v>
      </c>
      <c r="T328" s="365">
        <v>0.9</v>
      </c>
      <c r="U328" s="366" t="s">
        <v>93</v>
      </c>
      <c r="V328" s="367"/>
      <c r="W328" s="336"/>
      <c r="X328" s="368"/>
      <c r="Y328" s="79"/>
      <c r="Z328" s="368"/>
      <c r="AA328" s="79"/>
    </row>
    <row r="329" spans="2:27" s="37" customFormat="1">
      <c r="B329" s="307"/>
      <c r="C329" s="359" t="s">
        <v>466</v>
      </c>
      <c r="D329" s="360"/>
      <c r="E329" s="361" t="s">
        <v>750</v>
      </c>
      <c r="F329" s="362"/>
      <c r="G329" s="363" t="s">
        <v>89</v>
      </c>
      <c r="H329" s="363" t="s">
        <v>90</v>
      </c>
      <c r="I329" s="364">
        <v>45995</v>
      </c>
      <c r="J329" s="364">
        <v>46154</v>
      </c>
      <c r="K329" s="363" t="s">
        <v>74</v>
      </c>
      <c r="L329" s="299">
        <v>25000</v>
      </c>
      <c r="M329" s="299">
        <v>25000</v>
      </c>
      <c r="N329" s="299">
        <v>25092.465052631578</v>
      </c>
      <c r="O329" s="299">
        <v>0</v>
      </c>
      <c r="P329" s="299">
        <v>25092.465052631578</v>
      </c>
      <c r="Q329" s="299">
        <v>25000</v>
      </c>
      <c r="R329" s="300">
        <v>0.06</v>
      </c>
      <c r="S329" s="301">
        <v>4.314170917206071E-4</v>
      </c>
      <c r="T329" s="365">
        <v>0.9</v>
      </c>
      <c r="U329" s="366" t="s">
        <v>93</v>
      </c>
      <c r="V329" s="367"/>
      <c r="W329" s="336"/>
      <c r="X329" s="368"/>
      <c r="Y329" s="79"/>
      <c r="Z329" s="368"/>
      <c r="AA329" s="79"/>
    </row>
    <row r="330" spans="2:27" s="37" customFormat="1">
      <c r="B330" s="307"/>
      <c r="C330" s="359" t="s">
        <v>466</v>
      </c>
      <c r="D330" s="360"/>
      <c r="E330" s="361" t="s">
        <v>559</v>
      </c>
      <c r="F330" s="362"/>
      <c r="G330" s="363" t="s">
        <v>89</v>
      </c>
      <c r="H330" s="363" t="s">
        <v>90</v>
      </c>
      <c r="I330" s="364">
        <v>45992</v>
      </c>
      <c r="J330" s="364">
        <v>46258</v>
      </c>
      <c r="K330" s="363" t="s">
        <v>74</v>
      </c>
      <c r="L330" s="299">
        <v>50000</v>
      </c>
      <c r="M330" s="299">
        <v>50000</v>
      </c>
      <c r="N330" s="299">
        <v>50250.685106382982</v>
      </c>
      <c r="O330" s="299">
        <v>0</v>
      </c>
      <c r="P330" s="299">
        <v>50250.685106382982</v>
      </c>
      <c r="Q330" s="299">
        <v>50000</v>
      </c>
      <c r="R330" s="300">
        <v>6.3500000000000001E-2</v>
      </c>
      <c r="S330" s="301">
        <v>8.6396471530764097E-4</v>
      </c>
      <c r="T330" s="365">
        <v>0.9</v>
      </c>
      <c r="U330" s="366" t="s">
        <v>93</v>
      </c>
      <c r="V330" s="367"/>
      <c r="W330" s="336"/>
      <c r="X330" s="368"/>
      <c r="Y330" s="79"/>
      <c r="Z330" s="368"/>
      <c r="AA330" s="79"/>
    </row>
    <row r="331" spans="2:27" s="37" customFormat="1">
      <c r="B331" s="307"/>
      <c r="C331" s="359" t="s">
        <v>466</v>
      </c>
      <c r="D331" s="360"/>
      <c r="E331" s="361" t="s">
        <v>559</v>
      </c>
      <c r="F331" s="362"/>
      <c r="G331" s="363" t="s">
        <v>89</v>
      </c>
      <c r="H331" s="363" t="s">
        <v>90</v>
      </c>
      <c r="I331" s="364">
        <v>45992</v>
      </c>
      <c r="J331" s="364">
        <v>46258</v>
      </c>
      <c r="K331" s="363" t="s">
        <v>74</v>
      </c>
      <c r="L331" s="299">
        <v>50000</v>
      </c>
      <c r="M331" s="299">
        <v>50000</v>
      </c>
      <c r="N331" s="299">
        <v>50250.685106382982</v>
      </c>
      <c r="O331" s="299">
        <v>0</v>
      </c>
      <c r="P331" s="299">
        <v>50250.685106382982</v>
      </c>
      <c r="Q331" s="299">
        <v>50000</v>
      </c>
      <c r="R331" s="300">
        <v>6.3500000000000001E-2</v>
      </c>
      <c r="S331" s="301">
        <v>8.6396471530764097E-4</v>
      </c>
      <c r="T331" s="365">
        <v>0.9</v>
      </c>
      <c r="U331" s="366" t="s">
        <v>93</v>
      </c>
      <c r="V331" s="367"/>
      <c r="W331" s="336"/>
      <c r="X331" s="368"/>
      <c r="Y331" s="79"/>
      <c r="Z331" s="368"/>
      <c r="AA331" s="79"/>
    </row>
    <row r="332" spans="2:27" s="37" customFormat="1">
      <c r="B332" s="307"/>
      <c r="C332" s="359" t="s">
        <v>466</v>
      </c>
      <c r="D332" s="360"/>
      <c r="E332" s="361" t="s">
        <v>101</v>
      </c>
      <c r="F332" s="362"/>
      <c r="G332" s="363" t="s">
        <v>89</v>
      </c>
      <c r="H332" s="363" t="s">
        <v>90</v>
      </c>
      <c r="I332" s="364">
        <v>45992</v>
      </c>
      <c r="J332" s="364">
        <v>46258</v>
      </c>
      <c r="K332" s="363" t="s">
        <v>74</v>
      </c>
      <c r="L332" s="299">
        <v>100000</v>
      </c>
      <c r="M332" s="299">
        <v>100000</v>
      </c>
      <c r="N332" s="299">
        <v>100517.80957446809</v>
      </c>
      <c r="O332" s="299">
        <v>0</v>
      </c>
      <c r="P332" s="299">
        <v>100517.80957446809</v>
      </c>
      <c r="Q332" s="299">
        <v>100000</v>
      </c>
      <c r="R332" s="300">
        <v>6.5000000000000002E-2</v>
      </c>
      <c r="S332" s="301">
        <v>1.7282120740941271E-3</v>
      </c>
      <c r="T332" s="365">
        <v>0.9</v>
      </c>
      <c r="U332" s="366" t="s">
        <v>93</v>
      </c>
      <c r="V332" s="367"/>
      <c r="W332" s="336"/>
      <c r="X332" s="368"/>
      <c r="Y332" s="79"/>
      <c r="Z332" s="368"/>
      <c r="AA332" s="79"/>
    </row>
    <row r="333" spans="2:27" s="37" customFormat="1">
      <c r="B333" s="307"/>
      <c r="C333" s="359" t="s">
        <v>466</v>
      </c>
      <c r="D333" s="360"/>
      <c r="E333" s="361" t="s">
        <v>101</v>
      </c>
      <c r="F333" s="362"/>
      <c r="G333" s="363" t="s">
        <v>89</v>
      </c>
      <c r="H333" s="363" t="s">
        <v>90</v>
      </c>
      <c r="I333" s="364">
        <v>45992</v>
      </c>
      <c r="J333" s="364">
        <v>46258</v>
      </c>
      <c r="K333" s="363" t="s">
        <v>74</v>
      </c>
      <c r="L333" s="299">
        <v>100000</v>
      </c>
      <c r="M333" s="299">
        <v>100000</v>
      </c>
      <c r="N333" s="299">
        <v>100517.80957446809</v>
      </c>
      <c r="O333" s="299">
        <v>0</v>
      </c>
      <c r="P333" s="299">
        <v>100517.80957446809</v>
      </c>
      <c r="Q333" s="299">
        <v>100000</v>
      </c>
      <c r="R333" s="300">
        <v>6.5000000000000002E-2</v>
      </c>
      <c r="S333" s="301">
        <v>1.7282120740941271E-3</v>
      </c>
      <c r="T333" s="365">
        <v>0.9</v>
      </c>
      <c r="U333" s="366" t="s">
        <v>93</v>
      </c>
      <c r="V333" s="367"/>
      <c r="W333" s="336"/>
      <c r="X333" s="368"/>
      <c r="Y333" s="79"/>
      <c r="Z333" s="368"/>
      <c r="AA333" s="79"/>
    </row>
    <row r="334" spans="2:27" s="37" customFormat="1">
      <c r="B334" s="307"/>
      <c r="C334" s="359" t="s">
        <v>466</v>
      </c>
      <c r="D334" s="360"/>
      <c r="E334" s="361" t="s">
        <v>101</v>
      </c>
      <c r="F334" s="362"/>
      <c r="G334" s="363" t="s">
        <v>89</v>
      </c>
      <c r="H334" s="363" t="s">
        <v>90</v>
      </c>
      <c r="I334" s="364">
        <v>45875</v>
      </c>
      <c r="J334" s="364">
        <v>46258</v>
      </c>
      <c r="K334" s="363" t="s">
        <v>74</v>
      </c>
      <c r="L334" s="299">
        <v>100000</v>
      </c>
      <c r="M334" s="299">
        <v>100000</v>
      </c>
      <c r="N334" s="299">
        <v>102376.16680000001</v>
      </c>
      <c r="O334" s="299">
        <v>0</v>
      </c>
      <c r="P334" s="299">
        <v>102376.16680000001</v>
      </c>
      <c r="Q334" s="299">
        <v>100000</v>
      </c>
      <c r="R334" s="300">
        <v>6.5000000000000002E-2</v>
      </c>
      <c r="S334" s="301">
        <v>1.7601629831791982E-3</v>
      </c>
      <c r="T334" s="365">
        <v>0.9</v>
      </c>
      <c r="U334" s="366" t="s">
        <v>93</v>
      </c>
      <c r="V334" s="367"/>
      <c r="W334" s="336"/>
      <c r="X334" s="368"/>
      <c r="Y334" s="79"/>
      <c r="Z334" s="368"/>
      <c r="AA334" s="79"/>
    </row>
    <row r="335" spans="2:27" s="37" customFormat="1">
      <c r="B335" s="307"/>
      <c r="C335" s="359" t="s">
        <v>466</v>
      </c>
      <c r="D335" s="360"/>
      <c r="E335" s="361" t="s">
        <v>101</v>
      </c>
      <c r="F335" s="362"/>
      <c r="G335" s="363" t="s">
        <v>89</v>
      </c>
      <c r="H335" s="363" t="s">
        <v>90</v>
      </c>
      <c r="I335" s="364">
        <v>45875</v>
      </c>
      <c r="J335" s="364">
        <v>46258</v>
      </c>
      <c r="K335" s="363" t="s">
        <v>74</v>
      </c>
      <c r="L335" s="299">
        <v>100000</v>
      </c>
      <c r="M335" s="299">
        <v>100000</v>
      </c>
      <c r="N335" s="299">
        <v>102376.16680000001</v>
      </c>
      <c r="O335" s="299">
        <v>0</v>
      </c>
      <c r="P335" s="299">
        <v>102376.16680000001</v>
      </c>
      <c r="Q335" s="299">
        <v>100000</v>
      </c>
      <c r="R335" s="300">
        <v>6.5000000000000002E-2</v>
      </c>
      <c r="S335" s="301">
        <v>1.7601629831791982E-3</v>
      </c>
      <c r="T335" s="365">
        <v>0.9</v>
      </c>
      <c r="U335" s="366" t="s">
        <v>93</v>
      </c>
      <c r="V335" s="367"/>
      <c r="W335" s="339"/>
      <c r="X335" s="368"/>
      <c r="Y335" s="79"/>
      <c r="Z335" s="368"/>
      <c r="AA335" s="79"/>
    </row>
    <row r="336" spans="2:27" s="37" customFormat="1">
      <c r="B336" s="307"/>
      <c r="C336" s="359" t="s">
        <v>466</v>
      </c>
      <c r="D336" s="360"/>
      <c r="E336" s="361" t="s">
        <v>101</v>
      </c>
      <c r="F336" s="362"/>
      <c r="G336" s="363" t="s">
        <v>89</v>
      </c>
      <c r="H336" s="363" t="s">
        <v>90</v>
      </c>
      <c r="I336" s="364">
        <v>45992</v>
      </c>
      <c r="J336" s="364">
        <v>46266</v>
      </c>
      <c r="K336" s="363" t="s">
        <v>74</v>
      </c>
      <c r="L336" s="299">
        <v>50000</v>
      </c>
      <c r="M336" s="299">
        <v>50000</v>
      </c>
      <c r="N336" s="299">
        <v>50254.79574468085</v>
      </c>
      <c r="O336" s="299">
        <v>0</v>
      </c>
      <c r="P336" s="299">
        <v>50254.79574468085</v>
      </c>
      <c r="Q336" s="299">
        <v>50000</v>
      </c>
      <c r="R336" s="300">
        <v>6.4299999999999996E-2</v>
      </c>
      <c r="S336" s="301">
        <v>8.6403538989524573E-4</v>
      </c>
      <c r="T336" s="365">
        <v>0.9</v>
      </c>
      <c r="U336" s="366" t="s">
        <v>93</v>
      </c>
      <c r="V336" s="367"/>
      <c r="W336" s="339"/>
      <c r="X336" s="368"/>
      <c r="Y336" s="79"/>
      <c r="Z336" s="368"/>
      <c r="AA336" s="79"/>
    </row>
    <row r="337" spans="2:27" s="37" customFormat="1">
      <c r="B337" s="307"/>
      <c r="C337" s="359" t="s">
        <v>466</v>
      </c>
      <c r="D337" s="360"/>
      <c r="E337" s="361" t="s">
        <v>101</v>
      </c>
      <c r="F337" s="362"/>
      <c r="G337" s="363" t="s">
        <v>89</v>
      </c>
      <c r="H337" s="363" t="s">
        <v>90</v>
      </c>
      <c r="I337" s="364">
        <v>45975</v>
      </c>
      <c r="J337" s="364">
        <v>46293</v>
      </c>
      <c r="K337" s="363" t="s">
        <v>74</v>
      </c>
      <c r="L337" s="299">
        <v>100000</v>
      </c>
      <c r="M337" s="299">
        <v>100000</v>
      </c>
      <c r="N337" s="299">
        <v>100772.60018867924</v>
      </c>
      <c r="O337" s="299">
        <v>0</v>
      </c>
      <c r="P337" s="299">
        <v>100772.60018867924</v>
      </c>
      <c r="Q337" s="299">
        <v>100000</v>
      </c>
      <c r="R337" s="300">
        <v>6.4500000000000002E-2</v>
      </c>
      <c r="S337" s="301">
        <v>1.7325927128854981E-3</v>
      </c>
      <c r="T337" s="365">
        <v>0.9</v>
      </c>
      <c r="U337" s="366" t="s">
        <v>93</v>
      </c>
      <c r="V337" s="367"/>
      <c r="W337" s="336"/>
      <c r="X337" s="368"/>
      <c r="Y337" s="79"/>
      <c r="Z337" s="79"/>
      <c r="AA337" s="79"/>
    </row>
    <row r="338" spans="2:27" s="37" customFormat="1">
      <c r="B338" s="307"/>
      <c r="C338" s="359" t="s">
        <v>466</v>
      </c>
      <c r="D338" s="360"/>
      <c r="E338" s="361" t="s">
        <v>101</v>
      </c>
      <c r="F338" s="362"/>
      <c r="G338" s="363" t="s">
        <v>89</v>
      </c>
      <c r="H338" s="363" t="s">
        <v>90</v>
      </c>
      <c r="I338" s="364">
        <v>45975</v>
      </c>
      <c r="J338" s="364">
        <v>46293</v>
      </c>
      <c r="K338" s="363" t="s">
        <v>74</v>
      </c>
      <c r="L338" s="299">
        <v>50000</v>
      </c>
      <c r="M338" s="299">
        <v>50000</v>
      </c>
      <c r="N338" s="299">
        <v>50386.301369863017</v>
      </c>
      <c r="O338" s="299">
        <v>0</v>
      </c>
      <c r="P338" s="299">
        <v>50386.301369863017</v>
      </c>
      <c r="Q338" s="299">
        <v>50000</v>
      </c>
      <c r="R338" s="300">
        <v>6.4500000000000002E-2</v>
      </c>
      <c r="S338" s="301">
        <v>8.6629637837294172E-4</v>
      </c>
      <c r="T338" s="365">
        <v>0.9</v>
      </c>
      <c r="U338" s="366" t="s">
        <v>93</v>
      </c>
      <c r="V338" s="367"/>
      <c r="W338" s="339"/>
      <c r="X338" s="368"/>
      <c r="Y338" s="79"/>
      <c r="Z338" s="368"/>
      <c r="AA338" s="79"/>
    </row>
    <row r="339" spans="2:27" s="37" customFormat="1">
      <c r="B339" s="307"/>
      <c r="C339" s="359" t="s">
        <v>466</v>
      </c>
      <c r="D339" s="360"/>
      <c r="E339" s="361" t="s">
        <v>101</v>
      </c>
      <c r="F339" s="362"/>
      <c r="G339" s="363" t="s">
        <v>89</v>
      </c>
      <c r="H339" s="363" t="s">
        <v>90</v>
      </c>
      <c r="I339" s="364">
        <v>45992</v>
      </c>
      <c r="J339" s="364">
        <v>46293</v>
      </c>
      <c r="K339" s="363" t="s">
        <v>74</v>
      </c>
      <c r="L339" s="299">
        <v>50000</v>
      </c>
      <c r="M339" s="299">
        <v>50000</v>
      </c>
      <c r="N339" s="299">
        <v>50250.685106382982</v>
      </c>
      <c r="O339" s="299">
        <v>0</v>
      </c>
      <c r="P339" s="299">
        <v>50250.685106382982</v>
      </c>
      <c r="Q339" s="299">
        <v>50000</v>
      </c>
      <c r="R339" s="300">
        <v>6.4500000000000002E-2</v>
      </c>
      <c r="S339" s="301">
        <v>8.6396471530764097E-4</v>
      </c>
      <c r="T339" s="365">
        <v>0.9</v>
      </c>
      <c r="U339" s="366" t="s">
        <v>93</v>
      </c>
      <c r="V339" s="367"/>
      <c r="W339" s="339"/>
      <c r="X339" s="368"/>
      <c r="Y339" s="79"/>
      <c r="Z339" s="368"/>
      <c r="AA339" s="79"/>
    </row>
    <row r="340" spans="2:27" s="37" customFormat="1">
      <c r="B340" s="307"/>
      <c r="C340" s="359" t="s">
        <v>466</v>
      </c>
      <c r="D340" s="360"/>
      <c r="E340" s="361" t="s">
        <v>101</v>
      </c>
      <c r="F340" s="362"/>
      <c r="G340" s="363" t="s">
        <v>89</v>
      </c>
      <c r="H340" s="363" t="s">
        <v>90</v>
      </c>
      <c r="I340" s="364">
        <v>45933</v>
      </c>
      <c r="J340" s="364">
        <v>46349</v>
      </c>
      <c r="K340" s="363" t="s">
        <v>74</v>
      </c>
      <c r="L340" s="299">
        <v>100000</v>
      </c>
      <c r="M340" s="299">
        <v>100000</v>
      </c>
      <c r="N340" s="299">
        <v>101475.20923076924</v>
      </c>
      <c r="O340" s="299">
        <v>0</v>
      </c>
      <c r="P340" s="299">
        <v>101475.20923076924</v>
      </c>
      <c r="Q340" s="299">
        <v>100000</v>
      </c>
      <c r="R340" s="300">
        <v>6.4500000000000002E-2</v>
      </c>
      <c r="S340" s="301">
        <v>1.7446727356699985E-3</v>
      </c>
      <c r="T340" s="365">
        <v>0.9</v>
      </c>
      <c r="U340" s="366" t="s">
        <v>93</v>
      </c>
      <c r="V340" s="367"/>
      <c r="W340" s="339"/>
      <c r="X340" s="368"/>
      <c r="Y340" s="79"/>
      <c r="Z340" s="368"/>
      <c r="AA340" s="79"/>
    </row>
    <row r="341" spans="2:27" s="37" customFormat="1">
      <c r="B341" s="307"/>
      <c r="C341" s="359" t="s">
        <v>466</v>
      </c>
      <c r="D341" s="360"/>
      <c r="E341" s="361" t="s">
        <v>101</v>
      </c>
      <c r="F341" s="362"/>
      <c r="G341" s="363" t="s">
        <v>89</v>
      </c>
      <c r="H341" s="363" t="s">
        <v>90</v>
      </c>
      <c r="I341" s="364">
        <v>45933</v>
      </c>
      <c r="J341" s="364">
        <v>46349</v>
      </c>
      <c r="K341" s="363" t="s">
        <v>74</v>
      </c>
      <c r="L341" s="299">
        <v>100000</v>
      </c>
      <c r="M341" s="299">
        <v>100000</v>
      </c>
      <c r="N341" s="299">
        <v>101475.20923076924</v>
      </c>
      <c r="O341" s="299">
        <v>0</v>
      </c>
      <c r="P341" s="299">
        <v>101475.20923076924</v>
      </c>
      <c r="Q341" s="299">
        <v>100000</v>
      </c>
      <c r="R341" s="300">
        <v>6.4500000000000002E-2</v>
      </c>
      <c r="S341" s="301">
        <v>1.7446727356699985E-3</v>
      </c>
      <c r="T341" s="365">
        <v>0.9</v>
      </c>
      <c r="U341" s="366" t="s">
        <v>93</v>
      </c>
      <c r="V341" s="367"/>
      <c r="W341" s="339"/>
      <c r="X341" s="368"/>
      <c r="Y341" s="79"/>
      <c r="Z341" s="368"/>
      <c r="AA341" s="79"/>
    </row>
    <row r="342" spans="2:27" s="37" customFormat="1">
      <c r="B342" s="212"/>
      <c r="C342" s="359" t="s">
        <v>466</v>
      </c>
      <c r="D342" s="360"/>
      <c r="E342" s="361" t="s">
        <v>101</v>
      </c>
      <c r="F342" s="362"/>
      <c r="G342" s="363" t="s">
        <v>89</v>
      </c>
      <c r="H342" s="363" t="s">
        <v>90</v>
      </c>
      <c r="I342" s="364">
        <v>45992</v>
      </c>
      <c r="J342" s="364">
        <v>46738</v>
      </c>
      <c r="K342" s="363" t="s">
        <v>74</v>
      </c>
      <c r="L342" s="299">
        <v>100000</v>
      </c>
      <c r="M342" s="299">
        <v>100000</v>
      </c>
      <c r="N342" s="299">
        <v>100501.37021276596</v>
      </c>
      <c r="O342" s="299">
        <v>0</v>
      </c>
      <c r="P342" s="299">
        <v>100501.37021276596</v>
      </c>
      <c r="Q342" s="299">
        <v>100000</v>
      </c>
      <c r="R342" s="300">
        <v>6.4500000000000002E-2</v>
      </c>
      <c r="S342" s="301">
        <v>1.7279294306152819E-3</v>
      </c>
      <c r="T342" s="365">
        <v>0.9</v>
      </c>
      <c r="U342" s="366" t="s">
        <v>93</v>
      </c>
      <c r="V342" s="367"/>
      <c r="W342" s="336"/>
      <c r="X342" s="368"/>
      <c r="Y342" s="79"/>
      <c r="Z342" s="368"/>
      <c r="AA342" s="79"/>
    </row>
    <row r="343" spans="2:27" s="37" customFormat="1">
      <c r="B343" s="212"/>
      <c r="C343" s="359" t="s">
        <v>466</v>
      </c>
      <c r="D343" s="360"/>
      <c r="E343" s="361" t="s">
        <v>101</v>
      </c>
      <c r="F343" s="362"/>
      <c r="G343" s="363" t="s">
        <v>89</v>
      </c>
      <c r="H343" s="363" t="s">
        <v>90</v>
      </c>
      <c r="I343" s="364">
        <v>46020</v>
      </c>
      <c r="J343" s="364">
        <v>46442</v>
      </c>
      <c r="K343" s="363" t="s">
        <v>74</v>
      </c>
      <c r="L343" s="299">
        <v>250000</v>
      </c>
      <c r="M343" s="299">
        <v>250000</v>
      </c>
      <c r="N343" s="299">
        <v>250083.56153846154</v>
      </c>
      <c r="O343" s="299">
        <v>0</v>
      </c>
      <c r="P343" s="299">
        <v>250083.56153846154</v>
      </c>
      <c r="Q343" s="299">
        <v>250000</v>
      </c>
      <c r="R343" s="300">
        <v>6.4500000000000002E-2</v>
      </c>
      <c r="S343" s="301">
        <v>4.2997099957996967E-3</v>
      </c>
      <c r="T343" s="365">
        <v>0.9</v>
      </c>
      <c r="U343" s="366" t="s">
        <v>93</v>
      </c>
      <c r="V343" s="367"/>
      <c r="W343" s="336"/>
      <c r="X343" s="368"/>
      <c r="Y343" s="79"/>
      <c r="Z343" s="368"/>
      <c r="AA343" s="79"/>
    </row>
    <row r="344" spans="2:27" s="37" customFormat="1">
      <c r="B344" s="212"/>
      <c r="C344" s="359" t="s">
        <v>466</v>
      </c>
      <c r="D344" s="360"/>
      <c r="E344" s="361" t="s">
        <v>101</v>
      </c>
      <c r="F344" s="362"/>
      <c r="G344" s="363" t="s">
        <v>89</v>
      </c>
      <c r="H344" s="363" t="s">
        <v>90</v>
      </c>
      <c r="I344" s="364">
        <v>46020</v>
      </c>
      <c r="J344" s="364">
        <v>46442</v>
      </c>
      <c r="K344" s="363" t="s">
        <v>74</v>
      </c>
      <c r="L344" s="299">
        <v>250000</v>
      </c>
      <c r="M344" s="299">
        <v>250000</v>
      </c>
      <c r="N344" s="299">
        <v>250083.56153846154</v>
      </c>
      <c r="O344" s="299">
        <v>0</v>
      </c>
      <c r="P344" s="299">
        <v>250083.56153846154</v>
      </c>
      <c r="Q344" s="299">
        <v>250000</v>
      </c>
      <c r="R344" s="300">
        <v>6.4500000000000002E-2</v>
      </c>
      <c r="S344" s="301">
        <v>4.2997099957996967E-3</v>
      </c>
      <c r="T344" s="365">
        <v>0.9</v>
      </c>
      <c r="U344" s="366" t="s">
        <v>93</v>
      </c>
      <c r="V344" s="367"/>
      <c r="W344" s="336"/>
      <c r="X344" s="368"/>
      <c r="Y344" s="79"/>
      <c r="Z344" s="368"/>
      <c r="AA344" s="79"/>
    </row>
    <row r="345" spans="2:27" s="37" customFormat="1">
      <c r="B345" s="212"/>
      <c r="C345" s="359" t="s">
        <v>466</v>
      </c>
      <c r="D345" s="360"/>
      <c r="E345" s="361" t="s">
        <v>101</v>
      </c>
      <c r="F345" s="362"/>
      <c r="G345" s="363" t="s">
        <v>89</v>
      </c>
      <c r="H345" s="363" t="s">
        <v>90</v>
      </c>
      <c r="I345" s="364">
        <v>45989</v>
      </c>
      <c r="J345" s="364">
        <v>46461</v>
      </c>
      <c r="K345" s="363" t="s">
        <v>74</v>
      </c>
      <c r="L345" s="299">
        <v>50000</v>
      </c>
      <c r="M345" s="299">
        <v>50000</v>
      </c>
      <c r="N345" s="299">
        <v>50271.234615384616</v>
      </c>
      <c r="O345" s="299">
        <v>0</v>
      </c>
      <c r="P345" s="299">
        <v>50271.234615384616</v>
      </c>
      <c r="Q345" s="299">
        <v>50000</v>
      </c>
      <c r="R345" s="300">
        <v>6.4299999999999996E-2</v>
      </c>
      <c r="S345" s="301">
        <v>8.6431802493231022E-4</v>
      </c>
      <c r="T345" s="365">
        <v>0.9</v>
      </c>
      <c r="U345" s="366" t="s">
        <v>93</v>
      </c>
      <c r="V345" s="367"/>
      <c r="W345" s="336"/>
      <c r="X345" s="368"/>
      <c r="Y345" s="79"/>
      <c r="Z345" s="368"/>
      <c r="AA345" s="79"/>
    </row>
    <row r="346" spans="2:27" s="37" customFormat="1">
      <c r="B346" s="212"/>
      <c r="C346" s="359" t="s">
        <v>466</v>
      </c>
      <c r="D346" s="360"/>
      <c r="E346" s="361" t="s">
        <v>101</v>
      </c>
      <c r="F346" s="362"/>
      <c r="G346" s="363" t="s">
        <v>89</v>
      </c>
      <c r="H346" s="363" t="s">
        <v>90</v>
      </c>
      <c r="I346" s="364">
        <v>45992</v>
      </c>
      <c r="J346" s="364">
        <v>46461</v>
      </c>
      <c r="K346" s="363" t="s">
        <v>74</v>
      </c>
      <c r="L346" s="299">
        <v>50000</v>
      </c>
      <c r="M346" s="299">
        <v>50000</v>
      </c>
      <c r="N346" s="299">
        <v>50246.574468085106</v>
      </c>
      <c r="O346" s="299">
        <v>0</v>
      </c>
      <c r="P346" s="299">
        <v>50246.574468085106</v>
      </c>
      <c r="Q346" s="299">
        <v>50000</v>
      </c>
      <c r="R346" s="300">
        <v>6.4299999999999996E-2</v>
      </c>
      <c r="S346" s="301">
        <v>8.638940407200361E-4</v>
      </c>
      <c r="T346" s="365">
        <v>0.9</v>
      </c>
      <c r="U346" s="366" t="s">
        <v>93</v>
      </c>
      <c r="V346" s="367"/>
      <c r="W346" s="336"/>
      <c r="X346" s="368"/>
      <c r="Y346" s="79"/>
      <c r="Z346" s="368"/>
      <c r="AA346" s="79"/>
    </row>
    <row r="347" spans="2:27" s="37" customFormat="1">
      <c r="B347" s="212"/>
      <c r="C347" s="359" t="s">
        <v>466</v>
      </c>
      <c r="D347" s="360"/>
      <c r="E347" s="361" t="s">
        <v>101</v>
      </c>
      <c r="F347" s="362"/>
      <c r="G347" s="363" t="s">
        <v>89</v>
      </c>
      <c r="H347" s="363" t="s">
        <v>90</v>
      </c>
      <c r="I347" s="364">
        <v>45875</v>
      </c>
      <c r="J347" s="364">
        <v>46916</v>
      </c>
      <c r="K347" s="363" t="s">
        <v>74</v>
      </c>
      <c r="L347" s="299">
        <v>250000</v>
      </c>
      <c r="M347" s="299">
        <v>250000</v>
      </c>
      <c r="N347" s="299">
        <v>256544.52166666667</v>
      </c>
      <c r="O347" s="299">
        <v>0</v>
      </c>
      <c r="P347" s="299">
        <v>256544.52166666667</v>
      </c>
      <c r="Q347" s="299">
        <v>250000</v>
      </c>
      <c r="R347" s="300">
        <v>6.6900000000000001E-2</v>
      </c>
      <c r="S347" s="301">
        <v>4.4107938858195302E-3</v>
      </c>
      <c r="T347" s="365">
        <v>0.9</v>
      </c>
      <c r="U347" s="366" t="s">
        <v>93</v>
      </c>
      <c r="V347" s="367"/>
      <c r="W347" s="339"/>
      <c r="X347" s="368"/>
      <c r="Y347" s="79"/>
      <c r="Z347" s="368"/>
      <c r="AA347" s="79"/>
    </row>
    <row r="348" spans="2:27" s="37" customFormat="1">
      <c r="B348" s="212"/>
      <c r="C348" s="359" t="s">
        <v>466</v>
      </c>
      <c r="D348" s="360"/>
      <c r="E348" s="361" t="s">
        <v>101</v>
      </c>
      <c r="F348" s="362"/>
      <c r="G348" s="363" t="s">
        <v>89</v>
      </c>
      <c r="H348" s="363" t="s">
        <v>90</v>
      </c>
      <c r="I348" s="364">
        <v>45875</v>
      </c>
      <c r="J348" s="364">
        <v>46916</v>
      </c>
      <c r="K348" s="363" t="s">
        <v>74</v>
      </c>
      <c r="L348" s="299">
        <v>250000</v>
      </c>
      <c r="M348" s="299">
        <v>250000</v>
      </c>
      <c r="N348" s="299">
        <v>256544.52166666667</v>
      </c>
      <c r="O348" s="299">
        <v>0</v>
      </c>
      <c r="P348" s="299">
        <v>256544.52166666667</v>
      </c>
      <c r="Q348" s="299">
        <v>250000</v>
      </c>
      <c r="R348" s="300">
        <v>6.6900000000000001E-2</v>
      </c>
      <c r="S348" s="301">
        <v>4.4107938858195302E-3</v>
      </c>
      <c r="T348" s="365">
        <v>0.9</v>
      </c>
      <c r="U348" s="366" t="s">
        <v>93</v>
      </c>
      <c r="V348" s="367"/>
      <c r="W348" s="339"/>
      <c r="X348" s="368"/>
      <c r="Y348" s="79"/>
      <c r="Z348" s="368"/>
      <c r="AA348" s="79"/>
    </row>
    <row r="349" spans="2:27" s="37" customFormat="1">
      <c r="B349" s="212"/>
      <c r="C349" s="359" t="s">
        <v>466</v>
      </c>
      <c r="D349" s="360"/>
      <c r="E349" s="361" t="s">
        <v>101</v>
      </c>
      <c r="F349" s="362"/>
      <c r="G349" s="363" t="s">
        <v>89</v>
      </c>
      <c r="H349" s="363" t="s">
        <v>90</v>
      </c>
      <c r="I349" s="364">
        <v>45975</v>
      </c>
      <c r="J349" s="364">
        <v>46559</v>
      </c>
      <c r="K349" s="363" t="s">
        <v>74</v>
      </c>
      <c r="L349" s="299">
        <v>100000</v>
      </c>
      <c r="M349" s="299">
        <v>100000</v>
      </c>
      <c r="N349" s="299">
        <v>100772.60273972603</v>
      </c>
      <c r="O349" s="299">
        <v>0</v>
      </c>
      <c r="P349" s="299">
        <v>100772.60273972603</v>
      </c>
      <c r="Q349" s="299">
        <v>100000</v>
      </c>
      <c r="R349" s="300">
        <v>6.4199999999999993E-2</v>
      </c>
      <c r="S349" s="301">
        <v>1.7325927567458834E-3</v>
      </c>
      <c r="T349" s="365">
        <v>0.9</v>
      </c>
      <c r="U349" s="366" t="s">
        <v>93</v>
      </c>
      <c r="V349" s="367"/>
      <c r="W349" s="339"/>
      <c r="X349" s="368"/>
      <c r="Y349" s="79"/>
      <c r="Z349" s="368"/>
      <c r="AA349" s="79"/>
    </row>
    <row r="350" spans="2:27" s="37" customFormat="1">
      <c r="B350" s="212"/>
      <c r="C350" s="359" t="s">
        <v>466</v>
      </c>
      <c r="D350" s="360"/>
      <c r="E350" s="361" t="s">
        <v>101</v>
      </c>
      <c r="F350" s="362"/>
      <c r="G350" s="363" t="s">
        <v>89</v>
      </c>
      <c r="H350" s="363" t="s">
        <v>90</v>
      </c>
      <c r="I350" s="364">
        <v>46000</v>
      </c>
      <c r="J350" s="364">
        <v>46629</v>
      </c>
      <c r="K350" s="363" t="s">
        <v>74</v>
      </c>
      <c r="L350" s="299">
        <v>500000</v>
      </c>
      <c r="M350" s="299">
        <v>500000</v>
      </c>
      <c r="N350" s="299">
        <v>501898.63079999998</v>
      </c>
      <c r="O350" s="299">
        <v>0</v>
      </c>
      <c r="P350" s="299">
        <v>501898.63079999998</v>
      </c>
      <c r="Q350" s="299">
        <v>500000</v>
      </c>
      <c r="R350" s="300">
        <v>6.4000000000000001E-2</v>
      </c>
      <c r="S350" s="301">
        <v>8.6291899653590364E-3</v>
      </c>
      <c r="T350" s="365">
        <v>0.9</v>
      </c>
      <c r="U350" s="366" t="s">
        <v>93</v>
      </c>
      <c r="V350" s="367"/>
      <c r="W350" s="336"/>
      <c r="X350" s="368"/>
      <c r="Y350" s="79"/>
      <c r="Z350" s="368"/>
      <c r="AA350" s="79"/>
    </row>
    <row r="351" spans="2:27" s="37" customFormat="1">
      <c r="B351" s="212"/>
      <c r="C351" s="359" t="s">
        <v>466</v>
      </c>
      <c r="D351" s="360"/>
      <c r="E351" s="361" t="s">
        <v>101</v>
      </c>
      <c r="F351" s="362"/>
      <c r="G351" s="363" t="s">
        <v>89</v>
      </c>
      <c r="H351" s="363" t="s">
        <v>90</v>
      </c>
      <c r="I351" s="364">
        <v>45985</v>
      </c>
      <c r="J351" s="364">
        <v>46685</v>
      </c>
      <c r="K351" s="363" t="s">
        <v>74</v>
      </c>
      <c r="L351" s="299">
        <v>200000</v>
      </c>
      <c r="M351" s="299">
        <v>200000</v>
      </c>
      <c r="N351" s="299">
        <v>201236.71076923076</v>
      </c>
      <c r="O351" s="299">
        <v>0</v>
      </c>
      <c r="P351" s="299">
        <v>201236.71076923076</v>
      </c>
      <c r="Q351" s="299">
        <v>200000</v>
      </c>
      <c r="R351" s="300">
        <v>6.2E-2</v>
      </c>
      <c r="S351" s="301">
        <v>3.4598815351693621E-3</v>
      </c>
      <c r="T351" s="365">
        <v>0.9</v>
      </c>
      <c r="U351" s="366" t="s">
        <v>93</v>
      </c>
      <c r="V351" s="367"/>
      <c r="W351" s="336"/>
      <c r="X351" s="368"/>
      <c r="Y351" s="79"/>
      <c r="Z351" s="368"/>
      <c r="AA351" s="79"/>
    </row>
    <row r="352" spans="2:27" s="37" customFormat="1">
      <c r="B352" s="212"/>
      <c r="C352" s="359" t="s">
        <v>466</v>
      </c>
      <c r="D352" s="360"/>
      <c r="E352" s="361" t="s">
        <v>101</v>
      </c>
      <c r="F352" s="362"/>
      <c r="G352" s="363" t="s">
        <v>89</v>
      </c>
      <c r="H352" s="363" t="s">
        <v>90</v>
      </c>
      <c r="I352" s="364">
        <v>45950</v>
      </c>
      <c r="J352" s="364">
        <v>46685</v>
      </c>
      <c r="K352" s="363" t="s">
        <v>74</v>
      </c>
      <c r="L352" s="299">
        <v>200000</v>
      </c>
      <c r="M352" s="299">
        <v>200000</v>
      </c>
      <c r="N352" s="299">
        <v>202327.67296703297</v>
      </c>
      <c r="O352" s="299">
        <v>0</v>
      </c>
      <c r="P352" s="299">
        <v>202327.67296703297</v>
      </c>
      <c r="Q352" s="299">
        <v>200000</v>
      </c>
      <c r="R352" s="300">
        <v>6.2E-2</v>
      </c>
      <c r="S352" s="301">
        <v>3.4786385499770236E-3</v>
      </c>
      <c r="T352" s="365">
        <v>0.9</v>
      </c>
      <c r="U352" s="366" t="s">
        <v>93</v>
      </c>
      <c r="V352" s="367"/>
      <c r="W352" s="336"/>
      <c r="X352" s="368"/>
      <c r="Y352" s="79"/>
      <c r="Z352" s="368"/>
      <c r="AA352" s="79"/>
    </row>
    <row r="353" spans="2:27" s="37" customFormat="1">
      <c r="B353" s="212"/>
      <c r="C353" s="359" t="s">
        <v>466</v>
      </c>
      <c r="D353" s="360"/>
      <c r="E353" s="361" t="s">
        <v>101</v>
      </c>
      <c r="F353" s="362"/>
      <c r="G353" s="363" t="s">
        <v>89</v>
      </c>
      <c r="H353" s="363" t="s">
        <v>90</v>
      </c>
      <c r="I353" s="364">
        <v>45992</v>
      </c>
      <c r="J353" s="364">
        <v>46685</v>
      </c>
      <c r="K353" s="363" t="s">
        <v>74</v>
      </c>
      <c r="L353" s="299">
        <v>200000</v>
      </c>
      <c r="M353" s="299">
        <v>200000</v>
      </c>
      <c r="N353" s="299">
        <v>200969.86170212764</v>
      </c>
      <c r="O353" s="299">
        <v>0</v>
      </c>
      <c r="P353" s="299">
        <v>200969.86170212764</v>
      </c>
      <c r="Q353" s="299">
        <v>200000</v>
      </c>
      <c r="R353" s="300">
        <v>6.2E-2</v>
      </c>
      <c r="S353" s="301">
        <v>3.4552935742728731E-3</v>
      </c>
      <c r="T353" s="365">
        <v>0.9</v>
      </c>
      <c r="U353" s="366" t="s">
        <v>93</v>
      </c>
      <c r="V353" s="367"/>
      <c r="W353" s="339"/>
      <c r="X353" s="368"/>
      <c r="Y353" s="79"/>
      <c r="Z353" s="368"/>
      <c r="AA353" s="79"/>
    </row>
    <row r="354" spans="2:27" s="37" customFormat="1">
      <c r="B354" s="212"/>
      <c r="C354" s="359" t="s">
        <v>466</v>
      </c>
      <c r="D354" s="360"/>
      <c r="E354" s="361" t="s">
        <v>101</v>
      </c>
      <c r="F354" s="362"/>
      <c r="G354" s="363" t="s">
        <v>89</v>
      </c>
      <c r="H354" s="363" t="s">
        <v>90</v>
      </c>
      <c r="I354" s="364">
        <v>45985</v>
      </c>
      <c r="J354" s="364">
        <v>46689</v>
      </c>
      <c r="K354" s="363" t="s">
        <v>74</v>
      </c>
      <c r="L354" s="299">
        <v>100000</v>
      </c>
      <c r="M354" s="299">
        <v>100000</v>
      </c>
      <c r="N354" s="299">
        <v>100598.08263736263</v>
      </c>
      <c r="O354" s="299">
        <v>0</v>
      </c>
      <c r="P354" s="299">
        <v>100598.08263736263</v>
      </c>
      <c r="Q354" s="299">
        <v>100000</v>
      </c>
      <c r="R354" s="300">
        <v>6.2E-2</v>
      </c>
      <c r="S354" s="301">
        <v>1.7295922163505706E-3</v>
      </c>
      <c r="T354" s="365">
        <v>0.9</v>
      </c>
      <c r="U354" s="366" t="s">
        <v>93</v>
      </c>
      <c r="V354" s="367"/>
      <c r="W354" s="339"/>
      <c r="X354" s="368"/>
      <c r="Y354" s="79"/>
      <c r="Z354" s="368"/>
      <c r="AA354" s="79"/>
    </row>
    <row r="355" spans="2:27" s="37" customFormat="1">
      <c r="B355" s="212"/>
      <c r="C355" s="359" t="s">
        <v>466</v>
      </c>
      <c r="D355" s="360"/>
      <c r="E355" s="361" t="s">
        <v>101</v>
      </c>
      <c r="F355" s="362"/>
      <c r="G355" s="363" t="s">
        <v>89</v>
      </c>
      <c r="H355" s="363" t="s">
        <v>90</v>
      </c>
      <c r="I355" s="364">
        <v>46014</v>
      </c>
      <c r="J355" s="364">
        <v>46995</v>
      </c>
      <c r="K355" s="363" t="s">
        <v>74</v>
      </c>
      <c r="L355" s="299">
        <v>150000</v>
      </c>
      <c r="M355" s="299">
        <v>150000</v>
      </c>
      <c r="N355" s="299">
        <v>150210.41142857142</v>
      </c>
      <c r="O355" s="299">
        <v>0</v>
      </c>
      <c r="P355" s="299">
        <v>150210.41142857142</v>
      </c>
      <c r="Q355" s="299">
        <v>150000</v>
      </c>
      <c r="R355" s="300">
        <v>6.5000000000000002E-2</v>
      </c>
      <c r="S355" s="301">
        <v>2.5825816119996493E-3</v>
      </c>
      <c r="T355" s="365">
        <v>0.9</v>
      </c>
      <c r="U355" s="366" t="s">
        <v>93</v>
      </c>
      <c r="V355" s="367"/>
      <c r="W355" s="339"/>
      <c r="X355" s="368"/>
      <c r="Y355" s="79"/>
      <c r="Z355" s="368"/>
      <c r="AA355" s="79"/>
    </row>
    <row r="356" spans="2:27" s="37" customFormat="1">
      <c r="B356" s="212"/>
      <c r="C356" s="359" t="s">
        <v>466</v>
      </c>
      <c r="D356" s="360"/>
      <c r="E356" s="361" t="s">
        <v>101</v>
      </c>
      <c r="F356" s="362"/>
      <c r="G356" s="363" t="s">
        <v>89</v>
      </c>
      <c r="H356" s="363" t="s">
        <v>90</v>
      </c>
      <c r="I356" s="364">
        <v>46000</v>
      </c>
      <c r="J356" s="364">
        <v>46995</v>
      </c>
      <c r="K356" s="363" t="s">
        <v>74</v>
      </c>
      <c r="L356" s="299">
        <v>50000</v>
      </c>
      <c r="M356" s="299">
        <v>50000</v>
      </c>
      <c r="N356" s="299">
        <v>50191.370989010989</v>
      </c>
      <c r="O356" s="299">
        <v>0</v>
      </c>
      <c r="P356" s="299">
        <v>50191.370989010989</v>
      </c>
      <c r="Q356" s="299">
        <v>50000</v>
      </c>
      <c r="R356" s="300">
        <v>6.5000000000000002E-2</v>
      </c>
      <c r="S356" s="301">
        <v>8.6294492215615399E-4</v>
      </c>
      <c r="T356" s="365">
        <v>0.9</v>
      </c>
      <c r="U356" s="366" t="s">
        <v>93</v>
      </c>
      <c r="V356" s="367"/>
      <c r="W356" s="339"/>
      <c r="X356" s="368"/>
      <c r="Y356" s="79"/>
      <c r="Z356" s="368"/>
      <c r="AA356" s="79"/>
    </row>
    <row r="357" spans="2:27" s="37" customFormat="1">
      <c r="B357" s="212"/>
      <c r="C357" s="359" t="s">
        <v>466</v>
      </c>
      <c r="D357" s="360"/>
      <c r="E357" s="361" t="s">
        <v>101</v>
      </c>
      <c r="F357" s="362"/>
      <c r="G357" s="363" t="s">
        <v>89</v>
      </c>
      <c r="H357" s="363" t="s">
        <v>90</v>
      </c>
      <c r="I357" s="364">
        <v>46000</v>
      </c>
      <c r="J357" s="364">
        <v>46995</v>
      </c>
      <c r="K357" s="363" t="s">
        <v>74</v>
      </c>
      <c r="L357" s="299">
        <v>50000</v>
      </c>
      <c r="M357" s="299">
        <v>50000</v>
      </c>
      <c r="N357" s="299">
        <v>50191.370989010989</v>
      </c>
      <c r="O357" s="299">
        <v>0</v>
      </c>
      <c r="P357" s="299">
        <v>50191.370989010989</v>
      </c>
      <c r="Q357" s="299">
        <v>50000</v>
      </c>
      <c r="R357" s="300">
        <v>6.5000000000000002E-2</v>
      </c>
      <c r="S357" s="301">
        <v>8.6294492215615399E-4</v>
      </c>
      <c r="T357" s="365">
        <v>0.9</v>
      </c>
      <c r="U357" s="366" t="s">
        <v>93</v>
      </c>
      <c r="V357" s="367"/>
      <c r="W357" s="339"/>
      <c r="X357" s="368"/>
      <c r="Y357" s="79"/>
      <c r="Z357" s="368"/>
      <c r="AA357" s="79"/>
    </row>
    <row r="358" spans="2:27" s="37" customFormat="1">
      <c r="B358" s="212"/>
      <c r="C358" s="359" t="s">
        <v>466</v>
      </c>
      <c r="D358" s="360"/>
      <c r="E358" s="361" t="s">
        <v>562</v>
      </c>
      <c r="F358" s="362"/>
      <c r="G358" s="363" t="s">
        <v>89</v>
      </c>
      <c r="H358" s="363" t="s">
        <v>90</v>
      </c>
      <c r="I358" s="364">
        <v>46000</v>
      </c>
      <c r="J358" s="364">
        <v>46437</v>
      </c>
      <c r="K358" s="363" t="s">
        <v>74</v>
      </c>
      <c r="L358" s="299">
        <v>100000</v>
      </c>
      <c r="M358" s="299">
        <v>100000</v>
      </c>
      <c r="N358" s="299">
        <v>100361.64451612903</v>
      </c>
      <c r="O358" s="299">
        <v>0</v>
      </c>
      <c r="P358" s="299">
        <v>100361.64451612903</v>
      </c>
      <c r="Q358" s="299">
        <v>100000</v>
      </c>
      <c r="R358" s="300">
        <v>6.25E-2</v>
      </c>
      <c r="S358" s="301">
        <v>1.7255271136824774E-3</v>
      </c>
      <c r="T358" s="365">
        <v>0.9</v>
      </c>
      <c r="U358" s="366" t="s">
        <v>93</v>
      </c>
      <c r="V358" s="367"/>
      <c r="W358" s="339"/>
      <c r="X358" s="368"/>
      <c r="Y358" s="79"/>
      <c r="Z358" s="368"/>
      <c r="AA358" s="79"/>
    </row>
    <row r="359" spans="2:27" s="37" customFormat="1">
      <c r="B359" s="212"/>
      <c r="C359" s="359" t="s">
        <v>466</v>
      </c>
      <c r="D359" s="360"/>
      <c r="E359" s="361" t="s">
        <v>562</v>
      </c>
      <c r="F359" s="362"/>
      <c r="G359" s="363" t="s">
        <v>89</v>
      </c>
      <c r="H359" s="363" t="s">
        <v>90</v>
      </c>
      <c r="I359" s="364">
        <v>45981</v>
      </c>
      <c r="J359" s="364">
        <v>46437</v>
      </c>
      <c r="K359" s="363" t="s">
        <v>74</v>
      </c>
      <c r="L359" s="299">
        <v>100000</v>
      </c>
      <c r="M359" s="299">
        <v>100000</v>
      </c>
      <c r="N359" s="299">
        <v>100673.97084337349</v>
      </c>
      <c r="O359" s="299">
        <v>0</v>
      </c>
      <c r="P359" s="299">
        <v>100673.97084337349</v>
      </c>
      <c r="Q359" s="299">
        <v>100000</v>
      </c>
      <c r="R359" s="300">
        <v>6.25E-2</v>
      </c>
      <c r="S359" s="301">
        <v>1.7308969693536904E-3</v>
      </c>
      <c r="T359" s="365">
        <v>0.9</v>
      </c>
      <c r="U359" s="366" t="s">
        <v>93</v>
      </c>
      <c r="V359" s="367"/>
      <c r="W359" s="339"/>
      <c r="X359" s="368"/>
      <c r="Y359" s="79"/>
      <c r="Z359" s="368"/>
      <c r="AA359" s="79"/>
    </row>
    <row r="360" spans="2:27" s="37" customFormat="1">
      <c r="B360" s="212"/>
      <c r="C360" s="359" t="s">
        <v>466</v>
      </c>
      <c r="D360" s="360"/>
      <c r="E360" s="361" t="s">
        <v>560</v>
      </c>
      <c r="F360" s="362"/>
      <c r="G360" s="363" t="s">
        <v>89</v>
      </c>
      <c r="H360" s="363" t="s">
        <v>90</v>
      </c>
      <c r="I360" s="364">
        <v>45960</v>
      </c>
      <c r="J360" s="364">
        <v>46413</v>
      </c>
      <c r="K360" s="363" t="s">
        <v>74</v>
      </c>
      <c r="L360" s="299">
        <v>100000</v>
      </c>
      <c r="M360" s="299">
        <v>100000</v>
      </c>
      <c r="N360" s="299">
        <v>101019.17666666667</v>
      </c>
      <c r="O360" s="299">
        <v>0</v>
      </c>
      <c r="P360" s="299">
        <v>101019.17666666667</v>
      </c>
      <c r="Q360" s="299">
        <v>100000</v>
      </c>
      <c r="R360" s="300">
        <v>6.1499999999999999E-2</v>
      </c>
      <c r="S360" s="301">
        <v>1.7368321252667416E-3</v>
      </c>
      <c r="T360" s="365">
        <v>0.9</v>
      </c>
      <c r="U360" s="366" t="s">
        <v>93</v>
      </c>
      <c r="V360" s="367"/>
      <c r="W360" s="339"/>
      <c r="X360" s="368"/>
      <c r="Y360" s="79"/>
      <c r="Z360" s="368"/>
      <c r="AA360" s="79"/>
    </row>
    <row r="361" spans="2:27" s="37" customFormat="1">
      <c r="B361" s="212"/>
      <c r="C361" s="359" t="s">
        <v>466</v>
      </c>
      <c r="D361" s="360"/>
      <c r="E361" s="361" t="s">
        <v>560</v>
      </c>
      <c r="F361" s="362"/>
      <c r="G361" s="363" t="s">
        <v>89</v>
      </c>
      <c r="H361" s="363" t="s">
        <v>90</v>
      </c>
      <c r="I361" s="364">
        <v>45960</v>
      </c>
      <c r="J361" s="364">
        <v>46413</v>
      </c>
      <c r="K361" s="363" t="s">
        <v>74</v>
      </c>
      <c r="L361" s="299">
        <v>100000</v>
      </c>
      <c r="M361" s="299">
        <v>100000</v>
      </c>
      <c r="N361" s="299">
        <v>101019.17666666667</v>
      </c>
      <c r="O361" s="299">
        <v>0</v>
      </c>
      <c r="P361" s="299">
        <v>101019.17666666667</v>
      </c>
      <c r="Q361" s="299">
        <v>100000</v>
      </c>
      <c r="R361" s="300">
        <v>6.1499999999999999E-2</v>
      </c>
      <c r="S361" s="301">
        <v>1.7368321252667416E-3</v>
      </c>
      <c r="T361" s="365">
        <v>0.9</v>
      </c>
      <c r="U361" s="366" t="s">
        <v>93</v>
      </c>
      <c r="V361" s="367"/>
      <c r="W361" s="339"/>
      <c r="X361" s="368"/>
      <c r="Y361" s="79"/>
      <c r="Z361" s="368"/>
      <c r="AA361" s="79"/>
    </row>
    <row r="362" spans="2:27" s="37" customFormat="1">
      <c r="B362" s="212"/>
      <c r="C362" s="359" t="s">
        <v>466</v>
      </c>
      <c r="D362" s="360"/>
      <c r="E362" s="361" t="s">
        <v>101</v>
      </c>
      <c r="F362" s="362"/>
      <c r="G362" s="363" t="s">
        <v>89</v>
      </c>
      <c r="H362" s="363" t="s">
        <v>90</v>
      </c>
      <c r="I362" s="364">
        <v>46020</v>
      </c>
      <c r="J362" s="364">
        <v>46913</v>
      </c>
      <c r="K362" s="363" t="s">
        <v>74</v>
      </c>
      <c r="L362" s="299">
        <v>100000</v>
      </c>
      <c r="M362" s="299">
        <v>100000</v>
      </c>
      <c r="N362" s="299">
        <v>100032.3287912088</v>
      </c>
      <c r="O362" s="299">
        <v>0</v>
      </c>
      <c r="P362" s="299">
        <v>100032.3287912088</v>
      </c>
      <c r="Q362" s="299">
        <v>100000</v>
      </c>
      <c r="R362" s="300">
        <v>0.06</v>
      </c>
      <c r="S362" s="301">
        <v>1.7198651577126295E-3</v>
      </c>
      <c r="T362" s="365">
        <v>0.9</v>
      </c>
      <c r="U362" s="366" t="s">
        <v>93</v>
      </c>
      <c r="V362" s="367"/>
      <c r="W362" s="339"/>
      <c r="X362" s="368"/>
      <c r="Y362" s="79"/>
      <c r="Z362" s="368"/>
      <c r="AA362" s="79"/>
    </row>
    <row r="363" spans="2:27" s="37" customFormat="1">
      <c r="B363" s="212"/>
      <c r="C363" s="359" t="s">
        <v>466</v>
      </c>
      <c r="D363" s="360"/>
      <c r="E363" s="361" t="s">
        <v>101</v>
      </c>
      <c r="F363" s="362"/>
      <c r="G363" s="363" t="s">
        <v>89</v>
      </c>
      <c r="H363" s="363" t="s">
        <v>90</v>
      </c>
      <c r="I363" s="364">
        <v>45985</v>
      </c>
      <c r="J363" s="364">
        <v>46712</v>
      </c>
      <c r="K363" s="363" t="s">
        <v>74</v>
      </c>
      <c r="L363" s="299">
        <v>100000</v>
      </c>
      <c r="M363" s="299">
        <v>100000</v>
      </c>
      <c r="N363" s="299">
        <v>100598.08263736263</v>
      </c>
      <c r="O363" s="299">
        <v>0</v>
      </c>
      <c r="P363" s="299">
        <v>100598.08263736263</v>
      </c>
      <c r="Q363" s="299">
        <v>100000</v>
      </c>
      <c r="R363" s="300">
        <v>0.06</v>
      </c>
      <c r="S363" s="301">
        <v>1.7295922163505706E-3</v>
      </c>
      <c r="T363" s="365">
        <v>0.9</v>
      </c>
      <c r="U363" s="366" t="s">
        <v>93</v>
      </c>
      <c r="V363" s="367"/>
      <c r="W363" s="339"/>
      <c r="X363" s="368"/>
      <c r="Y363" s="79"/>
      <c r="Z363" s="368"/>
      <c r="AA363" s="79"/>
    </row>
    <row r="364" spans="2:27" s="37" customFormat="1">
      <c r="B364" s="212"/>
      <c r="C364" s="359" t="s">
        <v>466</v>
      </c>
      <c r="D364" s="360"/>
      <c r="E364" s="361" t="s">
        <v>101</v>
      </c>
      <c r="F364" s="362"/>
      <c r="G364" s="363" t="s">
        <v>89</v>
      </c>
      <c r="H364" s="363" t="s">
        <v>90</v>
      </c>
      <c r="I364" s="364">
        <v>45985</v>
      </c>
      <c r="J364" s="364">
        <v>46712</v>
      </c>
      <c r="K364" s="363" t="s">
        <v>74</v>
      </c>
      <c r="L364" s="299">
        <v>100000</v>
      </c>
      <c r="M364" s="299">
        <v>100000</v>
      </c>
      <c r="N364" s="299">
        <v>100598.08263736263</v>
      </c>
      <c r="O364" s="299">
        <v>0</v>
      </c>
      <c r="P364" s="299">
        <v>100598.08263736263</v>
      </c>
      <c r="Q364" s="299">
        <v>100000</v>
      </c>
      <c r="R364" s="300">
        <v>0.06</v>
      </c>
      <c r="S364" s="301">
        <v>1.7295922163505706E-3</v>
      </c>
      <c r="T364" s="365">
        <v>0.9</v>
      </c>
      <c r="U364" s="366" t="s">
        <v>93</v>
      </c>
      <c r="V364" s="367"/>
      <c r="W364" s="339"/>
      <c r="X364" s="368"/>
      <c r="Y364" s="79"/>
      <c r="Z364" s="368"/>
      <c r="AA364" s="79"/>
    </row>
    <row r="365" spans="2:27" s="37" customFormat="1">
      <c r="B365" s="212"/>
      <c r="C365" s="359" t="s">
        <v>466</v>
      </c>
      <c r="D365" s="360"/>
      <c r="E365" s="361" t="s">
        <v>101</v>
      </c>
      <c r="F365" s="362"/>
      <c r="G365" s="363" t="s">
        <v>89</v>
      </c>
      <c r="H365" s="363" t="s">
        <v>90</v>
      </c>
      <c r="I365" s="364">
        <v>45985</v>
      </c>
      <c r="J365" s="364">
        <v>46712</v>
      </c>
      <c r="K365" s="363" t="s">
        <v>74</v>
      </c>
      <c r="L365" s="299">
        <v>100000</v>
      </c>
      <c r="M365" s="299">
        <v>100000</v>
      </c>
      <c r="N365" s="299">
        <v>100598.08263736263</v>
      </c>
      <c r="O365" s="299">
        <v>0</v>
      </c>
      <c r="P365" s="299">
        <v>100598.08263736263</v>
      </c>
      <c r="Q365" s="299">
        <v>100000</v>
      </c>
      <c r="R365" s="300">
        <v>0.06</v>
      </c>
      <c r="S365" s="301">
        <v>1.7295922163505706E-3</v>
      </c>
      <c r="T365" s="365">
        <v>0.9</v>
      </c>
      <c r="U365" s="366" t="s">
        <v>93</v>
      </c>
      <c r="V365" s="367"/>
      <c r="W365" s="339"/>
      <c r="X365" s="368"/>
      <c r="Y365" s="79"/>
      <c r="Z365" s="368"/>
      <c r="AA365" s="79"/>
    </row>
    <row r="366" spans="2:27" s="37" customFormat="1">
      <c r="B366" s="212"/>
      <c r="C366" s="359" t="s">
        <v>466</v>
      </c>
      <c r="D366" s="360"/>
      <c r="E366" s="361" t="s">
        <v>101</v>
      </c>
      <c r="F366" s="362"/>
      <c r="G366" s="363" t="s">
        <v>89</v>
      </c>
      <c r="H366" s="363" t="s">
        <v>90</v>
      </c>
      <c r="I366" s="364">
        <v>45987</v>
      </c>
      <c r="J366" s="364">
        <v>46713</v>
      </c>
      <c r="K366" s="363" t="s">
        <v>74</v>
      </c>
      <c r="L366" s="299">
        <v>200000</v>
      </c>
      <c r="M366" s="299">
        <v>200000</v>
      </c>
      <c r="N366" s="299">
        <v>201141.09615384616</v>
      </c>
      <c r="O366" s="299">
        <v>0</v>
      </c>
      <c r="P366" s="299">
        <v>201141.09615384616</v>
      </c>
      <c r="Q366" s="299">
        <v>200000</v>
      </c>
      <c r="R366" s="300">
        <v>0.06</v>
      </c>
      <c r="S366" s="301">
        <v>3.4582376241702358E-3</v>
      </c>
      <c r="T366" s="365">
        <v>0.9</v>
      </c>
      <c r="U366" s="366" t="s">
        <v>93</v>
      </c>
      <c r="V366" s="367"/>
      <c r="W366" s="339"/>
      <c r="X366" s="368"/>
      <c r="Y366" s="79"/>
      <c r="Z366" s="368"/>
      <c r="AA366" s="79"/>
    </row>
    <row r="367" spans="2:27" s="37" customFormat="1">
      <c r="B367" s="212"/>
      <c r="C367" s="359" t="s">
        <v>466</v>
      </c>
      <c r="D367" s="360"/>
      <c r="E367" s="361" t="s">
        <v>101</v>
      </c>
      <c r="F367" s="362"/>
      <c r="G367" s="363" t="s">
        <v>89</v>
      </c>
      <c r="H367" s="363" t="s">
        <v>90</v>
      </c>
      <c r="I367" s="364">
        <v>46015</v>
      </c>
      <c r="J367" s="364">
        <v>46915</v>
      </c>
      <c r="K367" s="363" t="s">
        <v>74</v>
      </c>
      <c r="L367" s="299">
        <v>100000</v>
      </c>
      <c r="M367" s="299">
        <v>100000</v>
      </c>
      <c r="N367" s="299">
        <v>100115.06846153847</v>
      </c>
      <c r="O367" s="299">
        <v>0</v>
      </c>
      <c r="P367" s="299">
        <v>100115.06846153847</v>
      </c>
      <c r="Q367" s="299">
        <v>100000</v>
      </c>
      <c r="R367" s="300">
        <v>0.06</v>
      </c>
      <c r="S367" s="301">
        <v>1.7212877085807357E-3</v>
      </c>
      <c r="T367" s="365">
        <v>0.9</v>
      </c>
      <c r="U367" s="366" t="s">
        <v>93</v>
      </c>
      <c r="V367" s="367"/>
      <c r="W367" s="339"/>
      <c r="X367" s="368"/>
      <c r="Y367" s="79"/>
      <c r="Z367" s="368"/>
      <c r="AA367" s="79"/>
    </row>
    <row r="368" spans="2:27" s="37" customFormat="1">
      <c r="B368" s="212"/>
      <c r="C368" s="359" t="s">
        <v>466</v>
      </c>
      <c r="D368" s="360"/>
      <c r="E368" s="361" t="s">
        <v>101</v>
      </c>
      <c r="F368" s="362"/>
      <c r="G368" s="363" t="s">
        <v>89</v>
      </c>
      <c r="H368" s="363" t="s">
        <v>90</v>
      </c>
      <c r="I368" s="364">
        <v>46015</v>
      </c>
      <c r="J368" s="364">
        <v>46915</v>
      </c>
      <c r="K368" s="363" t="s">
        <v>74</v>
      </c>
      <c r="L368" s="299">
        <v>100000</v>
      </c>
      <c r="M368" s="299">
        <v>100000</v>
      </c>
      <c r="N368" s="299">
        <v>100115.06846153847</v>
      </c>
      <c r="O368" s="299">
        <v>0</v>
      </c>
      <c r="P368" s="299">
        <v>100115.06846153847</v>
      </c>
      <c r="Q368" s="299">
        <v>100000</v>
      </c>
      <c r="R368" s="300">
        <v>0.06</v>
      </c>
      <c r="S368" s="301">
        <v>1.7212877085807357E-3</v>
      </c>
      <c r="T368" s="365">
        <v>0.9</v>
      </c>
      <c r="U368" s="366" t="s">
        <v>93</v>
      </c>
      <c r="V368" s="367"/>
      <c r="W368" s="339"/>
      <c r="X368" s="368"/>
      <c r="Y368" s="79"/>
      <c r="Z368" s="368"/>
      <c r="AA368" s="79"/>
    </row>
    <row r="369" spans="2:27" s="37" customFormat="1">
      <c r="B369" s="212"/>
      <c r="C369" s="359" t="s">
        <v>466</v>
      </c>
      <c r="D369" s="360"/>
      <c r="E369" s="361" t="s">
        <v>101</v>
      </c>
      <c r="F369" s="362"/>
      <c r="G369" s="363" t="s">
        <v>89</v>
      </c>
      <c r="H369" s="363" t="s">
        <v>90</v>
      </c>
      <c r="I369" s="364">
        <v>46015</v>
      </c>
      <c r="J369" s="364">
        <v>46915</v>
      </c>
      <c r="K369" s="363" t="s">
        <v>74</v>
      </c>
      <c r="L369" s="299">
        <v>100000</v>
      </c>
      <c r="M369" s="299">
        <v>100000</v>
      </c>
      <c r="N369" s="299">
        <v>100115.06846153847</v>
      </c>
      <c r="O369" s="299">
        <v>0</v>
      </c>
      <c r="P369" s="299">
        <v>100115.06846153847</v>
      </c>
      <c r="Q369" s="299">
        <v>100000</v>
      </c>
      <c r="R369" s="300">
        <v>0.06</v>
      </c>
      <c r="S369" s="301">
        <v>1.7212877085807357E-3</v>
      </c>
      <c r="T369" s="365">
        <v>0.9</v>
      </c>
      <c r="U369" s="366" t="s">
        <v>93</v>
      </c>
      <c r="V369" s="367"/>
      <c r="W369" s="336"/>
      <c r="X369" s="368"/>
      <c r="Y369" s="79"/>
      <c r="Z369" s="368"/>
      <c r="AA369" s="79"/>
    </row>
    <row r="370" spans="2:27" s="37" customFormat="1">
      <c r="B370" s="212"/>
      <c r="C370" s="359" t="s">
        <v>466</v>
      </c>
      <c r="D370" s="360"/>
      <c r="E370" s="361" t="s">
        <v>101</v>
      </c>
      <c r="F370" s="362"/>
      <c r="G370" s="363" t="s">
        <v>89</v>
      </c>
      <c r="H370" s="363" t="s">
        <v>90</v>
      </c>
      <c r="I370" s="364">
        <v>46015</v>
      </c>
      <c r="J370" s="364">
        <v>46915</v>
      </c>
      <c r="K370" s="363" t="s">
        <v>74</v>
      </c>
      <c r="L370" s="299">
        <v>100000</v>
      </c>
      <c r="M370" s="299">
        <v>100000</v>
      </c>
      <c r="N370" s="299">
        <v>100115.06846153847</v>
      </c>
      <c r="O370" s="299">
        <v>0</v>
      </c>
      <c r="P370" s="299">
        <v>100115.06846153847</v>
      </c>
      <c r="Q370" s="299">
        <v>100000</v>
      </c>
      <c r="R370" s="300">
        <v>0.06</v>
      </c>
      <c r="S370" s="301">
        <v>1.7212877085807357E-3</v>
      </c>
      <c r="T370" s="365">
        <v>0.9</v>
      </c>
      <c r="U370" s="366" t="s">
        <v>93</v>
      </c>
      <c r="V370" s="367"/>
      <c r="W370" s="336"/>
      <c r="X370" s="368"/>
      <c r="Y370" s="79"/>
      <c r="Z370" s="368"/>
      <c r="AA370" s="79"/>
    </row>
    <row r="371" spans="2:27" s="37" customFormat="1">
      <c r="B371" s="212"/>
      <c r="C371" s="359" t="s">
        <v>466</v>
      </c>
      <c r="D371" s="360"/>
      <c r="E371" s="361" t="s">
        <v>101</v>
      </c>
      <c r="F371" s="362"/>
      <c r="G371" s="363" t="s">
        <v>89</v>
      </c>
      <c r="H371" s="363" t="s">
        <v>90</v>
      </c>
      <c r="I371" s="364">
        <v>46015</v>
      </c>
      <c r="J371" s="364">
        <v>46905</v>
      </c>
      <c r="K371" s="363" t="s">
        <v>74</v>
      </c>
      <c r="L371" s="299">
        <v>100000</v>
      </c>
      <c r="M371" s="299">
        <v>100000</v>
      </c>
      <c r="N371" s="299">
        <v>100115.06846153847</v>
      </c>
      <c r="O371" s="299">
        <v>0</v>
      </c>
      <c r="P371" s="299">
        <v>100115.06846153847</v>
      </c>
      <c r="Q371" s="299">
        <v>100000</v>
      </c>
      <c r="R371" s="300">
        <v>0.06</v>
      </c>
      <c r="S371" s="301">
        <v>1.7212877085807357E-3</v>
      </c>
      <c r="T371" s="365">
        <v>0.9</v>
      </c>
      <c r="U371" s="366" t="s">
        <v>93</v>
      </c>
      <c r="V371" s="367"/>
      <c r="W371" s="336"/>
      <c r="X371" s="368"/>
      <c r="Y371" s="79"/>
      <c r="Z371" s="368"/>
      <c r="AA371" s="79"/>
    </row>
    <row r="372" spans="2:27" s="37" customFormat="1">
      <c r="B372" s="212"/>
      <c r="C372" s="359" t="s">
        <v>466</v>
      </c>
      <c r="D372" s="360"/>
      <c r="E372" s="361" t="s">
        <v>101</v>
      </c>
      <c r="F372" s="362"/>
      <c r="G372" s="363" t="s">
        <v>89</v>
      </c>
      <c r="H372" s="363" t="s">
        <v>90</v>
      </c>
      <c r="I372" s="364">
        <v>46015</v>
      </c>
      <c r="J372" s="364">
        <v>46915</v>
      </c>
      <c r="K372" s="363" t="s">
        <v>74</v>
      </c>
      <c r="L372" s="299">
        <v>100000</v>
      </c>
      <c r="M372" s="299">
        <v>100000</v>
      </c>
      <c r="N372" s="299">
        <v>100115.06846153847</v>
      </c>
      <c r="O372" s="299">
        <v>0</v>
      </c>
      <c r="P372" s="299">
        <v>100115.06846153847</v>
      </c>
      <c r="Q372" s="299">
        <v>100000</v>
      </c>
      <c r="R372" s="300">
        <v>0.06</v>
      </c>
      <c r="S372" s="301">
        <v>1.7212877085807357E-3</v>
      </c>
      <c r="T372" s="365">
        <v>0.9</v>
      </c>
      <c r="U372" s="366" t="s">
        <v>93</v>
      </c>
      <c r="V372" s="367"/>
      <c r="W372" s="339"/>
      <c r="X372" s="368"/>
      <c r="Y372" s="79"/>
      <c r="Z372" s="368"/>
      <c r="AA372" s="79"/>
    </row>
    <row r="373" spans="2:27" s="37" customFormat="1">
      <c r="B373" s="212"/>
      <c r="C373" s="359" t="s">
        <v>466</v>
      </c>
      <c r="D373" s="360"/>
      <c r="E373" s="361" t="s">
        <v>101</v>
      </c>
      <c r="F373" s="362"/>
      <c r="G373" s="363" t="s">
        <v>89</v>
      </c>
      <c r="H373" s="363" t="s">
        <v>90</v>
      </c>
      <c r="I373" s="364">
        <v>45958</v>
      </c>
      <c r="J373" s="364">
        <v>46915</v>
      </c>
      <c r="K373" s="363" t="s">
        <v>74</v>
      </c>
      <c r="L373" s="299">
        <v>100000</v>
      </c>
      <c r="M373" s="299">
        <v>100000</v>
      </c>
      <c r="N373" s="299">
        <v>101034.51733333332</v>
      </c>
      <c r="O373" s="299">
        <v>0</v>
      </c>
      <c r="P373" s="299">
        <v>101034.51733333332</v>
      </c>
      <c r="Q373" s="299">
        <v>100000</v>
      </c>
      <c r="R373" s="300">
        <v>0.06</v>
      </c>
      <c r="S373" s="301">
        <v>1.7370958787793799E-3</v>
      </c>
      <c r="T373" s="365">
        <v>0.9</v>
      </c>
      <c r="U373" s="366" t="s">
        <v>93</v>
      </c>
      <c r="V373" s="367"/>
      <c r="W373" s="339"/>
      <c r="X373" s="368"/>
      <c r="Y373" s="79"/>
      <c r="Z373" s="368"/>
      <c r="AA373" s="79"/>
    </row>
    <row r="374" spans="2:27" s="37" customFormat="1">
      <c r="B374" s="212"/>
      <c r="C374" s="359" t="s">
        <v>466</v>
      </c>
      <c r="D374" s="360"/>
      <c r="E374" s="361" t="s">
        <v>101</v>
      </c>
      <c r="F374" s="362"/>
      <c r="G374" s="363" t="s">
        <v>89</v>
      </c>
      <c r="H374" s="363" t="s">
        <v>90</v>
      </c>
      <c r="I374" s="364">
        <v>45958</v>
      </c>
      <c r="J374" s="364">
        <v>46915</v>
      </c>
      <c r="K374" s="363" t="s">
        <v>74</v>
      </c>
      <c r="L374" s="299">
        <v>100000</v>
      </c>
      <c r="M374" s="299">
        <v>100000</v>
      </c>
      <c r="N374" s="299">
        <v>101034.51733333332</v>
      </c>
      <c r="O374" s="299">
        <v>0</v>
      </c>
      <c r="P374" s="299">
        <v>101034.51733333332</v>
      </c>
      <c r="Q374" s="299">
        <v>100000</v>
      </c>
      <c r="R374" s="300">
        <v>0.06</v>
      </c>
      <c r="S374" s="301">
        <v>1.7370958787793799E-3</v>
      </c>
      <c r="T374" s="365">
        <v>0.9</v>
      </c>
      <c r="U374" s="366" t="s">
        <v>93</v>
      </c>
      <c r="V374" s="367"/>
      <c r="W374" s="339"/>
      <c r="X374" s="368"/>
      <c r="Y374" s="79"/>
      <c r="Z374" s="368"/>
      <c r="AA374" s="79"/>
    </row>
    <row r="375" spans="2:27" s="37" customFormat="1">
      <c r="B375" s="212"/>
      <c r="C375" s="359" t="s">
        <v>466</v>
      </c>
      <c r="D375" s="360"/>
      <c r="E375" s="361" t="s">
        <v>101</v>
      </c>
      <c r="F375" s="362"/>
      <c r="G375" s="363" t="s">
        <v>89</v>
      </c>
      <c r="H375" s="363" t="s">
        <v>90</v>
      </c>
      <c r="I375" s="364">
        <v>46006</v>
      </c>
      <c r="J375" s="364">
        <v>47011</v>
      </c>
      <c r="K375" s="363" t="s">
        <v>74</v>
      </c>
      <c r="L375" s="299">
        <v>250000</v>
      </c>
      <c r="M375" s="299">
        <v>250000</v>
      </c>
      <c r="N375" s="299">
        <v>250690.40914285713</v>
      </c>
      <c r="O375" s="299">
        <v>0</v>
      </c>
      <c r="P375" s="299">
        <v>250690.40914285713</v>
      </c>
      <c r="Q375" s="299">
        <v>250000</v>
      </c>
      <c r="R375" s="300">
        <v>6.5000000000000002E-2</v>
      </c>
      <c r="S375" s="301">
        <v>4.3101435832554056E-3</v>
      </c>
      <c r="T375" s="365">
        <v>0.9</v>
      </c>
      <c r="U375" s="366" t="s">
        <v>93</v>
      </c>
      <c r="V375" s="367"/>
      <c r="W375" s="339"/>
      <c r="X375" s="368"/>
      <c r="Y375" s="79"/>
      <c r="Z375" s="368"/>
      <c r="AA375" s="79"/>
    </row>
    <row r="376" spans="2:27" s="37" customFormat="1">
      <c r="B376" s="212"/>
      <c r="C376" s="359" t="s">
        <v>466</v>
      </c>
      <c r="D376" s="360"/>
      <c r="E376" s="361" t="s">
        <v>101</v>
      </c>
      <c r="F376" s="362"/>
      <c r="G376" s="363" t="s">
        <v>89</v>
      </c>
      <c r="H376" s="363" t="s">
        <v>90</v>
      </c>
      <c r="I376" s="364">
        <v>45915</v>
      </c>
      <c r="J376" s="364">
        <v>47011</v>
      </c>
      <c r="K376" s="363" t="s">
        <v>74</v>
      </c>
      <c r="L376" s="299">
        <v>250000</v>
      </c>
      <c r="M376" s="299">
        <v>250000</v>
      </c>
      <c r="N376" s="299">
        <v>254690.40967032965</v>
      </c>
      <c r="O376" s="299">
        <v>0</v>
      </c>
      <c r="P376" s="299">
        <v>254690.40967032965</v>
      </c>
      <c r="Q376" s="299">
        <v>250000</v>
      </c>
      <c r="R376" s="300">
        <v>6.5000000000000002E-2</v>
      </c>
      <c r="S376" s="301">
        <v>4.3789159653559086E-3</v>
      </c>
      <c r="T376" s="365">
        <v>0.9</v>
      </c>
      <c r="U376" s="366" t="s">
        <v>93</v>
      </c>
      <c r="V376" s="367"/>
      <c r="W376" s="339"/>
      <c r="X376" s="368"/>
      <c r="Y376" s="79"/>
      <c r="Z376" s="368"/>
      <c r="AA376" s="79"/>
    </row>
    <row r="377" spans="2:27" s="37" customFormat="1">
      <c r="B377" s="212"/>
      <c r="C377" s="359" t="s">
        <v>466</v>
      </c>
      <c r="D377" s="360"/>
      <c r="E377" s="361" t="s">
        <v>101</v>
      </c>
      <c r="F377" s="362"/>
      <c r="G377" s="363" t="s">
        <v>89</v>
      </c>
      <c r="H377" s="363" t="s">
        <v>90</v>
      </c>
      <c r="I377" s="364">
        <v>45915</v>
      </c>
      <c r="J377" s="364">
        <v>47011</v>
      </c>
      <c r="K377" s="363" t="s">
        <v>74</v>
      </c>
      <c r="L377" s="299">
        <v>250000</v>
      </c>
      <c r="M377" s="299">
        <v>250000</v>
      </c>
      <c r="N377" s="299">
        <v>254690.40967032965</v>
      </c>
      <c r="O377" s="299">
        <v>0</v>
      </c>
      <c r="P377" s="299">
        <v>254690.40967032965</v>
      </c>
      <c r="Q377" s="299">
        <v>250000</v>
      </c>
      <c r="R377" s="300">
        <v>6.5000000000000002E-2</v>
      </c>
      <c r="S377" s="301">
        <v>4.3789159653559086E-3</v>
      </c>
      <c r="T377" s="365">
        <v>0.9</v>
      </c>
      <c r="U377" s="366" t="s">
        <v>93</v>
      </c>
      <c r="V377" s="367"/>
      <c r="W377" s="339"/>
      <c r="X377" s="368"/>
      <c r="Y377" s="79"/>
      <c r="Z377" s="368"/>
      <c r="AA377" s="79"/>
    </row>
    <row r="378" spans="2:27" s="37" customFormat="1">
      <c r="B378" s="212"/>
      <c r="C378" s="359" t="s">
        <v>466</v>
      </c>
      <c r="D378" s="360"/>
      <c r="E378" s="361" t="s">
        <v>101</v>
      </c>
      <c r="F378" s="362"/>
      <c r="G378" s="363" t="s">
        <v>89</v>
      </c>
      <c r="H378" s="363" t="s">
        <v>90</v>
      </c>
      <c r="I378" s="364">
        <v>45915</v>
      </c>
      <c r="J378" s="364">
        <v>47011</v>
      </c>
      <c r="K378" s="363" t="s">
        <v>74</v>
      </c>
      <c r="L378" s="299">
        <v>250000</v>
      </c>
      <c r="M378" s="299">
        <v>250000</v>
      </c>
      <c r="N378" s="299">
        <v>254690.40967032965</v>
      </c>
      <c r="O378" s="299">
        <v>0</v>
      </c>
      <c r="P378" s="299">
        <v>254690.40967032965</v>
      </c>
      <c r="Q378" s="299">
        <v>250000</v>
      </c>
      <c r="R378" s="300">
        <v>6.5000000000000002E-2</v>
      </c>
      <c r="S378" s="301">
        <v>4.3789159653559086E-3</v>
      </c>
      <c r="T378" s="365">
        <v>0.9</v>
      </c>
      <c r="U378" s="366" t="s">
        <v>93</v>
      </c>
      <c r="V378" s="367"/>
      <c r="W378" s="339"/>
      <c r="X378" s="368"/>
      <c r="Y378" s="79"/>
      <c r="Z378" s="368"/>
      <c r="AA378" s="79"/>
    </row>
    <row r="379" spans="2:27" s="37" customFormat="1">
      <c r="B379" s="212"/>
      <c r="C379" s="359" t="s">
        <v>466</v>
      </c>
      <c r="D379" s="360"/>
      <c r="E379" s="361" t="s">
        <v>101</v>
      </c>
      <c r="F379" s="362"/>
      <c r="G379" s="363" t="s">
        <v>89</v>
      </c>
      <c r="H379" s="363" t="s">
        <v>90</v>
      </c>
      <c r="I379" s="364">
        <v>45915</v>
      </c>
      <c r="J379" s="364">
        <v>47011</v>
      </c>
      <c r="K379" s="363" t="s">
        <v>74</v>
      </c>
      <c r="L379" s="299">
        <v>250000</v>
      </c>
      <c r="M379" s="299">
        <v>250000</v>
      </c>
      <c r="N379" s="299">
        <v>254690.40967032965</v>
      </c>
      <c r="O379" s="299">
        <v>0</v>
      </c>
      <c r="P379" s="299">
        <v>254690.40967032965</v>
      </c>
      <c r="Q379" s="299">
        <v>250000</v>
      </c>
      <c r="R379" s="300">
        <v>6.5000000000000002E-2</v>
      </c>
      <c r="S379" s="301">
        <v>4.3789159653559086E-3</v>
      </c>
      <c r="T379" s="365">
        <v>0.9</v>
      </c>
      <c r="U379" s="366" t="s">
        <v>93</v>
      </c>
      <c r="V379" s="367"/>
      <c r="W379" s="339"/>
      <c r="X379" s="368"/>
      <c r="Y379" s="79"/>
      <c r="Z379" s="368"/>
      <c r="AA379" s="79"/>
    </row>
    <row r="380" spans="2:27" s="37" customFormat="1">
      <c r="B380" s="212"/>
      <c r="C380" s="359" t="s">
        <v>466</v>
      </c>
      <c r="D380" s="360"/>
      <c r="E380" s="361" t="s">
        <v>101</v>
      </c>
      <c r="F380" s="362"/>
      <c r="G380" s="363" t="s">
        <v>89</v>
      </c>
      <c r="H380" s="363" t="s">
        <v>90</v>
      </c>
      <c r="I380" s="364">
        <v>45915</v>
      </c>
      <c r="J380" s="364">
        <v>47011</v>
      </c>
      <c r="K380" s="363" t="s">
        <v>74</v>
      </c>
      <c r="L380" s="299">
        <v>250000</v>
      </c>
      <c r="M380" s="299">
        <v>250000</v>
      </c>
      <c r="N380" s="299">
        <v>254690.40967032965</v>
      </c>
      <c r="O380" s="299">
        <v>0</v>
      </c>
      <c r="P380" s="299">
        <v>254690.40967032965</v>
      </c>
      <c r="Q380" s="299">
        <v>250000</v>
      </c>
      <c r="R380" s="300">
        <v>6.5000000000000002E-2</v>
      </c>
      <c r="S380" s="301">
        <v>4.3789159653559086E-3</v>
      </c>
      <c r="T380" s="365">
        <v>0.9</v>
      </c>
      <c r="U380" s="366" t="s">
        <v>93</v>
      </c>
      <c r="V380" s="367"/>
      <c r="W380" s="339"/>
      <c r="X380" s="368"/>
      <c r="Y380" s="79"/>
      <c r="Z380" s="368"/>
      <c r="AA380" s="79"/>
    </row>
    <row r="381" spans="2:27" s="37" customFormat="1">
      <c r="B381" s="307"/>
      <c r="C381" s="359" t="s">
        <v>466</v>
      </c>
      <c r="D381" s="360"/>
      <c r="E381" s="361" t="s">
        <v>101</v>
      </c>
      <c r="F381" s="362"/>
      <c r="G381" s="363" t="s">
        <v>89</v>
      </c>
      <c r="H381" s="363" t="s">
        <v>90</v>
      </c>
      <c r="I381" s="364">
        <v>45915</v>
      </c>
      <c r="J381" s="364">
        <v>47011</v>
      </c>
      <c r="K381" s="363" t="s">
        <v>74</v>
      </c>
      <c r="L381" s="299">
        <v>250000</v>
      </c>
      <c r="M381" s="299">
        <v>250000</v>
      </c>
      <c r="N381" s="299">
        <v>254690.40967032965</v>
      </c>
      <c r="O381" s="299">
        <v>0</v>
      </c>
      <c r="P381" s="299">
        <v>254690.40967032965</v>
      </c>
      <c r="Q381" s="299">
        <v>250000</v>
      </c>
      <c r="R381" s="300">
        <v>6.5000000000000002E-2</v>
      </c>
      <c r="S381" s="301">
        <v>4.3789159653559086E-3</v>
      </c>
      <c r="T381" s="365">
        <v>0.9</v>
      </c>
      <c r="U381" s="366" t="s">
        <v>93</v>
      </c>
      <c r="V381" s="367"/>
      <c r="W381" s="336"/>
      <c r="X381" s="368"/>
      <c r="Y381" s="79"/>
      <c r="Z381" s="368"/>
      <c r="AA381" s="79"/>
    </row>
    <row r="382" spans="2:27" s="37" customFormat="1">
      <c r="B382" s="307"/>
      <c r="C382" s="359" t="s">
        <v>466</v>
      </c>
      <c r="D382" s="360"/>
      <c r="E382" s="361" t="s">
        <v>101</v>
      </c>
      <c r="F382" s="362"/>
      <c r="G382" s="363" t="s">
        <v>89</v>
      </c>
      <c r="H382" s="363" t="s">
        <v>90</v>
      </c>
      <c r="I382" s="364">
        <v>45918</v>
      </c>
      <c r="J382" s="364">
        <v>47014</v>
      </c>
      <c r="K382" s="363" t="s">
        <v>74</v>
      </c>
      <c r="L382" s="299">
        <v>100000</v>
      </c>
      <c r="M382" s="299">
        <v>100000</v>
      </c>
      <c r="N382" s="299">
        <v>101823.56</v>
      </c>
      <c r="O382" s="299">
        <v>0</v>
      </c>
      <c r="P382" s="299">
        <v>101823.56</v>
      </c>
      <c r="Q382" s="299">
        <v>100000</v>
      </c>
      <c r="R382" s="300">
        <v>6.5000000000000002E-2</v>
      </c>
      <c r="S382" s="301">
        <v>1.7506619629318457E-3</v>
      </c>
      <c r="T382" s="365">
        <v>0.9</v>
      </c>
      <c r="U382" s="366" t="s">
        <v>93</v>
      </c>
      <c r="V382" s="367"/>
      <c r="W382" s="339"/>
      <c r="X382" s="368"/>
      <c r="Y382" s="79"/>
      <c r="Z382" s="368"/>
      <c r="AA382" s="79"/>
    </row>
    <row r="383" spans="2:27" s="37" customFormat="1">
      <c r="B383" s="307"/>
      <c r="C383" s="359" t="s">
        <v>466</v>
      </c>
      <c r="D383" s="360"/>
      <c r="E383" s="361" t="s">
        <v>101</v>
      </c>
      <c r="F383" s="362"/>
      <c r="G383" s="363" t="s">
        <v>89</v>
      </c>
      <c r="H383" s="363" t="s">
        <v>90</v>
      </c>
      <c r="I383" s="364">
        <v>45918</v>
      </c>
      <c r="J383" s="364">
        <v>47014</v>
      </c>
      <c r="K383" s="363" t="s">
        <v>74</v>
      </c>
      <c r="L383" s="299">
        <v>100000</v>
      </c>
      <c r="M383" s="299">
        <v>100000</v>
      </c>
      <c r="N383" s="299">
        <v>101823.56</v>
      </c>
      <c r="O383" s="299">
        <v>0</v>
      </c>
      <c r="P383" s="299">
        <v>101823.56</v>
      </c>
      <c r="Q383" s="299">
        <v>100000</v>
      </c>
      <c r="R383" s="300">
        <v>6.5000000000000002E-2</v>
      </c>
      <c r="S383" s="301">
        <v>1.7506619629318457E-3</v>
      </c>
      <c r="T383" s="365">
        <v>0.9</v>
      </c>
      <c r="U383" s="366" t="s">
        <v>93</v>
      </c>
      <c r="V383" s="367"/>
      <c r="W383" s="336"/>
      <c r="X383" s="368"/>
      <c r="Y383" s="79"/>
      <c r="Z383" s="368"/>
      <c r="AA383" s="79"/>
    </row>
    <row r="384" spans="2:27" s="37" customFormat="1">
      <c r="B384" s="307"/>
      <c r="C384" s="359" t="s">
        <v>466</v>
      </c>
      <c r="D384" s="360"/>
      <c r="E384" s="361" t="s">
        <v>101</v>
      </c>
      <c r="F384" s="362"/>
      <c r="G384" s="363" t="s">
        <v>89</v>
      </c>
      <c r="H384" s="363" t="s">
        <v>90</v>
      </c>
      <c r="I384" s="364">
        <v>45918</v>
      </c>
      <c r="J384" s="364">
        <v>47014</v>
      </c>
      <c r="K384" s="363" t="s">
        <v>74</v>
      </c>
      <c r="L384" s="299">
        <v>100000</v>
      </c>
      <c r="M384" s="299">
        <v>100000</v>
      </c>
      <c r="N384" s="299">
        <v>101823.56</v>
      </c>
      <c r="O384" s="299">
        <v>0</v>
      </c>
      <c r="P384" s="299">
        <v>101823.56</v>
      </c>
      <c r="Q384" s="299">
        <v>100000</v>
      </c>
      <c r="R384" s="300">
        <v>6.5000000000000002E-2</v>
      </c>
      <c r="S384" s="301">
        <v>1.7506619629318457E-3</v>
      </c>
      <c r="T384" s="365">
        <v>0.9</v>
      </c>
      <c r="U384" s="366" t="s">
        <v>93</v>
      </c>
      <c r="V384" s="367"/>
      <c r="W384" s="336"/>
      <c r="X384" s="368"/>
      <c r="Y384" s="79"/>
      <c r="Z384" s="368"/>
      <c r="AA384" s="79"/>
    </row>
    <row r="385" spans="2:27" s="37" customFormat="1">
      <c r="B385" s="307"/>
      <c r="C385" s="359" t="s">
        <v>466</v>
      </c>
      <c r="D385" s="360"/>
      <c r="E385" s="361" t="s">
        <v>101</v>
      </c>
      <c r="F385" s="362"/>
      <c r="G385" s="363" t="s">
        <v>89</v>
      </c>
      <c r="H385" s="363" t="s">
        <v>90</v>
      </c>
      <c r="I385" s="364">
        <v>45918</v>
      </c>
      <c r="J385" s="364">
        <v>47014</v>
      </c>
      <c r="K385" s="363" t="s">
        <v>74</v>
      </c>
      <c r="L385" s="299">
        <v>100000</v>
      </c>
      <c r="M385" s="299">
        <v>100000</v>
      </c>
      <c r="N385" s="299">
        <v>101823.56</v>
      </c>
      <c r="O385" s="299">
        <v>0</v>
      </c>
      <c r="P385" s="299">
        <v>101823.56</v>
      </c>
      <c r="Q385" s="299">
        <v>100000</v>
      </c>
      <c r="R385" s="300">
        <v>6.5000000000000002E-2</v>
      </c>
      <c r="S385" s="301">
        <v>1.7506619629318457E-3</v>
      </c>
      <c r="T385" s="365">
        <v>0.9</v>
      </c>
      <c r="U385" s="366" t="s">
        <v>93</v>
      </c>
      <c r="V385" s="367"/>
      <c r="W385" s="336"/>
      <c r="X385" s="368"/>
      <c r="Y385" s="79"/>
      <c r="Z385" s="368"/>
      <c r="AA385" s="79"/>
    </row>
    <row r="386" spans="2:27" s="37" customFormat="1">
      <c r="B386" s="307"/>
      <c r="C386" s="359" t="s">
        <v>466</v>
      </c>
      <c r="D386" s="360"/>
      <c r="E386" s="361" t="s">
        <v>101</v>
      </c>
      <c r="F386" s="362"/>
      <c r="G386" s="363" t="s">
        <v>89</v>
      </c>
      <c r="H386" s="363" t="s">
        <v>90</v>
      </c>
      <c r="I386" s="364">
        <v>45918</v>
      </c>
      <c r="J386" s="364">
        <v>47014</v>
      </c>
      <c r="K386" s="363" t="s">
        <v>74</v>
      </c>
      <c r="L386" s="299">
        <v>100000</v>
      </c>
      <c r="M386" s="299">
        <v>100000</v>
      </c>
      <c r="N386" s="299">
        <v>101823.56</v>
      </c>
      <c r="O386" s="299">
        <v>0</v>
      </c>
      <c r="P386" s="299">
        <v>101823.56</v>
      </c>
      <c r="Q386" s="299">
        <v>100000</v>
      </c>
      <c r="R386" s="300">
        <v>6.5000000000000002E-2</v>
      </c>
      <c r="S386" s="301">
        <v>1.7506619629318457E-3</v>
      </c>
      <c r="T386" s="365">
        <v>0.9</v>
      </c>
      <c r="U386" s="366" t="s">
        <v>93</v>
      </c>
      <c r="V386" s="367"/>
      <c r="W386" s="336"/>
      <c r="X386" s="368"/>
      <c r="Y386" s="79"/>
      <c r="Z386" s="368"/>
      <c r="AA386" s="79"/>
    </row>
    <row r="387" spans="2:27" s="37" customFormat="1">
      <c r="B387" s="307"/>
      <c r="C387" s="359" t="s">
        <v>466</v>
      </c>
      <c r="D387" s="360"/>
      <c r="E387" s="361" t="s">
        <v>101</v>
      </c>
      <c r="F387" s="362"/>
      <c r="G387" s="363" t="s">
        <v>89</v>
      </c>
      <c r="H387" s="363" t="s">
        <v>90</v>
      </c>
      <c r="I387" s="364">
        <v>45918</v>
      </c>
      <c r="J387" s="364">
        <v>47014</v>
      </c>
      <c r="K387" s="363" t="s">
        <v>74</v>
      </c>
      <c r="L387" s="299">
        <v>200000</v>
      </c>
      <c r="M387" s="299">
        <v>200000</v>
      </c>
      <c r="N387" s="299">
        <v>203647.12571428571</v>
      </c>
      <c r="O387" s="299">
        <v>0</v>
      </c>
      <c r="P387" s="299">
        <v>203647.12571428571</v>
      </c>
      <c r="Q387" s="299">
        <v>200000</v>
      </c>
      <c r="R387" s="300">
        <v>6.5000000000000002E-2</v>
      </c>
      <c r="S387" s="301">
        <v>3.5013240241099385E-3</v>
      </c>
      <c r="T387" s="365">
        <v>0.9</v>
      </c>
      <c r="U387" s="366" t="s">
        <v>93</v>
      </c>
      <c r="V387" s="367"/>
      <c r="W387" s="336"/>
      <c r="X387" s="368"/>
      <c r="Y387" s="79"/>
      <c r="Z387" s="368"/>
      <c r="AA387" s="79"/>
    </row>
    <row r="388" spans="2:27" s="37" customFormat="1">
      <c r="B388" s="307"/>
      <c r="C388" s="359" t="s">
        <v>466</v>
      </c>
      <c r="D388" s="360"/>
      <c r="E388" s="361" t="s">
        <v>101</v>
      </c>
      <c r="F388" s="362"/>
      <c r="G388" s="363" t="s">
        <v>89</v>
      </c>
      <c r="H388" s="363" t="s">
        <v>90</v>
      </c>
      <c r="I388" s="364">
        <v>45918</v>
      </c>
      <c r="J388" s="364">
        <v>47014</v>
      </c>
      <c r="K388" s="363" t="s">
        <v>74</v>
      </c>
      <c r="L388" s="299">
        <v>200000</v>
      </c>
      <c r="M388" s="299">
        <v>200000</v>
      </c>
      <c r="N388" s="299">
        <v>203647.12571428571</v>
      </c>
      <c r="O388" s="299">
        <v>0</v>
      </c>
      <c r="P388" s="299">
        <v>203647.12571428571</v>
      </c>
      <c r="Q388" s="299">
        <v>200000</v>
      </c>
      <c r="R388" s="300">
        <v>6.5000000000000002E-2</v>
      </c>
      <c r="S388" s="301">
        <v>3.5013240241099385E-3</v>
      </c>
      <c r="T388" s="365">
        <v>0.9</v>
      </c>
      <c r="U388" s="366" t="s">
        <v>93</v>
      </c>
      <c r="V388" s="367"/>
      <c r="W388" s="339"/>
      <c r="X388" s="368"/>
      <c r="Y388" s="79"/>
      <c r="Z388" s="368"/>
      <c r="AA388" s="79"/>
    </row>
    <row r="389" spans="2:27" s="37" customFormat="1">
      <c r="B389" s="307"/>
      <c r="C389" s="359" t="s">
        <v>466</v>
      </c>
      <c r="D389" s="360"/>
      <c r="E389" s="361" t="s">
        <v>101</v>
      </c>
      <c r="F389" s="362"/>
      <c r="G389" s="363" t="s">
        <v>89</v>
      </c>
      <c r="H389" s="363" t="s">
        <v>90</v>
      </c>
      <c r="I389" s="364">
        <v>45918</v>
      </c>
      <c r="J389" s="364">
        <v>47014</v>
      </c>
      <c r="K389" s="363" t="s">
        <v>74</v>
      </c>
      <c r="L389" s="299">
        <v>200000</v>
      </c>
      <c r="M389" s="299">
        <v>200000</v>
      </c>
      <c r="N389" s="299">
        <v>203647.12571428571</v>
      </c>
      <c r="O389" s="299">
        <v>0</v>
      </c>
      <c r="P389" s="299">
        <v>203647.12571428571</v>
      </c>
      <c r="Q389" s="299">
        <v>200000</v>
      </c>
      <c r="R389" s="300">
        <v>6.5000000000000002E-2</v>
      </c>
      <c r="S389" s="301">
        <v>3.5013240241099385E-3</v>
      </c>
      <c r="T389" s="365">
        <v>0.9</v>
      </c>
      <c r="U389" s="366" t="s">
        <v>93</v>
      </c>
      <c r="V389" s="367"/>
      <c r="W389" s="339"/>
      <c r="X389" s="368"/>
      <c r="Y389" s="79"/>
      <c r="Z389" s="368"/>
      <c r="AA389" s="79"/>
    </row>
    <row r="390" spans="2:27" s="37" customFormat="1">
      <c r="B390" s="307"/>
      <c r="C390" s="359" t="s">
        <v>466</v>
      </c>
      <c r="D390" s="360"/>
      <c r="E390" s="361" t="s">
        <v>101</v>
      </c>
      <c r="F390" s="362"/>
      <c r="G390" s="363" t="s">
        <v>89</v>
      </c>
      <c r="H390" s="363" t="s">
        <v>90</v>
      </c>
      <c r="I390" s="364">
        <v>45918</v>
      </c>
      <c r="J390" s="364">
        <v>47014</v>
      </c>
      <c r="K390" s="363" t="s">
        <v>74</v>
      </c>
      <c r="L390" s="299">
        <v>200000</v>
      </c>
      <c r="M390" s="299">
        <v>200000</v>
      </c>
      <c r="N390" s="299">
        <v>203647.12571428571</v>
      </c>
      <c r="O390" s="299">
        <v>0</v>
      </c>
      <c r="P390" s="299">
        <v>203647.12571428571</v>
      </c>
      <c r="Q390" s="299">
        <v>200000</v>
      </c>
      <c r="R390" s="300">
        <v>6.5000000000000002E-2</v>
      </c>
      <c r="S390" s="301">
        <v>3.5013240241099385E-3</v>
      </c>
      <c r="T390" s="365">
        <v>0.9</v>
      </c>
      <c r="U390" s="366" t="s">
        <v>93</v>
      </c>
      <c r="V390" s="367"/>
      <c r="W390" s="339"/>
      <c r="X390" s="368"/>
      <c r="Y390" s="79"/>
      <c r="Z390" s="368"/>
      <c r="AA390" s="79"/>
    </row>
    <row r="391" spans="2:27" s="37" customFormat="1">
      <c r="B391" s="307"/>
      <c r="C391" s="359" t="s">
        <v>466</v>
      </c>
      <c r="D391" s="360"/>
      <c r="E391" s="361" t="s">
        <v>101</v>
      </c>
      <c r="F391" s="362"/>
      <c r="G391" s="363" t="s">
        <v>89</v>
      </c>
      <c r="H391" s="363" t="s">
        <v>90</v>
      </c>
      <c r="I391" s="364">
        <v>45918</v>
      </c>
      <c r="J391" s="364">
        <v>47014</v>
      </c>
      <c r="K391" s="363" t="s">
        <v>74</v>
      </c>
      <c r="L391" s="299">
        <v>200000</v>
      </c>
      <c r="M391" s="299">
        <v>200000</v>
      </c>
      <c r="N391" s="299">
        <v>203647.12571428571</v>
      </c>
      <c r="O391" s="299">
        <v>0</v>
      </c>
      <c r="P391" s="299">
        <v>203647.12571428571</v>
      </c>
      <c r="Q391" s="299">
        <v>200000</v>
      </c>
      <c r="R391" s="300">
        <v>6.5000000000000002E-2</v>
      </c>
      <c r="S391" s="301">
        <v>3.5013240241099385E-3</v>
      </c>
      <c r="T391" s="365">
        <v>0.9</v>
      </c>
      <c r="U391" s="366" t="s">
        <v>93</v>
      </c>
      <c r="V391" s="367"/>
      <c r="W391" s="336"/>
      <c r="X391" s="368"/>
      <c r="Y391" s="79"/>
      <c r="Z391" s="368"/>
      <c r="AA391" s="79"/>
    </row>
    <row r="392" spans="2:27" s="37" customFormat="1" ht="11.4" customHeight="1">
      <c r="B392" s="307"/>
      <c r="C392" s="359" t="s">
        <v>466</v>
      </c>
      <c r="D392" s="360"/>
      <c r="E392" s="361" t="s">
        <v>563</v>
      </c>
      <c r="F392" s="362"/>
      <c r="G392" s="363" t="s">
        <v>89</v>
      </c>
      <c r="H392" s="363" t="s">
        <v>90</v>
      </c>
      <c r="I392" s="364">
        <v>45957</v>
      </c>
      <c r="J392" s="364">
        <v>46134</v>
      </c>
      <c r="K392" s="363" t="s">
        <v>74</v>
      </c>
      <c r="L392" s="299">
        <v>150000</v>
      </c>
      <c r="M392" s="299">
        <v>150000</v>
      </c>
      <c r="N392" s="299">
        <v>151602.74285714285</v>
      </c>
      <c r="O392" s="299">
        <v>0</v>
      </c>
      <c r="P392" s="299">
        <v>151602.74285714285</v>
      </c>
      <c r="Q392" s="299">
        <v>150000</v>
      </c>
      <c r="R392" s="300">
        <v>6.0999999999999999E-2</v>
      </c>
      <c r="S392" s="301">
        <v>2.6065200960969895E-3</v>
      </c>
      <c r="T392" s="365">
        <v>0.9</v>
      </c>
      <c r="U392" s="366" t="s">
        <v>93</v>
      </c>
      <c r="V392" s="367"/>
      <c r="W392" s="336"/>
      <c r="X392" s="368"/>
      <c r="Y392" s="79"/>
      <c r="Z392" s="368"/>
      <c r="AA392" s="79"/>
    </row>
    <row r="393" spans="2:27" s="37" customFormat="1">
      <c r="B393" s="307"/>
      <c r="C393" s="359" t="s">
        <v>466</v>
      </c>
      <c r="D393" s="360"/>
      <c r="E393" s="361" t="s">
        <v>562</v>
      </c>
      <c r="F393" s="362"/>
      <c r="G393" s="363" t="s">
        <v>89</v>
      </c>
      <c r="H393" s="363" t="s">
        <v>90</v>
      </c>
      <c r="I393" s="364">
        <v>45965</v>
      </c>
      <c r="J393" s="364">
        <v>46500</v>
      </c>
      <c r="K393" s="363" t="s">
        <v>74</v>
      </c>
      <c r="L393" s="299">
        <v>150000</v>
      </c>
      <c r="M393" s="299">
        <v>150000</v>
      </c>
      <c r="N393" s="299">
        <v>151382.05269230771</v>
      </c>
      <c r="O393" s="299">
        <v>0</v>
      </c>
      <c r="P393" s="299">
        <v>151382.05269230771</v>
      </c>
      <c r="Q393" s="299">
        <v>150000</v>
      </c>
      <c r="R393" s="300">
        <v>6.0999999999999999E-2</v>
      </c>
      <c r="S393" s="301">
        <v>2.6027257495118764E-3</v>
      </c>
      <c r="T393" s="365">
        <v>0.9</v>
      </c>
      <c r="U393" s="366" t="s">
        <v>93</v>
      </c>
      <c r="V393" s="367"/>
      <c r="W393" s="339"/>
      <c r="X393" s="368"/>
      <c r="Y393" s="79"/>
      <c r="Z393" s="368"/>
      <c r="AA393" s="79"/>
    </row>
    <row r="394" spans="2:27" s="37" customFormat="1">
      <c r="B394" s="307"/>
      <c r="C394" s="359" t="s">
        <v>466</v>
      </c>
      <c r="D394" s="360"/>
      <c r="E394" s="361" t="s">
        <v>562</v>
      </c>
      <c r="F394" s="362"/>
      <c r="G394" s="363" t="s">
        <v>89</v>
      </c>
      <c r="H394" s="363" t="s">
        <v>90</v>
      </c>
      <c r="I394" s="364">
        <v>45965</v>
      </c>
      <c r="J394" s="364">
        <v>46500</v>
      </c>
      <c r="K394" s="363" t="s">
        <v>74</v>
      </c>
      <c r="L394" s="299">
        <v>150000</v>
      </c>
      <c r="M394" s="299">
        <v>150000</v>
      </c>
      <c r="N394" s="299">
        <v>151382.05475138122</v>
      </c>
      <c r="O394" s="299">
        <v>0</v>
      </c>
      <c r="P394" s="299">
        <v>151382.05475138122</v>
      </c>
      <c r="Q394" s="299">
        <v>150000</v>
      </c>
      <c r="R394" s="300">
        <v>6.0999999999999999E-2</v>
      </c>
      <c r="S394" s="301">
        <v>2.6027257849137193E-3</v>
      </c>
      <c r="T394" s="365">
        <v>0.9</v>
      </c>
      <c r="U394" s="366" t="s">
        <v>93</v>
      </c>
      <c r="V394" s="367"/>
      <c r="W394" s="339"/>
      <c r="X394" s="368"/>
      <c r="Y394" s="79"/>
      <c r="Z394" s="368"/>
      <c r="AA394" s="79"/>
    </row>
    <row r="395" spans="2:27" s="37" customFormat="1">
      <c r="B395" s="307"/>
      <c r="C395" s="359" t="s">
        <v>466</v>
      </c>
      <c r="D395" s="360"/>
      <c r="E395" s="361" t="s">
        <v>562</v>
      </c>
      <c r="F395" s="362"/>
      <c r="G395" s="363" t="s">
        <v>89</v>
      </c>
      <c r="H395" s="363" t="s">
        <v>90</v>
      </c>
      <c r="I395" s="364">
        <v>45933</v>
      </c>
      <c r="J395" s="364">
        <v>46155</v>
      </c>
      <c r="K395" s="363" t="s">
        <v>74</v>
      </c>
      <c r="L395" s="299">
        <v>388054.47</v>
      </c>
      <c r="M395" s="299">
        <v>388054.47</v>
      </c>
      <c r="N395" s="299">
        <v>393826.38406593411</v>
      </c>
      <c r="O395" s="299">
        <v>0</v>
      </c>
      <c r="P395" s="299">
        <v>393826.38406593411</v>
      </c>
      <c r="Q395" s="299">
        <v>388054.47</v>
      </c>
      <c r="R395" s="300">
        <v>5.3999999999999999E-2</v>
      </c>
      <c r="S395" s="301">
        <v>6.7710937486689642E-3</v>
      </c>
      <c r="T395" s="365">
        <v>0.9</v>
      </c>
      <c r="U395" s="366" t="s">
        <v>93</v>
      </c>
      <c r="V395" s="367"/>
      <c r="W395" s="339"/>
      <c r="X395" s="368"/>
      <c r="Y395" s="79"/>
      <c r="Z395" s="368"/>
      <c r="AA395" s="79"/>
    </row>
    <row r="396" spans="2:27" s="37" customFormat="1">
      <c r="B396" s="307"/>
      <c r="C396" s="359" t="s">
        <v>466</v>
      </c>
      <c r="D396" s="360"/>
      <c r="E396" s="361" t="s">
        <v>101</v>
      </c>
      <c r="F396" s="362"/>
      <c r="G396" s="363" t="s">
        <v>89</v>
      </c>
      <c r="H396" s="363" t="s">
        <v>90</v>
      </c>
      <c r="I396" s="364">
        <v>45978</v>
      </c>
      <c r="J396" s="364">
        <v>46712</v>
      </c>
      <c r="K396" s="363" t="s">
        <v>74</v>
      </c>
      <c r="L396" s="299">
        <v>100000</v>
      </c>
      <c r="M396" s="299">
        <v>100000</v>
      </c>
      <c r="N396" s="299">
        <v>100711.23340659341</v>
      </c>
      <c r="O396" s="299">
        <v>0</v>
      </c>
      <c r="P396" s="299">
        <v>100711.23340659341</v>
      </c>
      <c r="Q396" s="299">
        <v>100000</v>
      </c>
      <c r="R396" s="300">
        <v>0.06</v>
      </c>
      <c r="S396" s="301">
        <v>1.7315376280781589E-3</v>
      </c>
      <c r="T396" s="365">
        <v>0.9</v>
      </c>
      <c r="U396" s="366" t="s">
        <v>93</v>
      </c>
      <c r="V396" s="367"/>
      <c r="W396" s="339"/>
      <c r="X396" s="368"/>
      <c r="Y396" s="79"/>
      <c r="Z396" s="368"/>
      <c r="AA396" s="79"/>
    </row>
    <row r="397" spans="2:27" s="37" customFormat="1">
      <c r="B397" s="307"/>
      <c r="C397" s="359" t="s">
        <v>466</v>
      </c>
      <c r="D397" s="360"/>
      <c r="E397" s="361" t="s">
        <v>101</v>
      </c>
      <c r="F397" s="362"/>
      <c r="G397" s="363" t="s">
        <v>89</v>
      </c>
      <c r="H397" s="363" t="s">
        <v>90</v>
      </c>
      <c r="I397" s="364">
        <v>45989</v>
      </c>
      <c r="J397" s="364">
        <v>46832</v>
      </c>
      <c r="K397" s="363" t="s">
        <v>74</v>
      </c>
      <c r="L397" s="299">
        <v>50000</v>
      </c>
      <c r="M397" s="299">
        <v>50000</v>
      </c>
      <c r="N397" s="299">
        <v>50266.709807692307</v>
      </c>
      <c r="O397" s="299">
        <v>0</v>
      </c>
      <c r="P397" s="299">
        <v>50266.709807692307</v>
      </c>
      <c r="Q397" s="299">
        <v>50000</v>
      </c>
      <c r="R397" s="300">
        <v>0.06</v>
      </c>
      <c r="S397" s="301">
        <v>8.6424022949168223E-4</v>
      </c>
      <c r="T397" s="365">
        <v>0.9</v>
      </c>
      <c r="U397" s="366" t="s">
        <v>93</v>
      </c>
      <c r="V397" s="367"/>
      <c r="W397" s="336"/>
      <c r="X397" s="368"/>
      <c r="Y397" s="79"/>
      <c r="Z397" s="368"/>
      <c r="AA397" s="79"/>
    </row>
    <row r="398" spans="2:27" s="37" customFormat="1">
      <c r="B398" s="307"/>
      <c r="C398" s="359" t="s">
        <v>466</v>
      </c>
      <c r="D398" s="360"/>
      <c r="E398" s="361" t="s">
        <v>101</v>
      </c>
      <c r="F398" s="362"/>
      <c r="G398" s="363" t="s">
        <v>89</v>
      </c>
      <c r="H398" s="363" t="s">
        <v>90</v>
      </c>
      <c r="I398" s="364">
        <v>46014</v>
      </c>
      <c r="J398" s="364">
        <v>46860</v>
      </c>
      <c r="K398" s="363" t="s">
        <v>74</v>
      </c>
      <c r="L398" s="299">
        <v>50000</v>
      </c>
      <c r="M398" s="299">
        <v>50000</v>
      </c>
      <c r="N398" s="299">
        <v>50054.794725274725</v>
      </c>
      <c r="O398" s="299">
        <v>0</v>
      </c>
      <c r="P398" s="299">
        <v>50054.794725274725</v>
      </c>
      <c r="Q398" s="299">
        <v>50000</v>
      </c>
      <c r="R398" s="300">
        <v>0.06</v>
      </c>
      <c r="S398" s="301">
        <v>8.6059675371692019E-4</v>
      </c>
      <c r="T398" s="365">
        <v>0.9</v>
      </c>
      <c r="U398" s="366" t="s">
        <v>93</v>
      </c>
      <c r="V398" s="367"/>
      <c r="W398" s="336"/>
      <c r="X398" s="368"/>
      <c r="Y398" s="79"/>
      <c r="Z398" s="368"/>
      <c r="AA398" s="79"/>
    </row>
    <row r="399" spans="2:27" s="37" customFormat="1">
      <c r="B399" s="307"/>
      <c r="C399" s="359" t="s">
        <v>466</v>
      </c>
      <c r="D399" s="360"/>
      <c r="E399" s="361" t="s">
        <v>562</v>
      </c>
      <c r="F399" s="362"/>
      <c r="G399" s="363" t="s">
        <v>89</v>
      </c>
      <c r="H399" s="363" t="s">
        <v>90</v>
      </c>
      <c r="I399" s="364">
        <v>45981</v>
      </c>
      <c r="J399" s="364">
        <v>46755</v>
      </c>
      <c r="K399" s="363" t="s">
        <v>74</v>
      </c>
      <c r="L399" s="299">
        <v>150000</v>
      </c>
      <c r="M399" s="299">
        <v>150000</v>
      </c>
      <c r="N399" s="299">
        <v>151010.96195652173</v>
      </c>
      <c r="O399" s="299">
        <v>0</v>
      </c>
      <c r="P399" s="299">
        <v>151010.96195652173</v>
      </c>
      <c r="Q399" s="299">
        <v>150000</v>
      </c>
      <c r="R399" s="300">
        <v>6.25E-2</v>
      </c>
      <c r="S399" s="301">
        <v>2.5963455518843636E-3</v>
      </c>
      <c r="T399" s="365">
        <v>0.9</v>
      </c>
      <c r="U399" s="366" t="s">
        <v>93</v>
      </c>
      <c r="V399" s="367"/>
      <c r="W399" s="336"/>
      <c r="X399" s="368"/>
      <c r="Y399" s="79"/>
      <c r="Z399" s="368"/>
      <c r="AA399" s="79"/>
    </row>
    <row r="400" spans="2:27" s="37" customFormat="1">
      <c r="B400" s="307"/>
      <c r="C400" s="359" t="s">
        <v>466</v>
      </c>
      <c r="D400" s="360"/>
      <c r="E400" s="361" t="s">
        <v>562</v>
      </c>
      <c r="F400" s="362"/>
      <c r="G400" s="363" t="s">
        <v>89</v>
      </c>
      <c r="H400" s="363" t="s">
        <v>90</v>
      </c>
      <c r="I400" s="364">
        <v>45981</v>
      </c>
      <c r="J400" s="364">
        <v>46755</v>
      </c>
      <c r="K400" s="363" t="s">
        <v>74</v>
      </c>
      <c r="L400" s="299">
        <v>150000</v>
      </c>
      <c r="M400" s="299">
        <v>150000</v>
      </c>
      <c r="N400" s="299">
        <v>151010.96195652173</v>
      </c>
      <c r="O400" s="299">
        <v>0</v>
      </c>
      <c r="P400" s="299">
        <v>151010.96195652173</v>
      </c>
      <c r="Q400" s="299">
        <v>150000</v>
      </c>
      <c r="R400" s="300">
        <v>6.25E-2</v>
      </c>
      <c r="S400" s="301">
        <v>2.5963455518843636E-3</v>
      </c>
      <c r="T400" s="365">
        <v>0.9</v>
      </c>
      <c r="U400" s="366" t="s">
        <v>93</v>
      </c>
      <c r="V400" s="367"/>
      <c r="W400" s="336"/>
      <c r="X400" s="368"/>
      <c r="Y400" s="79"/>
      <c r="Z400" s="368"/>
      <c r="AA400" s="79"/>
    </row>
    <row r="401" spans="2:27" s="37" customFormat="1">
      <c r="B401" s="307"/>
      <c r="C401" s="359" t="s">
        <v>466</v>
      </c>
      <c r="D401" s="360"/>
      <c r="E401" s="361" t="s">
        <v>562</v>
      </c>
      <c r="F401" s="362"/>
      <c r="G401" s="363" t="s">
        <v>89</v>
      </c>
      <c r="H401" s="363" t="s">
        <v>90</v>
      </c>
      <c r="I401" s="364">
        <v>45954</v>
      </c>
      <c r="J401" s="364">
        <v>46603</v>
      </c>
      <c r="K401" s="363" t="s">
        <v>74</v>
      </c>
      <c r="L401" s="299">
        <v>365000</v>
      </c>
      <c r="M401" s="299">
        <v>365000</v>
      </c>
      <c r="N401" s="299">
        <v>368978</v>
      </c>
      <c r="O401" s="299">
        <v>0</v>
      </c>
      <c r="P401" s="299">
        <v>368978</v>
      </c>
      <c r="Q401" s="299">
        <v>365000</v>
      </c>
      <c r="R401" s="300">
        <v>0.06</v>
      </c>
      <c r="S401" s="301">
        <v>6.3438731641151285E-3</v>
      </c>
      <c r="T401" s="365">
        <v>0.9</v>
      </c>
      <c r="U401" s="366" t="s">
        <v>93</v>
      </c>
      <c r="V401" s="367"/>
      <c r="W401" s="336"/>
      <c r="X401" s="368"/>
      <c r="Y401" s="79"/>
      <c r="Z401" s="368"/>
      <c r="AA401" s="79"/>
    </row>
    <row r="402" spans="2:27" s="37" customFormat="1">
      <c r="B402" s="307"/>
      <c r="C402" s="359" t="s">
        <v>466</v>
      </c>
      <c r="D402" s="360"/>
      <c r="E402" s="361" t="s">
        <v>562</v>
      </c>
      <c r="F402" s="362"/>
      <c r="G402" s="363" t="s">
        <v>89</v>
      </c>
      <c r="H402" s="363" t="s">
        <v>90</v>
      </c>
      <c r="I402" s="364">
        <v>46000</v>
      </c>
      <c r="J402" s="364">
        <v>46385</v>
      </c>
      <c r="K402" s="363" t="s">
        <v>74</v>
      </c>
      <c r="L402" s="299">
        <v>200000</v>
      </c>
      <c r="M402" s="299">
        <v>200000</v>
      </c>
      <c r="N402" s="299">
        <v>200711.22965517241</v>
      </c>
      <c r="O402" s="299">
        <v>0</v>
      </c>
      <c r="P402" s="299">
        <v>200711.22965517241</v>
      </c>
      <c r="Q402" s="299">
        <v>200000</v>
      </c>
      <c r="R402" s="300">
        <v>0.06</v>
      </c>
      <c r="S402" s="301">
        <v>3.4508468893700893E-3</v>
      </c>
      <c r="T402" s="365">
        <v>0.9</v>
      </c>
      <c r="U402" s="366" t="s">
        <v>93</v>
      </c>
      <c r="V402" s="367"/>
      <c r="W402" s="336"/>
      <c r="X402" s="368"/>
      <c r="Y402" s="79"/>
      <c r="Z402" s="368"/>
      <c r="AA402" s="79"/>
    </row>
    <row r="403" spans="2:27" s="37" customFormat="1">
      <c r="B403" s="307"/>
      <c r="C403" s="359" t="s">
        <v>466</v>
      </c>
      <c r="D403" s="360"/>
      <c r="E403" s="361" t="s">
        <v>562</v>
      </c>
      <c r="F403" s="362"/>
      <c r="G403" s="363" t="s">
        <v>89</v>
      </c>
      <c r="H403" s="363" t="s">
        <v>90</v>
      </c>
      <c r="I403" s="364">
        <v>46000</v>
      </c>
      <c r="J403" s="364">
        <v>46385</v>
      </c>
      <c r="K403" s="363" t="s">
        <v>74</v>
      </c>
      <c r="L403" s="299">
        <v>200000</v>
      </c>
      <c r="M403" s="299">
        <v>200000</v>
      </c>
      <c r="N403" s="299">
        <v>200711.22965517241</v>
      </c>
      <c r="O403" s="299">
        <v>0</v>
      </c>
      <c r="P403" s="299">
        <v>200711.22965517241</v>
      </c>
      <c r="Q403" s="299">
        <v>200000</v>
      </c>
      <c r="R403" s="300">
        <v>0.06</v>
      </c>
      <c r="S403" s="301">
        <v>3.4508468893700893E-3</v>
      </c>
      <c r="T403" s="365">
        <v>0.9</v>
      </c>
      <c r="U403" s="366" t="s">
        <v>93</v>
      </c>
      <c r="V403" s="367"/>
      <c r="W403" s="336"/>
      <c r="X403" s="368"/>
      <c r="Y403" s="79"/>
      <c r="Z403" s="368"/>
      <c r="AA403" s="79"/>
    </row>
    <row r="404" spans="2:27" s="37" customFormat="1">
      <c r="B404" s="307"/>
      <c r="C404" s="359" t="s">
        <v>466</v>
      </c>
      <c r="D404" s="360"/>
      <c r="E404" s="361" t="s">
        <v>562</v>
      </c>
      <c r="F404" s="362"/>
      <c r="G404" s="363" t="s">
        <v>89</v>
      </c>
      <c r="H404" s="363" t="s">
        <v>90</v>
      </c>
      <c r="I404" s="364">
        <v>46000</v>
      </c>
      <c r="J404" s="364">
        <v>46385</v>
      </c>
      <c r="K404" s="363" t="s">
        <v>74</v>
      </c>
      <c r="L404" s="299">
        <v>200000</v>
      </c>
      <c r="M404" s="299">
        <v>200000</v>
      </c>
      <c r="N404" s="299">
        <v>200711.22965517241</v>
      </c>
      <c r="O404" s="299">
        <v>0</v>
      </c>
      <c r="P404" s="299">
        <v>200711.22965517241</v>
      </c>
      <c r="Q404" s="299">
        <v>200000</v>
      </c>
      <c r="R404" s="300">
        <v>0.06</v>
      </c>
      <c r="S404" s="301">
        <v>3.4508468893700893E-3</v>
      </c>
      <c r="T404" s="365">
        <v>0.9</v>
      </c>
      <c r="U404" s="366" t="s">
        <v>93</v>
      </c>
      <c r="V404" s="367"/>
      <c r="W404" s="339"/>
      <c r="X404" s="368"/>
      <c r="Y404" s="79"/>
      <c r="Z404" s="368"/>
      <c r="AA404" s="79"/>
    </row>
    <row r="405" spans="2:27" s="37" customFormat="1">
      <c r="B405" s="307"/>
      <c r="C405" s="359" t="s">
        <v>466</v>
      </c>
      <c r="D405" s="360"/>
      <c r="E405" s="361" t="s">
        <v>562</v>
      </c>
      <c r="F405" s="362"/>
      <c r="G405" s="363" t="s">
        <v>89</v>
      </c>
      <c r="H405" s="363" t="s">
        <v>90</v>
      </c>
      <c r="I405" s="364">
        <v>46002</v>
      </c>
      <c r="J405" s="364">
        <v>46385</v>
      </c>
      <c r="K405" s="363" t="s">
        <v>74</v>
      </c>
      <c r="L405" s="299">
        <v>200000</v>
      </c>
      <c r="M405" s="299">
        <v>200000</v>
      </c>
      <c r="N405" s="299">
        <v>200646.57777777777</v>
      </c>
      <c r="O405" s="299">
        <v>0</v>
      </c>
      <c r="P405" s="299">
        <v>200646.57777777777</v>
      </c>
      <c r="Q405" s="299">
        <v>200000</v>
      </c>
      <c r="R405" s="300">
        <v>0.06</v>
      </c>
      <c r="S405" s="301">
        <v>3.4497353236127445E-3</v>
      </c>
      <c r="T405" s="365">
        <v>0.9</v>
      </c>
      <c r="U405" s="366" t="s">
        <v>93</v>
      </c>
      <c r="V405" s="367"/>
      <c r="W405" s="339"/>
      <c r="X405" s="368"/>
      <c r="Y405" s="79"/>
      <c r="Z405" s="368"/>
      <c r="AA405" s="79"/>
    </row>
    <row r="406" spans="2:27" s="37" customFormat="1">
      <c r="B406" s="307"/>
      <c r="C406" s="359" t="s">
        <v>466</v>
      </c>
      <c r="D406" s="360"/>
      <c r="E406" s="361" t="s">
        <v>562</v>
      </c>
      <c r="F406" s="362"/>
      <c r="G406" s="363" t="s">
        <v>89</v>
      </c>
      <c r="H406" s="363" t="s">
        <v>90</v>
      </c>
      <c r="I406" s="364">
        <v>46002</v>
      </c>
      <c r="J406" s="364">
        <v>46385</v>
      </c>
      <c r="K406" s="363" t="s">
        <v>74</v>
      </c>
      <c r="L406" s="299">
        <v>200000</v>
      </c>
      <c r="M406" s="299">
        <v>200000</v>
      </c>
      <c r="N406" s="299">
        <v>200646.57777777777</v>
      </c>
      <c r="O406" s="299">
        <v>0</v>
      </c>
      <c r="P406" s="299">
        <v>200646.57777777777</v>
      </c>
      <c r="Q406" s="299">
        <v>200000</v>
      </c>
      <c r="R406" s="300">
        <v>0.06</v>
      </c>
      <c r="S406" s="301">
        <v>3.4497353236127445E-3</v>
      </c>
      <c r="T406" s="365">
        <v>0.9</v>
      </c>
      <c r="U406" s="366" t="s">
        <v>93</v>
      </c>
      <c r="V406" s="367"/>
      <c r="W406" s="336"/>
      <c r="X406" s="368"/>
      <c r="Y406" s="79"/>
      <c r="Z406" s="79"/>
      <c r="AA406" s="79"/>
    </row>
    <row r="407" spans="2:27" s="37" customFormat="1">
      <c r="B407" s="307"/>
      <c r="C407" s="359" t="s">
        <v>466</v>
      </c>
      <c r="D407" s="360"/>
      <c r="E407" s="361" t="s">
        <v>562</v>
      </c>
      <c r="F407" s="362"/>
      <c r="G407" s="363" t="s">
        <v>89</v>
      </c>
      <c r="H407" s="363" t="s">
        <v>90</v>
      </c>
      <c r="I407" s="364">
        <v>46002</v>
      </c>
      <c r="J407" s="364">
        <v>46385</v>
      </c>
      <c r="K407" s="363" t="s">
        <v>74</v>
      </c>
      <c r="L407" s="299">
        <v>200000</v>
      </c>
      <c r="M407" s="299">
        <v>200000</v>
      </c>
      <c r="N407" s="299">
        <v>200646.57714285716</v>
      </c>
      <c r="O407" s="299">
        <v>0</v>
      </c>
      <c r="P407" s="299">
        <v>200646.57714285716</v>
      </c>
      <c r="Q407" s="299">
        <v>200000</v>
      </c>
      <c r="R407" s="300">
        <v>0.06</v>
      </c>
      <c r="S407" s="301">
        <v>3.4497353126964952E-3</v>
      </c>
      <c r="T407" s="365">
        <v>0.9</v>
      </c>
      <c r="U407" s="366" t="s">
        <v>93</v>
      </c>
      <c r="V407" s="367"/>
      <c r="W407" s="339"/>
      <c r="X407" s="368"/>
      <c r="Y407" s="79"/>
      <c r="Z407" s="368"/>
      <c r="AA407" s="79"/>
    </row>
    <row r="408" spans="2:27" s="37" customFormat="1">
      <c r="B408" s="307"/>
      <c r="C408" s="359" t="s">
        <v>466</v>
      </c>
      <c r="D408" s="360"/>
      <c r="E408" s="361" t="s">
        <v>562</v>
      </c>
      <c r="F408" s="362"/>
      <c r="G408" s="363" t="s">
        <v>89</v>
      </c>
      <c r="H408" s="363" t="s">
        <v>90</v>
      </c>
      <c r="I408" s="364">
        <v>46002</v>
      </c>
      <c r="J408" s="364">
        <v>46385</v>
      </c>
      <c r="K408" s="363" t="s">
        <v>74</v>
      </c>
      <c r="L408" s="299">
        <v>200000</v>
      </c>
      <c r="M408" s="299">
        <v>200000</v>
      </c>
      <c r="N408" s="299">
        <v>200646.57714285716</v>
      </c>
      <c r="O408" s="299">
        <v>0</v>
      </c>
      <c r="P408" s="299">
        <v>200646.57714285716</v>
      </c>
      <c r="Q408" s="299">
        <v>200000</v>
      </c>
      <c r="R408" s="300">
        <v>0.06</v>
      </c>
      <c r="S408" s="301">
        <v>3.4497353126964952E-3</v>
      </c>
      <c r="T408" s="365">
        <v>0.9</v>
      </c>
      <c r="U408" s="366" t="s">
        <v>93</v>
      </c>
      <c r="V408" s="367"/>
      <c r="W408" s="339"/>
      <c r="X408" s="368"/>
      <c r="Y408" s="79"/>
      <c r="Z408" s="368"/>
      <c r="AA408" s="79"/>
    </row>
    <row r="409" spans="2:27" s="37" customFormat="1">
      <c r="B409" s="307"/>
      <c r="C409" s="359" t="s">
        <v>466</v>
      </c>
      <c r="D409" s="360"/>
      <c r="E409" s="361" t="s">
        <v>562</v>
      </c>
      <c r="F409" s="362"/>
      <c r="G409" s="363" t="s">
        <v>89</v>
      </c>
      <c r="H409" s="363" t="s">
        <v>90</v>
      </c>
      <c r="I409" s="364">
        <v>46015</v>
      </c>
      <c r="J409" s="364">
        <v>46387</v>
      </c>
      <c r="K409" s="363" t="s">
        <v>74</v>
      </c>
      <c r="L409" s="299">
        <v>200000</v>
      </c>
      <c r="M409" s="299">
        <v>200000</v>
      </c>
      <c r="N409" s="299">
        <v>200226.30066666668</v>
      </c>
      <c r="O409" s="299">
        <v>0</v>
      </c>
      <c r="P409" s="299">
        <v>200226.30066666668</v>
      </c>
      <c r="Q409" s="299">
        <v>200000</v>
      </c>
      <c r="R409" s="300">
        <v>0.06</v>
      </c>
      <c r="S409" s="301">
        <v>3.4425094600472488E-3</v>
      </c>
      <c r="T409" s="365">
        <v>0.9</v>
      </c>
      <c r="U409" s="366" t="s">
        <v>93</v>
      </c>
      <c r="V409" s="367"/>
      <c r="W409" s="339"/>
      <c r="X409" s="368"/>
      <c r="Y409" s="79"/>
      <c r="Z409" s="368"/>
      <c r="AA409" s="79"/>
    </row>
    <row r="410" spans="2:27" s="37" customFormat="1">
      <c r="B410" s="307"/>
      <c r="C410" s="359" t="s">
        <v>466</v>
      </c>
      <c r="D410" s="360"/>
      <c r="E410" s="361" t="s">
        <v>562</v>
      </c>
      <c r="F410" s="362"/>
      <c r="G410" s="363" t="s">
        <v>89</v>
      </c>
      <c r="H410" s="363" t="s">
        <v>90</v>
      </c>
      <c r="I410" s="364">
        <v>46000</v>
      </c>
      <c r="J410" s="364">
        <v>46387</v>
      </c>
      <c r="K410" s="363" t="s">
        <v>74</v>
      </c>
      <c r="L410" s="299">
        <v>200000</v>
      </c>
      <c r="M410" s="299">
        <v>200000</v>
      </c>
      <c r="N410" s="299">
        <v>200711.23340659341</v>
      </c>
      <c r="O410" s="299">
        <v>0</v>
      </c>
      <c r="P410" s="299">
        <v>200711.23340659341</v>
      </c>
      <c r="Q410" s="299">
        <v>200000</v>
      </c>
      <c r="R410" s="300">
        <v>0.06</v>
      </c>
      <c r="S410" s="301">
        <v>3.45084695386862E-3</v>
      </c>
      <c r="T410" s="365">
        <v>0.9</v>
      </c>
      <c r="U410" s="366" t="s">
        <v>93</v>
      </c>
      <c r="V410" s="367"/>
      <c r="W410" s="339"/>
      <c r="X410" s="368"/>
      <c r="Y410" s="79"/>
      <c r="Z410" s="368"/>
      <c r="AA410" s="79"/>
    </row>
    <row r="411" spans="2:27" s="37" customFormat="1">
      <c r="B411" s="307"/>
      <c r="C411" s="359" t="s">
        <v>466</v>
      </c>
      <c r="D411" s="360"/>
      <c r="E411" s="361" t="s">
        <v>562</v>
      </c>
      <c r="F411" s="362"/>
      <c r="G411" s="363" t="s">
        <v>89</v>
      </c>
      <c r="H411" s="363" t="s">
        <v>90</v>
      </c>
      <c r="I411" s="364">
        <v>45992</v>
      </c>
      <c r="J411" s="364">
        <v>46387</v>
      </c>
      <c r="K411" s="363" t="s">
        <v>74</v>
      </c>
      <c r="L411" s="299">
        <v>200000</v>
      </c>
      <c r="M411" s="299">
        <v>200000</v>
      </c>
      <c r="N411" s="299">
        <v>200961.64361702127</v>
      </c>
      <c r="O411" s="299">
        <v>0</v>
      </c>
      <c r="P411" s="299">
        <v>200961.64361702127</v>
      </c>
      <c r="Q411" s="299">
        <v>200000</v>
      </c>
      <c r="R411" s="300">
        <v>0.06</v>
      </c>
      <c r="S411" s="301">
        <v>3.4551522799692379E-3</v>
      </c>
      <c r="T411" s="365">
        <v>0.9</v>
      </c>
      <c r="U411" s="366" t="s">
        <v>93</v>
      </c>
      <c r="V411" s="367"/>
      <c r="W411" s="336"/>
      <c r="X411" s="368"/>
      <c r="Y411" s="79"/>
      <c r="Z411" s="368"/>
      <c r="AA411" s="79"/>
    </row>
    <row r="412" spans="2:27" s="37" customFormat="1">
      <c r="B412" s="307"/>
      <c r="C412" s="359" t="s">
        <v>466</v>
      </c>
      <c r="D412" s="360"/>
      <c r="E412" s="361" t="s">
        <v>562</v>
      </c>
      <c r="F412" s="362"/>
      <c r="G412" s="363" t="s">
        <v>89</v>
      </c>
      <c r="H412" s="363" t="s">
        <v>90</v>
      </c>
      <c r="I412" s="364">
        <v>45992</v>
      </c>
      <c r="J412" s="364">
        <v>46387</v>
      </c>
      <c r="K412" s="363" t="s">
        <v>74</v>
      </c>
      <c r="L412" s="299">
        <v>200000</v>
      </c>
      <c r="M412" s="299">
        <v>200000</v>
      </c>
      <c r="N412" s="299">
        <v>200961.64361702127</v>
      </c>
      <c r="O412" s="299">
        <v>0</v>
      </c>
      <c r="P412" s="299">
        <v>200961.64361702127</v>
      </c>
      <c r="Q412" s="299">
        <v>200000</v>
      </c>
      <c r="R412" s="300">
        <v>0.06</v>
      </c>
      <c r="S412" s="301">
        <v>3.4551522799692379E-3</v>
      </c>
      <c r="T412" s="365">
        <v>0.9</v>
      </c>
      <c r="U412" s="366" t="s">
        <v>93</v>
      </c>
      <c r="V412" s="367"/>
      <c r="W412" s="336"/>
      <c r="X412" s="368"/>
      <c r="Y412" s="79"/>
      <c r="Z412" s="368"/>
      <c r="AA412" s="79"/>
    </row>
    <row r="413" spans="2:27" s="37" customFormat="1">
      <c r="B413" s="307"/>
      <c r="C413" s="359" t="s">
        <v>466</v>
      </c>
      <c r="D413" s="360"/>
      <c r="E413" s="361" t="s">
        <v>562</v>
      </c>
      <c r="F413" s="362"/>
      <c r="G413" s="363" t="s">
        <v>89</v>
      </c>
      <c r="H413" s="363" t="s">
        <v>90</v>
      </c>
      <c r="I413" s="364">
        <v>45992</v>
      </c>
      <c r="J413" s="364">
        <v>46387</v>
      </c>
      <c r="K413" s="363" t="s">
        <v>74</v>
      </c>
      <c r="L413" s="299">
        <v>200000</v>
      </c>
      <c r="M413" s="299">
        <v>200000</v>
      </c>
      <c r="N413" s="299">
        <v>200961.64361702127</v>
      </c>
      <c r="O413" s="299">
        <v>0</v>
      </c>
      <c r="P413" s="299">
        <v>200961.64361702127</v>
      </c>
      <c r="Q413" s="299">
        <v>200000</v>
      </c>
      <c r="R413" s="300">
        <v>0.06</v>
      </c>
      <c r="S413" s="301">
        <v>3.4551522799692379E-3</v>
      </c>
      <c r="T413" s="365">
        <v>0.9</v>
      </c>
      <c r="U413" s="366" t="s">
        <v>93</v>
      </c>
      <c r="V413" s="367"/>
      <c r="W413" s="339"/>
      <c r="X413" s="368"/>
      <c r="Y413" s="79"/>
      <c r="Z413" s="368"/>
      <c r="AA413" s="79"/>
    </row>
    <row r="414" spans="2:27" s="37" customFormat="1">
      <c r="B414" s="307"/>
      <c r="C414" s="359" t="s">
        <v>466</v>
      </c>
      <c r="D414" s="360"/>
      <c r="E414" s="361" t="s">
        <v>564</v>
      </c>
      <c r="F414" s="362"/>
      <c r="G414" s="363" t="s">
        <v>89</v>
      </c>
      <c r="H414" s="363" t="s">
        <v>90</v>
      </c>
      <c r="I414" s="364">
        <v>46015</v>
      </c>
      <c r="J414" s="364">
        <v>46052</v>
      </c>
      <c r="K414" s="363" t="s">
        <v>74</v>
      </c>
      <c r="L414" s="299">
        <v>50000</v>
      </c>
      <c r="M414" s="299">
        <v>50000</v>
      </c>
      <c r="N414" s="299">
        <v>50058.491999999998</v>
      </c>
      <c r="O414" s="299">
        <v>0</v>
      </c>
      <c r="P414" s="299">
        <v>50058.491999999998</v>
      </c>
      <c r="Q414" s="299">
        <v>50000</v>
      </c>
      <c r="R414" s="300">
        <v>0.06</v>
      </c>
      <c r="S414" s="301">
        <v>8.6066032130607199E-4</v>
      </c>
      <c r="T414" s="365">
        <v>0.9</v>
      </c>
      <c r="U414" s="366" t="s">
        <v>93</v>
      </c>
      <c r="V414" s="367"/>
      <c r="W414" s="339"/>
      <c r="X414" s="368"/>
      <c r="Y414" s="79"/>
      <c r="Z414" s="368"/>
      <c r="AA414" s="79"/>
    </row>
    <row r="415" spans="2:27" s="37" customFormat="1">
      <c r="B415" s="307"/>
      <c r="C415" s="359" t="s">
        <v>466</v>
      </c>
      <c r="D415" s="360"/>
      <c r="E415" s="361" t="s">
        <v>101</v>
      </c>
      <c r="F415" s="362"/>
      <c r="G415" s="363" t="s">
        <v>89</v>
      </c>
      <c r="H415" s="363" t="s">
        <v>90</v>
      </c>
      <c r="I415" s="364">
        <v>45985</v>
      </c>
      <c r="J415" s="364">
        <v>46531</v>
      </c>
      <c r="K415" s="363" t="s">
        <v>74</v>
      </c>
      <c r="L415" s="299">
        <v>100000</v>
      </c>
      <c r="M415" s="299">
        <v>100000</v>
      </c>
      <c r="N415" s="299">
        <v>100638.62813186813</v>
      </c>
      <c r="O415" s="299">
        <v>0</v>
      </c>
      <c r="P415" s="299">
        <v>100638.62813186813</v>
      </c>
      <c r="Q415" s="299">
        <v>100000</v>
      </c>
      <c r="R415" s="300">
        <v>6.4000000000000001E-2</v>
      </c>
      <c r="S415" s="301">
        <v>1.7302893188187913E-3</v>
      </c>
      <c r="T415" s="365">
        <v>0.9</v>
      </c>
      <c r="U415" s="366" t="s">
        <v>93</v>
      </c>
      <c r="V415" s="367"/>
      <c r="W415" s="339"/>
      <c r="X415" s="368"/>
      <c r="Y415" s="79"/>
      <c r="Z415" s="368"/>
      <c r="AA415" s="79"/>
    </row>
    <row r="416" spans="2:27" s="37" customFormat="1">
      <c r="B416" s="307"/>
      <c r="C416" s="359" t="s">
        <v>466</v>
      </c>
      <c r="D416" s="360"/>
      <c r="E416" s="361" t="s">
        <v>101</v>
      </c>
      <c r="F416" s="362"/>
      <c r="G416" s="363" t="s">
        <v>89</v>
      </c>
      <c r="H416" s="363" t="s">
        <v>90</v>
      </c>
      <c r="I416" s="364">
        <v>45951</v>
      </c>
      <c r="J416" s="364">
        <v>46910</v>
      </c>
      <c r="K416" s="363" t="s">
        <v>74</v>
      </c>
      <c r="L416" s="299">
        <v>25000</v>
      </c>
      <c r="M416" s="299">
        <v>25000</v>
      </c>
      <c r="N416" s="299">
        <v>25286.918021978025</v>
      </c>
      <c r="O416" s="299">
        <v>0</v>
      </c>
      <c r="P416" s="299">
        <v>25286.918021978025</v>
      </c>
      <c r="Q416" s="299">
        <v>25000</v>
      </c>
      <c r="R416" s="300">
        <v>0.06</v>
      </c>
      <c r="S416" s="301">
        <v>4.34760339756857E-4</v>
      </c>
      <c r="T416" s="365">
        <v>0.9</v>
      </c>
      <c r="U416" s="366" t="s">
        <v>93</v>
      </c>
      <c r="V416" s="367"/>
      <c r="W416" s="339"/>
      <c r="X416" s="368"/>
      <c r="Y416" s="79"/>
      <c r="Z416" s="368"/>
      <c r="AA416" s="79"/>
    </row>
    <row r="417" spans="2:27" s="37" customFormat="1">
      <c r="B417" s="307"/>
      <c r="C417" s="359" t="s">
        <v>466</v>
      </c>
      <c r="D417" s="360"/>
      <c r="E417" s="361" t="s">
        <v>101</v>
      </c>
      <c r="F417" s="362"/>
      <c r="G417" s="363" t="s">
        <v>89</v>
      </c>
      <c r="H417" s="363" t="s">
        <v>90</v>
      </c>
      <c r="I417" s="364">
        <v>46020</v>
      </c>
      <c r="J417" s="364">
        <v>46713</v>
      </c>
      <c r="K417" s="363" t="s">
        <v>74</v>
      </c>
      <c r="L417" s="299">
        <v>200000</v>
      </c>
      <c r="M417" s="299">
        <v>200000</v>
      </c>
      <c r="N417" s="299">
        <v>200064.6575824176</v>
      </c>
      <c r="O417" s="299">
        <v>0</v>
      </c>
      <c r="P417" s="299">
        <v>200064.6575824176</v>
      </c>
      <c r="Q417" s="299">
        <v>200000</v>
      </c>
      <c r="R417" s="300">
        <v>0.06</v>
      </c>
      <c r="S417" s="301">
        <v>3.439730315425259E-3</v>
      </c>
      <c r="T417" s="365">
        <v>0.9</v>
      </c>
      <c r="U417" s="366" t="s">
        <v>93</v>
      </c>
      <c r="V417" s="367"/>
      <c r="W417" s="339"/>
      <c r="X417" s="368"/>
      <c r="Y417" s="79"/>
      <c r="Z417" s="368"/>
      <c r="AA417" s="79"/>
    </row>
    <row r="418" spans="2:27" s="37" customFormat="1">
      <c r="B418" s="307"/>
      <c r="C418" s="359" t="s">
        <v>466</v>
      </c>
      <c r="D418" s="360"/>
      <c r="E418" s="361" t="s">
        <v>101</v>
      </c>
      <c r="F418" s="362"/>
      <c r="G418" s="363" t="s">
        <v>89</v>
      </c>
      <c r="H418" s="363" t="s">
        <v>90</v>
      </c>
      <c r="I418" s="364">
        <v>45992</v>
      </c>
      <c r="J418" s="364">
        <v>46713</v>
      </c>
      <c r="K418" s="363" t="s">
        <v>74</v>
      </c>
      <c r="L418" s="299">
        <v>200000</v>
      </c>
      <c r="M418" s="299">
        <v>200000</v>
      </c>
      <c r="N418" s="299">
        <v>200953.42499999999</v>
      </c>
      <c r="O418" s="299">
        <v>0</v>
      </c>
      <c r="P418" s="299">
        <v>200953.42499999999</v>
      </c>
      <c r="Q418" s="299">
        <v>200000</v>
      </c>
      <c r="R418" s="300">
        <v>0.06</v>
      </c>
      <c r="S418" s="301">
        <v>3.45501097652034E-3</v>
      </c>
      <c r="T418" s="365">
        <v>0.9</v>
      </c>
      <c r="U418" s="366" t="s">
        <v>93</v>
      </c>
      <c r="V418" s="367"/>
      <c r="W418" s="339"/>
      <c r="X418" s="368"/>
      <c r="Y418" s="79"/>
      <c r="Z418" s="368"/>
      <c r="AA418" s="79"/>
    </row>
    <row r="419" spans="2:27" s="37" customFormat="1">
      <c r="B419" s="307"/>
      <c r="C419" s="359" t="s">
        <v>466</v>
      </c>
      <c r="D419" s="360"/>
      <c r="E419" s="361" t="s">
        <v>101</v>
      </c>
      <c r="F419" s="362"/>
      <c r="G419" s="363" t="s">
        <v>89</v>
      </c>
      <c r="H419" s="363" t="s">
        <v>90</v>
      </c>
      <c r="I419" s="364">
        <v>45989</v>
      </c>
      <c r="J419" s="364">
        <v>46832</v>
      </c>
      <c r="K419" s="363" t="s">
        <v>74</v>
      </c>
      <c r="L419" s="299">
        <v>50000</v>
      </c>
      <c r="M419" s="299">
        <v>50000</v>
      </c>
      <c r="N419" s="299">
        <v>50266.709807692307</v>
      </c>
      <c r="O419" s="299">
        <v>0</v>
      </c>
      <c r="P419" s="299">
        <v>50266.709807692307</v>
      </c>
      <c r="Q419" s="299">
        <v>50000</v>
      </c>
      <c r="R419" s="300">
        <v>0.06</v>
      </c>
      <c r="S419" s="301">
        <v>8.6424022949168223E-4</v>
      </c>
      <c r="T419" s="365">
        <v>0.9</v>
      </c>
      <c r="U419" s="366" t="s">
        <v>93</v>
      </c>
      <c r="V419" s="367"/>
      <c r="W419" s="339"/>
      <c r="X419" s="368"/>
      <c r="Y419" s="79"/>
      <c r="Z419" s="368"/>
      <c r="AA419" s="79"/>
    </row>
    <row r="420" spans="2:27" s="37" customFormat="1">
      <c r="B420" s="307"/>
      <c r="C420" s="359" t="s">
        <v>466</v>
      </c>
      <c r="D420" s="360"/>
      <c r="E420" s="361" t="s">
        <v>101</v>
      </c>
      <c r="F420" s="362"/>
      <c r="G420" s="363" t="s">
        <v>89</v>
      </c>
      <c r="H420" s="363" t="s">
        <v>90</v>
      </c>
      <c r="I420" s="364">
        <v>46006</v>
      </c>
      <c r="J420" s="364">
        <v>46860</v>
      </c>
      <c r="K420" s="363" t="s">
        <v>74</v>
      </c>
      <c r="L420" s="299">
        <v>50000</v>
      </c>
      <c r="M420" s="299">
        <v>50000</v>
      </c>
      <c r="N420" s="299">
        <v>50129.314782608693</v>
      </c>
      <c r="O420" s="299">
        <v>0</v>
      </c>
      <c r="P420" s="299">
        <v>50129.314782608693</v>
      </c>
      <c r="Q420" s="299">
        <v>50000</v>
      </c>
      <c r="R420" s="300">
        <v>0.06</v>
      </c>
      <c r="S420" s="301">
        <v>8.618779840122476E-4</v>
      </c>
      <c r="T420" s="365">
        <v>0.9</v>
      </c>
      <c r="U420" s="366" t="s">
        <v>93</v>
      </c>
      <c r="V420" s="367"/>
      <c r="W420" s="339"/>
      <c r="X420" s="368"/>
      <c r="Y420" s="79"/>
      <c r="Z420" s="368"/>
      <c r="AA420" s="79"/>
    </row>
    <row r="421" spans="2:27" s="37" customFormat="1">
      <c r="B421" s="307"/>
      <c r="C421" s="359" t="s">
        <v>466</v>
      </c>
      <c r="D421" s="360"/>
      <c r="E421" s="361" t="s">
        <v>101</v>
      </c>
      <c r="F421" s="362"/>
      <c r="G421" s="363" t="s">
        <v>89</v>
      </c>
      <c r="H421" s="363" t="s">
        <v>90</v>
      </c>
      <c r="I421" s="364">
        <v>46006</v>
      </c>
      <c r="J421" s="364">
        <v>46860</v>
      </c>
      <c r="K421" s="363" t="s">
        <v>74</v>
      </c>
      <c r="L421" s="299">
        <v>50000</v>
      </c>
      <c r="M421" s="299">
        <v>50000</v>
      </c>
      <c r="N421" s="299">
        <v>50129.314782608693</v>
      </c>
      <c r="O421" s="299">
        <v>0</v>
      </c>
      <c r="P421" s="299">
        <v>50129.314782608693</v>
      </c>
      <c r="Q421" s="299">
        <v>50000</v>
      </c>
      <c r="R421" s="300">
        <v>0.06</v>
      </c>
      <c r="S421" s="301">
        <v>8.618779840122476E-4</v>
      </c>
      <c r="T421" s="365">
        <v>0.9</v>
      </c>
      <c r="U421" s="366" t="s">
        <v>93</v>
      </c>
      <c r="V421" s="367"/>
      <c r="W421" s="339"/>
      <c r="X421" s="368"/>
      <c r="Y421" s="79"/>
      <c r="Z421" s="368"/>
      <c r="AA421" s="79"/>
    </row>
    <row r="422" spans="2:27" s="37" customFormat="1">
      <c r="B422" s="307"/>
      <c r="C422" s="359" t="s">
        <v>466</v>
      </c>
      <c r="D422" s="360"/>
      <c r="E422" s="361" t="s">
        <v>101</v>
      </c>
      <c r="F422" s="362"/>
      <c r="G422" s="363" t="s">
        <v>89</v>
      </c>
      <c r="H422" s="363" t="s">
        <v>90</v>
      </c>
      <c r="I422" s="364">
        <v>46013</v>
      </c>
      <c r="J422" s="364">
        <v>46895</v>
      </c>
      <c r="K422" s="363" t="s">
        <v>74</v>
      </c>
      <c r="L422" s="299">
        <v>50000</v>
      </c>
      <c r="M422" s="299">
        <v>50000</v>
      </c>
      <c r="N422" s="299">
        <v>50072.739780219781</v>
      </c>
      <c r="O422" s="299">
        <v>0</v>
      </c>
      <c r="P422" s="299">
        <v>50072.739780219781</v>
      </c>
      <c r="Q422" s="299">
        <v>50000</v>
      </c>
      <c r="R422" s="300">
        <v>0.06</v>
      </c>
      <c r="S422" s="301">
        <v>8.6090528472010884E-4</v>
      </c>
      <c r="T422" s="365">
        <v>0.9</v>
      </c>
      <c r="U422" s="366" t="s">
        <v>93</v>
      </c>
      <c r="V422" s="367"/>
      <c r="W422" s="336"/>
      <c r="X422" s="368"/>
      <c r="Y422" s="79"/>
      <c r="Z422" s="368"/>
      <c r="AA422" s="79"/>
    </row>
    <row r="423" spans="2:27" s="37" customFormat="1">
      <c r="B423" s="307"/>
      <c r="C423" s="359" t="s">
        <v>466</v>
      </c>
      <c r="D423" s="360"/>
      <c r="E423" s="361" t="s">
        <v>101</v>
      </c>
      <c r="F423" s="362"/>
      <c r="G423" s="363" t="s">
        <v>89</v>
      </c>
      <c r="H423" s="363" t="s">
        <v>90</v>
      </c>
      <c r="I423" s="364">
        <v>46013</v>
      </c>
      <c r="J423" s="364">
        <v>46895</v>
      </c>
      <c r="K423" s="363" t="s">
        <v>74</v>
      </c>
      <c r="L423" s="299">
        <v>50000</v>
      </c>
      <c r="M423" s="299">
        <v>50000</v>
      </c>
      <c r="N423" s="299">
        <v>50072.739780219781</v>
      </c>
      <c r="O423" s="299">
        <v>0</v>
      </c>
      <c r="P423" s="299">
        <v>50072.739780219781</v>
      </c>
      <c r="Q423" s="299">
        <v>50000</v>
      </c>
      <c r="R423" s="300">
        <v>0.06</v>
      </c>
      <c r="S423" s="301">
        <v>8.6090528472010884E-4</v>
      </c>
      <c r="T423" s="365">
        <v>0.9</v>
      </c>
      <c r="U423" s="366" t="s">
        <v>93</v>
      </c>
      <c r="V423" s="367"/>
      <c r="W423" s="336"/>
      <c r="X423" s="368"/>
      <c r="Y423" s="79"/>
      <c r="Z423" s="368"/>
      <c r="AA423" s="79"/>
    </row>
    <row r="424" spans="2:27" s="37" customFormat="1">
      <c r="B424" s="307"/>
      <c r="C424" s="359" t="s">
        <v>466</v>
      </c>
      <c r="D424" s="360"/>
      <c r="E424" s="361" t="s">
        <v>101</v>
      </c>
      <c r="F424" s="362"/>
      <c r="G424" s="363" t="s">
        <v>89</v>
      </c>
      <c r="H424" s="363" t="s">
        <v>90</v>
      </c>
      <c r="I424" s="364">
        <v>46008</v>
      </c>
      <c r="J424" s="364">
        <v>46913</v>
      </c>
      <c r="K424" s="363" t="s">
        <v>74</v>
      </c>
      <c r="L424" s="299">
        <v>50000</v>
      </c>
      <c r="M424" s="299">
        <v>50000</v>
      </c>
      <c r="N424" s="299">
        <v>50110.273846153847</v>
      </c>
      <c r="O424" s="299">
        <v>0</v>
      </c>
      <c r="P424" s="299">
        <v>50110.273846153847</v>
      </c>
      <c r="Q424" s="299">
        <v>50000</v>
      </c>
      <c r="R424" s="300">
        <v>0.06</v>
      </c>
      <c r="S424" s="301">
        <v>8.6155061141606154E-4</v>
      </c>
      <c r="T424" s="365">
        <v>0.9</v>
      </c>
      <c r="U424" s="366" t="s">
        <v>93</v>
      </c>
      <c r="V424" s="367"/>
      <c r="W424" s="336"/>
      <c r="X424" s="368"/>
      <c r="Y424" s="79"/>
      <c r="Z424" s="368"/>
      <c r="AA424" s="79"/>
    </row>
    <row r="425" spans="2:27" s="37" customFormat="1">
      <c r="B425" s="307"/>
      <c r="C425" s="359" t="s">
        <v>466</v>
      </c>
      <c r="D425" s="360"/>
      <c r="E425" s="361" t="s">
        <v>101</v>
      </c>
      <c r="F425" s="362"/>
      <c r="G425" s="363" t="s">
        <v>89</v>
      </c>
      <c r="H425" s="363" t="s">
        <v>90</v>
      </c>
      <c r="I425" s="364">
        <v>46002</v>
      </c>
      <c r="J425" s="364">
        <v>46913</v>
      </c>
      <c r="K425" s="363" t="s">
        <v>74</v>
      </c>
      <c r="L425" s="299">
        <v>50000</v>
      </c>
      <c r="M425" s="299">
        <v>50000</v>
      </c>
      <c r="N425" s="299">
        <v>50161.645714285711</v>
      </c>
      <c r="O425" s="299">
        <v>0</v>
      </c>
      <c r="P425" s="299">
        <v>50161.645714285711</v>
      </c>
      <c r="Q425" s="299">
        <v>50000</v>
      </c>
      <c r="R425" s="300">
        <v>0.06</v>
      </c>
      <c r="S425" s="301">
        <v>8.6243385273568546E-4</v>
      </c>
      <c r="T425" s="365">
        <v>0.9</v>
      </c>
      <c r="U425" s="366" t="s">
        <v>93</v>
      </c>
      <c r="V425" s="367"/>
      <c r="W425" s="336"/>
      <c r="X425" s="368"/>
      <c r="Y425" s="79"/>
      <c r="Z425" s="368"/>
      <c r="AA425" s="79"/>
    </row>
    <row r="426" spans="2:27" s="37" customFormat="1">
      <c r="B426" s="307"/>
      <c r="C426" s="359" t="s">
        <v>466</v>
      </c>
      <c r="D426" s="360"/>
      <c r="E426" s="361" t="s">
        <v>101</v>
      </c>
      <c r="F426" s="362"/>
      <c r="G426" s="363" t="s">
        <v>89</v>
      </c>
      <c r="H426" s="363" t="s">
        <v>90</v>
      </c>
      <c r="I426" s="364">
        <v>45985</v>
      </c>
      <c r="J426" s="364">
        <v>46545</v>
      </c>
      <c r="K426" s="363" t="s">
        <v>74</v>
      </c>
      <c r="L426" s="299">
        <v>100000</v>
      </c>
      <c r="M426" s="299">
        <v>100000</v>
      </c>
      <c r="N426" s="299">
        <v>100638.62813186813</v>
      </c>
      <c r="O426" s="299">
        <v>0</v>
      </c>
      <c r="P426" s="299">
        <v>100638.62813186813</v>
      </c>
      <c r="Q426" s="299">
        <v>100000</v>
      </c>
      <c r="R426" s="300">
        <v>6.4000000000000001E-2</v>
      </c>
      <c r="S426" s="301">
        <v>1.7302893188187913E-3</v>
      </c>
      <c r="T426" s="365">
        <v>0.9</v>
      </c>
      <c r="U426" s="366" t="s">
        <v>93</v>
      </c>
      <c r="V426" s="367"/>
      <c r="W426" s="336"/>
      <c r="X426" s="368"/>
      <c r="Y426" s="79"/>
      <c r="Z426" s="368"/>
      <c r="AA426" s="79"/>
    </row>
    <row r="427" spans="2:27" s="37" customFormat="1">
      <c r="B427" s="307"/>
      <c r="C427" s="359" t="s">
        <v>466</v>
      </c>
      <c r="D427" s="360"/>
      <c r="E427" s="361" t="s">
        <v>101</v>
      </c>
      <c r="F427" s="362"/>
      <c r="G427" s="363" t="s">
        <v>89</v>
      </c>
      <c r="H427" s="363" t="s">
        <v>90</v>
      </c>
      <c r="I427" s="364">
        <v>45989</v>
      </c>
      <c r="J427" s="364">
        <v>46832</v>
      </c>
      <c r="K427" s="363" t="s">
        <v>74</v>
      </c>
      <c r="L427" s="299">
        <v>50000</v>
      </c>
      <c r="M427" s="299">
        <v>50000</v>
      </c>
      <c r="N427" s="299">
        <v>50266.709807692307</v>
      </c>
      <c r="O427" s="299">
        <v>0</v>
      </c>
      <c r="P427" s="299">
        <v>50266.709807692307</v>
      </c>
      <c r="Q427" s="299">
        <v>50000</v>
      </c>
      <c r="R427" s="300">
        <v>0.06</v>
      </c>
      <c r="S427" s="301">
        <v>8.6424022949168223E-4</v>
      </c>
      <c r="T427" s="365">
        <v>0.9</v>
      </c>
      <c r="U427" s="366" t="s">
        <v>93</v>
      </c>
      <c r="V427" s="367"/>
      <c r="W427" s="336"/>
      <c r="X427" s="368"/>
      <c r="Y427" s="79"/>
      <c r="Z427" s="368"/>
      <c r="AA427" s="79"/>
    </row>
    <row r="428" spans="2:27" s="37" customFormat="1">
      <c r="B428" s="307"/>
      <c r="C428" s="359" t="s">
        <v>466</v>
      </c>
      <c r="D428" s="360"/>
      <c r="E428" s="361" t="s">
        <v>101</v>
      </c>
      <c r="F428" s="362"/>
      <c r="G428" s="363" t="s">
        <v>89</v>
      </c>
      <c r="H428" s="363" t="s">
        <v>90</v>
      </c>
      <c r="I428" s="364">
        <v>45985</v>
      </c>
      <c r="J428" s="364">
        <v>46545</v>
      </c>
      <c r="K428" s="363" t="s">
        <v>74</v>
      </c>
      <c r="L428" s="299">
        <v>100000</v>
      </c>
      <c r="M428" s="299">
        <v>100000</v>
      </c>
      <c r="N428" s="299">
        <v>100638.62813186813</v>
      </c>
      <c r="O428" s="299">
        <v>0</v>
      </c>
      <c r="P428" s="299">
        <v>100638.62813186813</v>
      </c>
      <c r="Q428" s="299">
        <v>100000</v>
      </c>
      <c r="R428" s="300">
        <v>6.4000000000000001E-2</v>
      </c>
      <c r="S428" s="301">
        <v>1.7302893188187913E-3</v>
      </c>
      <c r="T428" s="365">
        <v>0.9</v>
      </c>
      <c r="U428" s="366" t="s">
        <v>93</v>
      </c>
      <c r="V428" s="367"/>
      <c r="W428" s="336"/>
      <c r="X428" s="368"/>
      <c r="Y428" s="79"/>
      <c r="Z428" s="368"/>
      <c r="AA428" s="79"/>
    </row>
    <row r="429" spans="2:27" s="37" customFormat="1">
      <c r="B429" s="307"/>
      <c r="C429" s="359" t="s">
        <v>466</v>
      </c>
      <c r="D429" s="360"/>
      <c r="E429" s="361" t="s">
        <v>101</v>
      </c>
      <c r="F429" s="362"/>
      <c r="G429" s="363" t="s">
        <v>89</v>
      </c>
      <c r="H429" s="363" t="s">
        <v>90</v>
      </c>
      <c r="I429" s="364">
        <v>46014</v>
      </c>
      <c r="J429" s="364">
        <v>46942</v>
      </c>
      <c r="K429" s="363" t="s">
        <v>74</v>
      </c>
      <c r="L429" s="299">
        <v>50000</v>
      </c>
      <c r="M429" s="299">
        <v>50000</v>
      </c>
      <c r="N429" s="299">
        <v>50064.657582417582</v>
      </c>
      <c r="O429" s="299">
        <v>0</v>
      </c>
      <c r="P429" s="299">
        <v>50064.657582417582</v>
      </c>
      <c r="Q429" s="299">
        <v>50000</v>
      </c>
      <c r="R429" s="300">
        <v>0.06</v>
      </c>
      <c r="S429" s="301">
        <v>8.6076632673956672E-4</v>
      </c>
      <c r="T429" s="365">
        <v>0.9</v>
      </c>
      <c r="U429" s="366" t="s">
        <v>93</v>
      </c>
      <c r="V429" s="367"/>
      <c r="W429" s="336"/>
      <c r="X429" s="368"/>
      <c r="Y429" s="79"/>
      <c r="Z429" s="368"/>
      <c r="AA429" s="79"/>
    </row>
    <row r="430" spans="2:27" s="37" customFormat="1">
      <c r="B430" s="307"/>
      <c r="C430" s="359" t="s">
        <v>466</v>
      </c>
      <c r="D430" s="360"/>
      <c r="E430" s="361" t="s">
        <v>101</v>
      </c>
      <c r="F430" s="362"/>
      <c r="G430" s="363" t="s">
        <v>89</v>
      </c>
      <c r="H430" s="363" t="s">
        <v>90</v>
      </c>
      <c r="I430" s="364">
        <v>46014</v>
      </c>
      <c r="J430" s="364">
        <v>46942</v>
      </c>
      <c r="K430" s="363" t="s">
        <v>74</v>
      </c>
      <c r="L430" s="299">
        <v>50000</v>
      </c>
      <c r="M430" s="299">
        <v>50000</v>
      </c>
      <c r="N430" s="299">
        <v>50064.657582417582</v>
      </c>
      <c r="O430" s="299">
        <v>0</v>
      </c>
      <c r="P430" s="299">
        <v>50064.657582417582</v>
      </c>
      <c r="Q430" s="299">
        <v>50000</v>
      </c>
      <c r="R430" s="300">
        <v>0.06</v>
      </c>
      <c r="S430" s="301">
        <v>8.6076632673956672E-4</v>
      </c>
      <c r="T430" s="365">
        <v>0.9</v>
      </c>
      <c r="U430" s="366" t="s">
        <v>93</v>
      </c>
      <c r="V430" s="367"/>
      <c r="W430" s="336"/>
      <c r="X430" s="368"/>
      <c r="Y430" s="79"/>
      <c r="Z430" s="368"/>
      <c r="AA430" s="79"/>
    </row>
    <row r="431" spans="2:27" s="37" customFormat="1">
      <c r="B431" s="307"/>
      <c r="C431" s="359" t="s">
        <v>466</v>
      </c>
      <c r="D431" s="360"/>
      <c r="E431" s="361" t="s">
        <v>101</v>
      </c>
      <c r="F431" s="362"/>
      <c r="G431" s="363" t="s">
        <v>89</v>
      </c>
      <c r="H431" s="363" t="s">
        <v>90</v>
      </c>
      <c r="I431" s="364">
        <v>46014</v>
      </c>
      <c r="J431" s="364">
        <v>46942</v>
      </c>
      <c r="K431" s="363" t="s">
        <v>74</v>
      </c>
      <c r="L431" s="299">
        <v>50000</v>
      </c>
      <c r="M431" s="299">
        <v>50000</v>
      </c>
      <c r="N431" s="299">
        <v>50064.657582417582</v>
      </c>
      <c r="O431" s="299">
        <v>0</v>
      </c>
      <c r="P431" s="299">
        <v>50064.657582417582</v>
      </c>
      <c r="Q431" s="299">
        <v>50000</v>
      </c>
      <c r="R431" s="300">
        <v>0.06</v>
      </c>
      <c r="S431" s="301">
        <v>8.6076632673956672E-4</v>
      </c>
      <c r="T431" s="365">
        <v>0.9</v>
      </c>
      <c r="U431" s="366" t="s">
        <v>93</v>
      </c>
      <c r="V431" s="367"/>
      <c r="W431" s="339"/>
      <c r="X431" s="368"/>
      <c r="Y431" s="79"/>
      <c r="Z431" s="368"/>
      <c r="AA431" s="79"/>
    </row>
    <row r="432" spans="2:27" s="37" customFormat="1">
      <c r="B432" s="307"/>
      <c r="C432" s="359" t="s">
        <v>466</v>
      </c>
      <c r="D432" s="360"/>
      <c r="E432" s="361" t="s">
        <v>101</v>
      </c>
      <c r="F432" s="362"/>
      <c r="G432" s="363" t="s">
        <v>89</v>
      </c>
      <c r="H432" s="363" t="s">
        <v>90</v>
      </c>
      <c r="I432" s="364">
        <v>46014</v>
      </c>
      <c r="J432" s="364">
        <v>46942</v>
      </c>
      <c r="K432" s="363" t="s">
        <v>74</v>
      </c>
      <c r="L432" s="299">
        <v>50000</v>
      </c>
      <c r="M432" s="299">
        <v>50000</v>
      </c>
      <c r="N432" s="299">
        <v>50064.657582417582</v>
      </c>
      <c r="O432" s="299">
        <v>0</v>
      </c>
      <c r="P432" s="299">
        <v>50064.657582417582</v>
      </c>
      <c r="Q432" s="299">
        <v>50000</v>
      </c>
      <c r="R432" s="300">
        <v>0.06</v>
      </c>
      <c r="S432" s="301">
        <v>8.6076632673956672E-4</v>
      </c>
      <c r="T432" s="365">
        <v>0.9</v>
      </c>
      <c r="U432" s="366" t="s">
        <v>93</v>
      </c>
      <c r="V432" s="367"/>
      <c r="W432" s="339"/>
      <c r="X432" s="368"/>
      <c r="Y432" s="79"/>
      <c r="Z432" s="368"/>
      <c r="AA432" s="79"/>
    </row>
    <row r="433" spans="2:27" s="37" customFormat="1">
      <c r="B433" s="307"/>
      <c r="C433" s="359" t="s">
        <v>466</v>
      </c>
      <c r="D433" s="360"/>
      <c r="E433" s="361" t="s">
        <v>101</v>
      </c>
      <c r="F433" s="362"/>
      <c r="G433" s="363" t="s">
        <v>89</v>
      </c>
      <c r="H433" s="363" t="s">
        <v>90</v>
      </c>
      <c r="I433" s="364">
        <v>46014</v>
      </c>
      <c r="J433" s="364">
        <v>46942</v>
      </c>
      <c r="K433" s="363" t="s">
        <v>74</v>
      </c>
      <c r="L433" s="299">
        <v>50000</v>
      </c>
      <c r="M433" s="299">
        <v>50000</v>
      </c>
      <c r="N433" s="299">
        <v>50064.657582417582</v>
      </c>
      <c r="O433" s="299">
        <v>0</v>
      </c>
      <c r="P433" s="299">
        <v>50064.657582417582</v>
      </c>
      <c r="Q433" s="299">
        <v>50000</v>
      </c>
      <c r="R433" s="300">
        <v>0.06</v>
      </c>
      <c r="S433" s="301">
        <v>8.6076632673956672E-4</v>
      </c>
      <c r="T433" s="365">
        <v>0.9</v>
      </c>
      <c r="U433" s="366" t="s">
        <v>93</v>
      </c>
      <c r="V433" s="367"/>
      <c r="W433" s="339"/>
      <c r="X433" s="368"/>
      <c r="Y433" s="79"/>
      <c r="Z433" s="368"/>
      <c r="AA433" s="79"/>
    </row>
    <row r="434" spans="2:27" s="37" customFormat="1">
      <c r="B434" s="307"/>
      <c r="C434" s="359" t="s">
        <v>466</v>
      </c>
      <c r="D434" s="360"/>
      <c r="E434" s="361" t="s">
        <v>101</v>
      </c>
      <c r="F434" s="362"/>
      <c r="G434" s="363" t="s">
        <v>89</v>
      </c>
      <c r="H434" s="363" t="s">
        <v>90</v>
      </c>
      <c r="I434" s="364">
        <v>46014</v>
      </c>
      <c r="J434" s="364">
        <v>46942</v>
      </c>
      <c r="K434" s="363" t="s">
        <v>74</v>
      </c>
      <c r="L434" s="299">
        <v>50000</v>
      </c>
      <c r="M434" s="299">
        <v>50000</v>
      </c>
      <c r="N434" s="299">
        <v>50064.657582417582</v>
      </c>
      <c r="O434" s="299">
        <v>0</v>
      </c>
      <c r="P434" s="299">
        <v>50064.657582417582</v>
      </c>
      <c r="Q434" s="299">
        <v>50000</v>
      </c>
      <c r="R434" s="300">
        <v>0.06</v>
      </c>
      <c r="S434" s="301">
        <v>8.6076632673956672E-4</v>
      </c>
      <c r="T434" s="365">
        <v>0.9</v>
      </c>
      <c r="U434" s="366" t="s">
        <v>93</v>
      </c>
      <c r="V434" s="367"/>
      <c r="W434" s="339"/>
      <c r="X434" s="368"/>
      <c r="Y434" s="79"/>
      <c r="Z434" s="368"/>
      <c r="AA434" s="79"/>
    </row>
    <row r="435" spans="2:27" s="37" customFormat="1">
      <c r="B435" s="307"/>
      <c r="C435" s="359" t="s">
        <v>466</v>
      </c>
      <c r="D435" s="360"/>
      <c r="E435" s="361" t="s">
        <v>101</v>
      </c>
      <c r="F435" s="362"/>
      <c r="G435" s="363" t="s">
        <v>89</v>
      </c>
      <c r="H435" s="363" t="s">
        <v>90</v>
      </c>
      <c r="I435" s="364">
        <v>46013</v>
      </c>
      <c r="J435" s="364">
        <v>46895</v>
      </c>
      <c r="K435" s="363" t="s">
        <v>74</v>
      </c>
      <c r="L435" s="299">
        <v>50000</v>
      </c>
      <c r="M435" s="299">
        <v>50000</v>
      </c>
      <c r="N435" s="299">
        <v>50072.739780219781</v>
      </c>
      <c r="O435" s="299">
        <v>0</v>
      </c>
      <c r="P435" s="299">
        <v>50072.739780219781</v>
      </c>
      <c r="Q435" s="299">
        <v>50000</v>
      </c>
      <c r="R435" s="300">
        <v>0.06</v>
      </c>
      <c r="S435" s="301">
        <v>8.6090528472010884E-4</v>
      </c>
      <c r="T435" s="365">
        <v>0.9</v>
      </c>
      <c r="U435" s="366" t="s">
        <v>93</v>
      </c>
      <c r="V435" s="367"/>
      <c r="W435" s="339"/>
      <c r="X435" s="368"/>
      <c r="Y435" s="79"/>
      <c r="Z435" s="368"/>
      <c r="AA435" s="79"/>
    </row>
    <row r="436" spans="2:27" s="37" customFormat="1">
      <c r="B436" s="307"/>
      <c r="C436" s="359" t="s">
        <v>466</v>
      </c>
      <c r="D436" s="360"/>
      <c r="E436" s="361" t="s">
        <v>101</v>
      </c>
      <c r="F436" s="362"/>
      <c r="G436" s="363" t="s">
        <v>89</v>
      </c>
      <c r="H436" s="363" t="s">
        <v>90</v>
      </c>
      <c r="I436" s="364">
        <v>45938</v>
      </c>
      <c r="J436" s="364">
        <v>46938</v>
      </c>
      <c r="K436" s="363" t="s">
        <v>74</v>
      </c>
      <c r="L436" s="299">
        <v>50000</v>
      </c>
      <c r="M436" s="299">
        <v>50000</v>
      </c>
      <c r="N436" s="299">
        <v>50678.906666666669</v>
      </c>
      <c r="O436" s="299">
        <v>0</v>
      </c>
      <c r="P436" s="299">
        <v>50678.906666666669</v>
      </c>
      <c r="Q436" s="299">
        <v>50000</v>
      </c>
      <c r="R436" s="300">
        <v>0.06</v>
      </c>
      <c r="S436" s="301">
        <v>8.7132716852864381E-4</v>
      </c>
      <c r="T436" s="365">
        <v>0.9</v>
      </c>
      <c r="U436" s="366" t="s">
        <v>93</v>
      </c>
      <c r="V436" s="367"/>
      <c r="W436" s="339"/>
      <c r="X436" s="368"/>
      <c r="Y436" s="79"/>
      <c r="Z436" s="368"/>
      <c r="AA436" s="79"/>
    </row>
    <row r="437" spans="2:27" s="37" customFormat="1">
      <c r="B437" s="307"/>
      <c r="C437" s="359" t="s">
        <v>466</v>
      </c>
      <c r="D437" s="360"/>
      <c r="E437" s="361" t="s">
        <v>101</v>
      </c>
      <c r="F437" s="362"/>
      <c r="G437" s="363" t="s">
        <v>89</v>
      </c>
      <c r="H437" s="363" t="s">
        <v>90</v>
      </c>
      <c r="I437" s="364">
        <v>45938</v>
      </c>
      <c r="J437" s="364">
        <v>46938</v>
      </c>
      <c r="K437" s="363" t="s">
        <v>74</v>
      </c>
      <c r="L437" s="299">
        <v>50000</v>
      </c>
      <c r="M437" s="299">
        <v>50000</v>
      </c>
      <c r="N437" s="299">
        <v>50678.906666666669</v>
      </c>
      <c r="O437" s="299">
        <v>0</v>
      </c>
      <c r="P437" s="299">
        <v>50678.906666666669</v>
      </c>
      <c r="Q437" s="299">
        <v>50000</v>
      </c>
      <c r="R437" s="300">
        <v>0.06</v>
      </c>
      <c r="S437" s="301">
        <v>8.7132716852864381E-4</v>
      </c>
      <c r="T437" s="365">
        <v>0.9</v>
      </c>
      <c r="U437" s="366" t="s">
        <v>93</v>
      </c>
      <c r="V437" s="367"/>
      <c r="W437" s="336"/>
      <c r="X437" s="368"/>
      <c r="Y437" s="79"/>
      <c r="Z437" s="368"/>
      <c r="AA437" s="79"/>
    </row>
    <row r="438" spans="2:27" s="37" customFormat="1">
      <c r="B438" s="307"/>
      <c r="C438" s="359" t="s">
        <v>466</v>
      </c>
      <c r="D438" s="360"/>
      <c r="E438" s="361" t="s">
        <v>101</v>
      </c>
      <c r="F438" s="362"/>
      <c r="G438" s="363" t="s">
        <v>89</v>
      </c>
      <c r="H438" s="363" t="s">
        <v>90</v>
      </c>
      <c r="I438" s="364">
        <v>45989</v>
      </c>
      <c r="J438" s="364">
        <v>46895</v>
      </c>
      <c r="K438" s="363" t="s">
        <v>74</v>
      </c>
      <c r="L438" s="299">
        <v>50000</v>
      </c>
      <c r="M438" s="299">
        <v>50000</v>
      </c>
      <c r="N438" s="299">
        <v>50266.709807692307</v>
      </c>
      <c r="O438" s="299">
        <v>0</v>
      </c>
      <c r="P438" s="299">
        <v>50266.709807692307</v>
      </c>
      <c r="Q438" s="299">
        <v>50000</v>
      </c>
      <c r="R438" s="300">
        <v>0.06</v>
      </c>
      <c r="S438" s="301">
        <v>8.6424022949168223E-4</v>
      </c>
      <c r="T438" s="365">
        <v>0.9</v>
      </c>
      <c r="U438" s="366" t="s">
        <v>93</v>
      </c>
      <c r="V438" s="367"/>
      <c r="W438" s="339"/>
      <c r="X438" s="368"/>
      <c r="Y438" s="79"/>
      <c r="Z438" s="368"/>
      <c r="AA438" s="79"/>
    </row>
    <row r="439" spans="2:27" s="37" customFormat="1">
      <c r="B439" s="307"/>
      <c r="C439" s="359" t="s">
        <v>466</v>
      </c>
      <c r="D439" s="360"/>
      <c r="E439" s="361" t="s">
        <v>101</v>
      </c>
      <c r="F439" s="362"/>
      <c r="G439" s="363" t="s">
        <v>89</v>
      </c>
      <c r="H439" s="363" t="s">
        <v>90</v>
      </c>
      <c r="I439" s="364">
        <v>46013</v>
      </c>
      <c r="J439" s="364">
        <v>46931</v>
      </c>
      <c r="K439" s="363" t="s">
        <v>74</v>
      </c>
      <c r="L439" s="299">
        <v>70000</v>
      </c>
      <c r="M439" s="299">
        <v>70000</v>
      </c>
      <c r="N439" s="299">
        <v>70101.837142857141</v>
      </c>
      <c r="O439" s="299">
        <v>0</v>
      </c>
      <c r="P439" s="299">
        <v>70101.837142857141</v>
      </c>
      <c r="Q439" s="299">
        <v>70000</v>
      </c>
      <c r="R439" s="300">
        <v>0.06</v>
      </c>
      <c r="S439" s="301">
        <v>1.2052674235475843E-3</v>
      </c>
      <c r="T439" s="365">
        <v>0.9</v>
      </c>
      <c r="U439" s="366" t="s">
        <v>93</v>
      </c>
      <c r="V439" s="367"/>
      <c r="W439" s="339"/>
      <c r="X439" s="368"/>
      <c r="Y439" s="79"/>
      <c r="Z439" s="368"/>
      <c r="AA439" s="79"/>
    </row>
    <row r="440" spans="2:27" s="37" customFormat="1">
      <c r="B440" s="307"/>
      <c r="C440" s="359" t="s">
        <v>748</v>
      </c>
      <c r="D440" s="360"/>
      <c r="E440" s="361" t="s">
        <v>751</v>
      </c>
      <c r="F440" s="362"/>
      <c r="G440" s="363" t="s">
        <v>89</v>
      </c>
      <c r="H440" s="363" t="s">
        <v>90</v>
      </c>
      <c r="I440" s="364">
        <v>46021</v>
      </c>
      <c r="J440" s="364">
        <v>54945</v>
      </c>
      <c r="K440" s="363" t="s">
        <v>74</v>
      </c>
      <c r="L440" s="299">
        <v>3517090.15</v>
      </c>
      <c r="M440" s="299">
        <v>3517090.15</v>
      </c>
      <c r="N440" s="299">
        <v>3517432.09</v>
      </c>
      <c r="O440" s="299">
        <v>0</v>
      </c>
      <c r="P440" s="299">
        <v>3517432.09</v>
      </c>
      <c r="Q440" s="299">
        <v>3517090.15</v>
      </c>
      <c r="R440" s="300">
        <v>6.7500000000000004E-2</v>
      </c>
      <c r="S440" s="301">
        <v>6.0475537951716327E-2</v>
      </c>
      <c r="T440" s="365">
        <v>0.9</v>
      </c>
      <c r="U440" s="366" t="s">
        <v>93</v>
      </c>
      <c r="V440" s="367"/>
      <c r="W440" s="339"/>
      <c r="X440" s="368"/>
      <c r="Y440" s="79"/>
      <c r="Z440" s="368"/>
      <c r="AA440" s="79"/>
    </row>
    <row r="441" spans="2:27" s="37" customFormat="1">
      <c r="B441" s="307"/>
      <c r="C441" s="359" t="s">
        <v>466</v>
      </c>
      <c r="D441" s="360"/>
      <c r="E441" s="361" t="s">
        <v>101</v>
      </c>
      <c r="F441" s="362"/>
      <c r="G441" s="363" t="s">
        <v>89</v>
      </c>
      <c r="H441" s="363" t="s">
        <v>90</v>
      </c>
      <c r="I441" s="364">
        <v>45989</v>
      </c>
      <c r="J441" s="364">
        <v>46832</v>
      </c>
      <c r="K441" s="363" t="s">
        <v>74</v>
      </c>
      <c r="L441" s="299">
        <v>50000</v>
      </c>
      <c r="M441" s="299">
        <v>50000</v>
      </c>
      <c r="N441" s="299">
        <v>50266.709807692307</v>
      </c>
      <c r="O441" s="299">
        <v>0</v>
      </c>
      <c r="P441" s="299">
        <v>50266.709807692307</v>
      </c>
      <c r="Q441" s="299">
        <v>50000</v>
      </c>
      <c r="R441" s="300">
        <v>0.06</v>
      </c>
      <c r="S441" s="301">
        <v>8.6424022949168223E-4</v>
      </c>
      <c r="T441" s="365">
        <v>0.9</v>
      </c>
      <c r="U441" s="366" t="s">
        <v>93</v>
      </c>
      <c r="V441" s="367"/>
      <c r="W441" s="336"/>
      <c r="X441" s="368"/>
      <c r="Y441" s="79"/>
      <c r="Z441" s="368"/>
      <c r="AA441" s="79"/>
    </row>
    <row r="442" spans="2:27" s="37" customFormat="1">
      <c r="B442" s="307"/>
      <c r="C442" s="359" t="s">
        <v>466</v>
      </c>
      <c r="D442" s="360"/>
      <c r="E442" s="361" t="s">
        <v>101</v>
      </c>
      <c r="F442" s="362"/>
      <c r="G442" s="363" t="s">
        <v>89</v>
      </c>
      <c r="H442" s="363" t="s">
        <v>90</v>
      </c>
      <c r="I442" s="364">
        <v>46006</v>
      </c>
      <c r="J442" s="364">
        <v>46860</v>
      </c>
      <c r="K442" s="363" t="s">
        <v>74</v>
      </c>
      <c r="L442" s="299">
        <v>50000</v>
      </c>
      <c r="M442" s="299">
        <v>50000</v>
      </c>
      <c r="N442" s="299">
        <v>50129.314782608693</v>
      </c>
      <c r="O442" s="299">
        <v>0</v>
      </c>
      <c r="P442" s="299">
        <v>50129.314782608693</v>
      </c>
      <c r="Q442" s="299">
        <v>50000</v>
      </c>
      <c r="R442" s="300">
        <v>0.06</v>
      </c>
      <c r="S442" s="301">
        <v>8.618779840122476E-4</v>
      </c>
      <c r="T442" s="365">
        <v>0.9</v>
      </c>
      <c r="U442" s="366" t="s">
        <v>93</v>
      </c>
      <c r="V442" s="367"/>
      <c r="W442" s="336"/>
      <c r="X442" s="368"/>
      <c r="Y442" s="79"/>
      <c r="Z442" s="368"/>
      <c r="AA442" s="79"/>
    </row>
    <row r="443" spans="2:27" s="37" customFormat="1">
      <c r="B443" s="307"/>
      <c r="C443" s="359" t="s">
        <v>466</v>
      </c>
      <c r="D443" s="360"/>
      <c r="E443" s="361" t="s">
        <v>101</v>
      </c>
      <c r="F443" s="362"/>
      <c r="G443" s="363" t="s">
        <v>89</v>
      </c>
      <c r="H443" s="363" t="s">
        <v>90</v>
      </c>
      <c r="I443" s="364">
        <v>46006</v>
      </c>
      <c r="J443" s="364">
        <v>46860</v>
      </c>
      <c r="K443" s="363" t="s">
        <v>74</v>
      </c>
      <c r="L443" s="299">
        <v>50000</v>
      </c>
      <c r="M443" s="299">
        <v>50000</v>
      </c>
      <c r="N443" s="299">
        <v>50129.314782608693</v>
      </c>
      <c r="O443" s="299">
        <v>0</v>
      </c>
      <c r="P443" s="299">
        <v>50129.314782608693</v>
      </c>
      <c r="Q443" s="299">
        <v>50000</v>
      </c>
      <c r="R443" s="300">
        <v>0.06</v>
      </c>
      <c r="S443" s="301">
        <v>8.618779840122476E-4</v>
      </c>
      <c r="T443" s="365">
        <v>0.9</v>
      </c>
      <c r="U443" s="366" t="s">
        <v>93</v>
      </c>
      <c r="V443" s="367"/>
      <c r="W443" s="336"/>
      <c r="X443" s="368"/>
      <c r="Y443" s="79"/>
      <c r="Z443" s="368"/>
      <c r="AA443" s="79"/>
    </row>
    <row r="444" spans="2:27" s="37" customFormat="1">
      <c r="B444" s="307"/>
      <c r="C444" s="359" t="s">
        <v>466</v>
      </c>
      <c r="D444" s="360"/>
      <c r="E444" s="361" t="s">
        <v>101</v>
      </c>
      <c r="F444" s="362"/>
      <c r="G444" s="363" t="s">
        <v>89</v>
      </c>
      <c r="H444" s="363" t="s">
        <v>90</v>
      </c>
      <c r="I444" s="364">
        <v>45992</v>
      </c>
      <c r="J444" s="364">
        <v>46545</v>
      </c>
      <c r="K444" s="363" t="s">
        <v>74</v>
      </c>
      <c r="L444" s="299">
        <v>100000</v>
      </c>
      <c r="M444" s="299">
        <v>100000</v>
      </c>
      <c r="N444" s="299">
        <v>100517.80957446809</v>
      </c>
      <c r="O444" s="299">
        <v>0</v>
      </c>
      <c r="P444" s="299">
        <v>100517.80957446809</v>
      </c>
      <c r="Q444" s="299">
        <v>100000</v>
      </c>
      <c r="R444" s="300">
        <v>6.4000000000000001E-2</v>
      </c>
      <c r="S444" s="301">
        <v>1.7282120740941271E-3</v>
      </c>
      <c r="T444" s="365">
        <v>0.9</v>
      </c>
      <c r="U444" s="366" t="s">
        <v>93</v>
      </c>
      <c r="V444" s="367"/>
      <c r="W444" s="339"/>
      <c r="X444" s="368"/>
      <c r="Y444" s="79"/>
      <c r="Z444" s="368"/>
      <c r="AA444" s="79"/>
    </row>
    <row r="445" spans="2:27" s="37" customFormat="1">
      <c r="B445" s="307"/>
      <c r="C445" s="359" t="s">
        <v>466</v>
      </c>
      <c r="D445" s="360"/>
      <c r="E445" s="361" t="s">
        <v>101</v>
      </c>
      <c r="F445" s="362"/>
      <c r="G445" s="363" t="s">
        <v>89</v>
      </c>
      <c r="H445" s="363" t="s">
        <v>90</v>
      </c>
      <c r="I445" s="364">
        <v>46006</v>
      </c>
      <c r="J445" s="364">
        <v>46860</v>
      </c>
      <c r="K445" s="363" t="s">
        <v>74</v>
      </c>
      <c r="L445" s="299">
        <v>50000</v>
      </c>
      <c r="M445" s="299">
        <v>50000</v>
      </c>
      <c r="N445" s="299">
        <v>50129.314782608693</v>
      </c>
      <c r="O445" s="299">
        <v>0</v>
      </c>
      <c r="P445" s="299">
        <v>50129.314782608693</v>
      </c>
      <c r="Q445" s="299">
        <v>50000</v>
      </c>
      <c r="R445" s="300">
        <v>0.06</v>
      </c>
      <c r="S445" s="301">
        <v>8.618779840122476E-4</v>
      </c>
      <c r="T445" s="365">
        <v>0.9</v>
      </c>
      <c r="U445" s="366" t="s">
        <v>93</v>
      </c>
      <c r="V445" s="367"/>
      <c r="W445" s="339"/>
      <c r="X445" s="368"/>
      <c r="Y445" s="79"/>
      <c r="Z445" s="368"/>
      <c r="AA445" s="79"/>
    </row>
    <row r="446" spans="2:27" s="37" customFormat="1">
      <c r="B446" s="307"/>
      <c r="C446" s="359" t="s">
        <v>466</v>
      </c>
      <c r="D446" s="360"/>
      <c r="E446" s="361" t="s">
        <v>101</v>
      </c>
      <c r="F446" s="362"/>
      <c r="G446" s="363" t="s">
        <v>89</v>
      </c>
      <c r="H446" s="363" t="s">
        <v>90</v>
      </c>
      <c r="I446" s="364">
        <v>46006</v>
      </c>
      <c r="J446" s="364">
        <v>46860</v>
      </c>
      <c r="K446" s="363" t="s">
        <v>74</v>
      </c>
      <c r="L446" s="299">
        <v>50000</v>
      </c>
      <c r="M446" s="299">
        <v>50000</v>
      </c>
      <c r="N446" s="299">
        <v>50129.314782608693</v>
      </c>
      <c r="O446" s="299">
        <v>0</v>
      </c>
      <c r="P446" s="299">
        <v>50129.314782608693</v>
      </c>
      <c r="Q446" s="299">
        <v>50000</v>
      </c>
      <c r="R446" s="300">
        <v>0.06</v>
      </c>
      <c r="S446" s="301">
        <v>8.618779840122476E-4</v>
      </c>
      <c r="T446" s="365">
        <v>0.9</v>
      </c>
      <c r="U446" s="366" t="s">
        <v>93</v>
      </c>
      <c r="V446" s="367"/>
      <c r="W446" s="336"/>
      <c r="X446" s="368"/>
      <c r="Y446" s="79"/>
      <c r="Z446" s="79"/>
      <c r="AA446" s="79"/>
    </row>
    <row r="447" spans="2:27" s="37" customFormat="1">
      <c r="B447" s="307"/>
      <c r="C447" s="359" t="s">
        <v>466</v>
      </c>
      <c r="D447" s="360"/>
      <c r="E447" s="361" t="s">
        <v>101</v>
      </c>
      <c r="F447" s="362"/>
      <c r="G447" s="363" t="s">
        <v>89</v>
      </c>
      <c r="H447" s="363" t="s">
        <v>90</v>
      </c>
      <c r="I447" s="364">
        <v>45953</v>
      </c>
      <c r="J447" s="364">
        <v>46910</v>
      </c>
      <c r="K447" s="363" t="s">
        <v>74</v>
      </c>
      <c r="L447" s="299">
        <v>50000</v>
      </c>
      <c r="M447" s="299">
        <v>50000</v>
      </c>
      <c r="N447" s="299">
        <v>50557.673333333332</v>
      </c>
      <c r="O447" s="299">
        <v>0</v>
      </c>
      <c r="P447" s="299">
        <v>50557.673333333332</v>
      </c>
      <c r="Q447" s="299">
        <v>50000</v>
      </c>
      <c r="R447" s="300">
        <v>0.06</v>
      </c>
      <c r="S447" s="301">
        <v>8.6924279252267715E-4</v>
      </c>
      <c r="T447" s="365">
        <v>0.9</v>
      </c>
      <c r="U447" s="366" t="s">
        <v>93</v>
      </c>
      <c r="V447" s="367"/>
      <c r="W447" s="339"/>
      <c r="X447" s="368"/>
      <c r="Y447" s="79"/>
      <c r="Z447" s="368"/>
      <c r="AA447" s="79"/>
    </row>
    <row r="448" spans="2:27" s="37" customFormat="1">
      <c r="B448" s="307"/>
      <c r="C448" s="359" t="s">
        <v>466</v>
      </c>
      <c r="D448" s="360"/>
      <c r="E448" s="361" t="s">
        <v>101</v>
      </c>
      <c r="F448" s="362"/>
      <c r="G448" s="363" t="s">
        <v>89</v>
      </c>
      <c r="H448" s="363" t="s">
        <v>90</v>
      </c>
      <c r="I448" s="364">
        <v>45985</v>
      </c>
      <c r="J448" s="364">
        <v>46545</v>
      </c>
      <c r="K448" s="363" t="s">
        <v>74</v>
      </c>
      <c r="L448" s="299">
        <v>100000</v>
      </c>
      <c r="M448" s="299">
        <v>100000</v>
      </c>
      <c r="N448" s="299">
        <v>100638.62813186813</v>
      </c>
      <c r="O448" s="299">
        <v>0</v>
      </c>
      <c r="P448" s="299">
        <v>100638.62813186813</v>
      </c>
      <c r="Q448" s="299">
        <v>100000</v>
      </c>
      <c r="R448" s="300">
        <v>6.4000000000000001E-2</v>
      </c>
      <c r="S448" s="301">
        <v>1.7302893188187913E-3</v>
      </c>
      <c r="T448" s="365">
        <v>0.9</v>
      </c>
      <c r="U448" s="366" t="s">
        <v>93</v>
      </c>
      <c r="V448" s="367"/>
      <c r="W448" s="339"/>
      <c r="X448" s="368"/>
      <c r="Y448" s="79"/>
      <c r="Z448" s="368"/>
      <c r="AA448" s="79"/>
    </row>
    <row r="449" spans="2:27" s="37" customFormat="1">
      <c r="B449" s="307"/>
      <c r="C449" s="359" t="s">
        <v>466</v>
      </c>
      <c r="D449" s="360"/>
      <c r="E449" s="361" t="s">
        <v>101</v>
      </c>
      <c r="F449" s="362"/>
      <c r="G449" s="363" t="s">
        <v>89</v>
      </c>
      <c r="H449" s="363" t="s">
        <v>90</v>
      </c>
      <c r="I449" s="364">
        <v>45951</v>
      </c>
      <c r="J449" s="364">
        <v>46910</v>
      </c>
      <c r="K449" s="363" t="s">
        <v>74</v>
      </c>
      <c r="L449" s="299">
        <v>50000</v>
      </c>
      <c r="M449" s="299">
        <v>50000</v>
      </c>
      <c r="N449" s="299">
        <v>50573.836043956049</v>
      </c>
      <c r="O449" s="299">
        <v>0</v>
      </c>
      <c r="P449" s="299">
        <v>50573.836043956049</v>
      </c>
      <c r="Q449" s="299">
        <v>50000</v>
      </c>
      <c r="R449" s="300">
        <v>0.06</v>
      </c>
      <c r="S449" s="301">
        <v>8.69520679513714E-4</v>
      </c>
      <c r="T449" s="365">
        <v>0.9</v>
      </c>
      <c r="U449" s="366" t="s">
        <v>93</v>
      </c>
      <c r="V449" s="367"/>
      <c r="W449" s="339"/>
      <c r="X449" s="368"/>
      <c r="Y449" s="79"/>
      <c r="Z449" s="368"/>
      <c r="AA449" s="79"/>
    </row>
    <row r="450" spans="2:27" s="37" customFormat="1">
      <c r="B450" s="307"/>
      <c r="C450" s="359" t="s">
        <v>466</v>
      </c>
      <c r="D450" s="360"/>
      <c r="E450" s="361" t="s">
        <v>101</v>
      </c>
      <c r="F450" s="362"/>
      <c r="G450" s="363" t="s">
        <v>89</v>
      </c>
      <c r="H450" s="363" t="s">
        <v>90</v>
      </c>
      <c r="I450" s="364">
        <v>45951</v>
      </c>
      <c r="J450" s="364">
        <v>46910</v>
      </c>
      <c r="K450" s="363" t="s">
        <v>74</v>
      </c>
      <c r="L450" s="299">
        <v>25000</v>
      </c>
      <c r="M450" s="299">
        <v>25000</v>
      </c>
      <c r="N450" s="299">
        <v>25286.918021978025</v>
      </c>
      <c r="O450" s="299">
        <v>0</v>
      </c>
      <c r="P450" s="299">
        <v>25286.918021978025</v>
      </c>
      <c r="Q450" s="299">
        <v>25000</v>
      </c>
      <c r="R450" s="300">
        <v>0.06</v>
      </c>
      <c r="S450" s="301">
        <v>4.34760339756857E-4</v>
      </c>
      <c r="T450" s="365">
        <v>0.9</v>
      </c>
      <c r="U450" s="366" t="s">
        <v>93</v>
      </c>
      <c r="V450" s="367"/>
      <c r="W450" s="339"/>
      <c r="X450" s="368"/>
      <c r="Y450" s="79"/>
      <c r="Z450" s="368"/>
      <c r="AA450" s="79"/>
    </row>
    <row r="451" spans="2:27" s="37" customFormat="1">
      <c r="B451" s="307"/>
      <c r="C451" s="359" t="s">
        <v>491</v>
      </c>
      <c r="D451" s="360"/>
      <c r="E451" s="361" t="s">
        <v>558</v>
      </c>
      <c r="F451" s="362"/>
      <c r="G451" s="363" t="s">
        <v>89</v>
      </c>
      <c r="H451" s="363" t="s">
        <v>90</v>
      </c>
      <c r="I451" s="364">
        <v>46009</v>
      </c>
      <c r="J451" s="364">
        <v>47652</v>
      </c>
      <c r="K451" s="363" t="s">
        <v>74</v>
      </c>
      <c r="L451" s="299">
        <v>95000</v>
      </c>
      <c r="M451" s="299">
        <v>96466.12</v>
      </c>
      <c r="N451" s="299">
        <v>96684.29095238095</v>
      </c>
      <c r="O451" s="299">
        <v>0</v>
      </c>
      <c r="P451" s="299">
        <v>96684.29095238095</v>
      </c>
      <c r="Q451" s="299">
        <v>95000</v>
      </c>
      <c r="R451" s="300">
        <v>6.5500000000000003E-2</v>
      </c>
      <c r="S451" s="301">
        <v>1.6623020309186689E-3</v>
      </c>
      <c r="T451" s="365">
        <v>0.9</v>
      </c>
      <c r="U451" s="366" t="s">
        <v>93</v>
      </c>
      <c r="V451" s="367"/>
      <c r="W451" s="339"/>
      <c r="X451" s="368"/>
      <c r="Y451" s="79"/>
      <c r="Z451" s="368"/>
      <c r="AA451" s="79"/>
    </row>
    <row r="452" spans="2:27" s="37" customFormat="1">
      <c r="B452" s="307"/>
      <c r="C452" s="359" t="s">
        <v>491</v>
      </c>
      <c r="D452" s="360"/>
      <c r="E452" s="361" t="s">
        <v>560</v>
      </c>
      <c r="F452" s="362"/>
      <c r="G452" s="363" t="s">
        <v>89</v>
      </c>
      <c r="H452" s="363" t="s">
        <v>90</v>
      </c>
      <c r="I452" s="364">
        <v>46014</v>
      </c>
      <c r="J452" s="364">
        <v>48180</v>
      </c>
      <c r="K452" s="363" t="s">
        <v>74</v>
      </c>
      <c r="L452" s="299">
        <v>64000</v>
      </c>
      <c r="M452" s="299">
        <v>64224.88</v>
      </c>
      <c r="N452" s="299">
        <v>64316.377142857142</v>
      </c>
      <c r="O452" s="299">
        <v>0</v>
      </c>
      <c r="P452" s="299">
        <v>64316.377142857142</v>
      </c>
      <c r="Q452" s="299">
        <v>64000</v>
      </c>
      <c r="R452" s="300">
        <v>6.7500000000000004E-2</v>
      </c>
      <c r="S452" s="301">
        <v>1.1057974702277074E-3</v>
      </c>
      <c r="T452" s="365">
        <v>0.9</v>
      </c>
      <c r="U452" s="366" t="s">
        <v>93</v>
      </c>
      <c r="V452" s="367"/>
      <c r="W452" s="339"/>
      <c r="X452" s="368"/>
      <c r="Y452" s="79"/>
      <c r="Z452" s="368"/>
      <c r="AA452" s="79"/>
    </row>
    <row r="453" spans="2:27" s="37" customFormat="1">
      <c r="B453" s="307"/>
      <c r="C453" s="359" t="s">
        <v>491</v>
      </c>
      <c r="D453" s="360"/>
      <c r="E453" s="361" t="s">
        <v>560</v>
      </c>
      <c r="F453" s="362"/>
      <c r="G453" s="363" t="s">
        <v>89</v>
      </c>
      <c r="H453" s="363" t="s">
        <v>90</v>
      </c>
      <c r="I453" s="364">
        <v>46021</v>
      </c>
      <c r="J453" s="364">
        <v>47282</v>
      </c>
      <c r="K453" s="363" t="s">
        <v>74</v>
      </c>
      <c r="L453" s="299">
        <v>101000</v>
      </c>
      <c r="M453" s="299">
        <v>101273.95</v>
      </c>
      <c r="N453" s="299">
        <v>101287.12666666666</v>
      </c>
      <c r="O453" s="299">
        <v>0</v>
      </c>
      <c r="P453" s="299">
        <v>101287.12666666666</v>
      </c>
      <c r="Q453" s="299">
        <v>101000</v>
      </c>
      <c r="R453" s="300">
        <v>5.5E-2</v>
      </c>
      <c r="S453" s="301">
        <v>1.7414390146051971E-3</v>
      </c>
      <c r="T453" s="365">
        <v>0.9</v>
      </c>
      <c r="U453" s="366" t="s">
        <v>93</v>
      </c>
      <c r="V453" s="367"/>
      <c r="W453" s="339"/>
      <c r="X453" s="368"/>
      <c r="Y453" s="79"/>
      <c r="Z453" s="368"/>
      <c r="AA453" s="79"/>
    </row>
    <row r="454" spans="2:27" s="37" customFormat="1">
      <c r="B454" s="307"/>
      <c r="C454" s="359" t="s">
        <v>491</v>
      </c>
      <c r="D454" s="360"/>
      <c r="E454" s="361" t="s">
        <v>560</v>
      </c>
      <c r="F454" s="362"/>
      <c r="G454" s="363" t="s">
        <v>89</v>
      </c>
      <c r="H454" s="363" t="s">
        <v>90</v>
      </c>
      <c r="I454" s="364">
        <v>46021</v>
      </c>
      <c r="J454" s="364">
        <v>48010</v>
      </c>
      <c r="K454" s="363" t="s">
        <v>74</v>
      </c>
      <c r="L454" s="299">
        <v>862000</v>
      </c>
      <c r="M454" s="299">
        <v>864465.56</v>
      </c>
      <c r="N454" s="299">
        <v>864578.05666666676</v>
      </c>
      <c r="O454" s="299">
        <v>0</v>
      </c>
      <c r="P454" s="299">
        <v>864578.05666666676</v>
      </c>
      <c r="Q454" s="299">
        <v>862000</v>
      </c>
      <c r="R454" s="300">
        <v>5.8000000000000003E-2</v>
      </c>
      <c r="S454" s="301">
        <v>1.486477115700794E-2</v>
      </c>
      <c r="T454" s="365">
        <v>0.9</v>
      </c>
      <c r="U454" s="366" t="s">
        <v>93</v>
      </c>
      <c r="V454" s="367"/>
      <c r="W454" s="339"/>
      <c r="X454" s="368"/>
      <c r="Y454" s="79"/>
      <c r="Z454" s="368"/>
      <c r="AA454" s="79"/>
    </row>
    <row r="455" spans="2:27" s="37" customFormat="1">
      <c r="B455" s="307"/>
      <c r="C455" s="359" t="s">
        <v>491</v>
      </c>
      <c r="D455" s="360"/>
      <c r="E455" s="361" t="s">
        <v>560</v>
      </c>
      <c r="F455" s="362"/>
      <c r="G455" s="363" t="s">
        <v>89</v>
      </c>
      <c r="H455" s="363" t="s">
        <v>90</v>
      </c>
      <c r="I455" s="364">
        <v>46021</v>
      </c>
      <c r="J455" s="364">
        <v>47611</v>
      </c>
      <c r="K455" s="363" t="s">
        <v>74</v>
      </c>
      <c r="L455" s="299">
        <v>338000</v>
      </c>
      <c r="M455" s="299">
        <v>340944.77</v>
      </c>
      <c r="N455" s="299">
        <v>340989.14</v>
      </c>
      <c r="O455" s="299">
        <v>0</v>
      </c>
      <c r="P455" s="299">
        <v>340989.14</v>
      </c>
      <c r="Q455" s="299">
        <v>338000</v>
      </c>
      <c r="R455" s="300">
        <v>0.06</v>
      </c>
      <c r="S455" s="301">
        <v>5.8626580839526918E-3</v>
      </c>
      <c r="T455" s="365">
        <v>0.9</v>
      </c>
      <c r="U455" s="366" t="s">
        <v>93</v>
      </c>
      <c r="V455" s="367"/>
      <c r="W455" s="339"/>
      <c r="X455" s="368"/>
      <c r="Y455" s="79"/>
      <c r="Z455" s="368"/>
      <c r="AA455" s="79"/>
    </row>
    <row r="456" spans="2:27" s="37" customFormat="1">
      <c r="B456" s="307"/>
      <c r="C456" s="359" t="s">
        <v>491</v>
      </c>
      <c r="D456" s="360"/>
      <c r="E456" s="361" t="s">
        <v>560</v>
      </c>
      <c r="F456" s="362"/>
      <c r="G456" s="363" t="s">
        <v>89</v>
      </c>
      <c r="H456" s="363" t="s">
        <v>90</v>
      </c>
      <c r="I456" s="364">
        <v>46021</v>
      </c>
      <c r="J456" s="364">
        <v>47625</v>
      </c>
      <c r="K456" s="363" t="s">
        <v>74</v>
      </c>
      <c r="L456" s="299">
        <v>671000</v>
      </c>
      <c r="M456" s="299">
        <v>675301.75</v>
      </c>
      <c r="N456" s="299">
        <v>675389.6333333333</v>
      </c>
      <c r="O456" s="299">
        <v>0</v>
      </c>
      <c r="P456" s="299">
        <v>675389.6333333333</v>
      </c>
      <c r="Q456" s="299">
        <v>671000</v>
      </c>
      <c r="R456" s="300">
        <v>9.5000000000000001E-2</v>
      </c>
      <c r="S456" s="301">
        <v>1.1612036951322001E-2</v>
      </c>
      <c r="T456" s="365">
        <v>0.9</v>
      </c>
      <c r="U456" s="366" t="s">
        <v>93</v>
      </c>
      <c r="V456" s="367"/>
      <c r="W456" s="336"/>
      <c r="X456" s="368"/>
      <c r="Y456" s="79"/>
      <c r="Z456" s="368"/>
      <c r="AA456" s="79"/>
    </row>
    <row r="457" spans="2:27" s="37" customFormat="1">
      <c r="B457" s="307"/>
      <c r="C457" s="359" t="s">
        <v>490</v>
      </c>
      <c r="D457" s="360"/>
      <c r="E457" s="361" t="s">
        <v>563</v>
      </c>
      <c r="F457" s="362"/>
      <c r="G457" s="363" t="s">
        <v>89</v>
      </c>
      <c r="H457" s="363" t="s">
        <v>90</v>
      </c>
      <c r="I457" s="364">
        <v>45968</v>
      </c>
      <c r="J457" s="364">
        <v>46930</v>
      </c>
      <c r="K457" s="363" t="s">
        <v>74</v>
      </c>
      <c r="L457" s="299">
        <v>28000</v>
      </c>
      <c r="M457" s="299">
        <v>28216.02</v>
      </c>
      <c r="N457" s="299">
        <v>28462.313406593406</v>
      </c>
      <c r="O457" s="299">
        <v>0</v>
      </c>
      <c r="P457" s="299">
        <v>28462.313406593406</v>
      </c>
      <c r="Q457" s="299">
        <v>28000</v>
      </c>
      <c r="R457" s="300">
        <v>6.4000000000000001E-2</v>
      </c>
      <c r="S457" s="301">
        <v>4.8935520873526911E-4</v>
      </c>
      <c r="T457" s="365">
        <v>0.9</v>
      </c>
      <c r="U457" s="366" t="s">
        <v>93</v>
      </c>
      <c r="V457" s="367"/>
      <c r="W457" s="336"/>
      <c r="X457" s="368"/>
      <c r="Y457" s="79"/>
      <c r="Z457" s="368"/>
      <c r="AA457" s="79"/>
    </row>
    <row r="458" spans="2:27" s="37" customFormat="1">
      <c r="B458" s="307"/>
      <c r="C458" s="359" t="s">
        <v>490</v>
      </c>
      <c r="D458" s="360"/>
      <c r="E458" s="361" t="s">
        <v>563</v>
      </c>
      <c r="F458" s="362"/>
      <c r="G458" s="363" t="s">
        <v>89</v>
      </c>
      <c r="H458" s="363" t="s">
        <v>90</v>
      </c>
      <c r="I458" s="364">
        <v>46006</v>
      </c>
      <c r="J458" s="364">
        <v>46930</v>
      </c>
      <c r="K458" s="363" t="s">
        <v>74</v>
      </c>
      <c r="L458" s="299">
        <v>10000</v>
      </c>
      <c r="M458" s="299">
        <v>10143.780000000001</v>
      </c>
      <c r="N458" s="299">
        <v>10170.461600000001</v>
      </c>
      <c r="O458" s="299">
        <v>0</v>
      </c>
      <c r="P458" s="299">
        <v>10170.461600000001</v>
      </c>
      <c r="Q458" s="299">
        <v>10000</v>
      </c>
      <c r="R458" s="300">
        <v>6.4000000000000001E-2</v>
      </c>
      <c r="S458" s="301">
        <v>1.7486169476473777E-4</v>
      </c>
      <c r="T458" s="365">
        <v>0.9</v>
      </c>
      <c r="U458" s="366" t="s">
        <v>93</v>
      </c>
      <c r="V458" s="367"/>
      <c r="W458" s="336"/>
      <c r="X458" s="368"/>
      <c r="Y458" s="79"/>
      <c r="Z458" s="368"/>
      <c r="AA458" s="79"/>
    </row>
    <row r="459" spans="2:27" s="37" customFormat="1">
      <c r="B459" s="307"/>
      <c r="C459" s="359" t="s">
        <v>490</v>
      </c>
      <c r="D459" s="360"/>
      <c r="E459" s="361" t="s">
        <v>563</v>
      </c>
      <c r="F459" s="362"/>
      <c r="G459" s="363" t="s">
        <v>89</v>
      </c>
      <c r="H459" s="363" t="s">
        <v>90</v>
      </c>
      <c r="I459" s="364">
        <v>46006</v>
      </c>
      <c r="J459" s="364">
        <v>47294</v>
      </c>
      <c r="K459" s="363" t="s">
        <v>74</v>
      </c>
      <c r="L459" s="299">
        <v>3000</v>
      </c>
      <c r="M459" s="299">
        <v>3043.81</v>
      </c>
      <c r="N459" s="299">
        <v>3051.8164000000002</v>
      </c>
      <c r="O459" s="299">
        <v>0</v>
      </c>
      <c r="P459" s="299">
        <v>3051.8164000000002</v>
      </c>
      <c r="Q459" s="299">
        <v>3000</v>
      </c>
      <c r="R459" s="300">
        <v>6.5000000000000002E-2</v>
      </c>
      <c r="S459" s="301">
        <v>5.2470163971202729E-5</v>
      </c>
      <c r="T459" s="365">
        <v>0.9</v>
      </c>
      <c r="U459" s="366" t="s">
        <v>93</v>
      </c>
      <c r="V459" s="367"/>
      <c r="W459" s="336"/>
      <c r="X459" s="368"/>
      <c r="Y459" s="79"/>
      <c r="Z459" s="368"/>
      <c r="AA459" s="79"/>
    </row>
    <row r="460" spans="2:27" s="37" customFormat="1">
      <c r="B460" s="307"/>
      <c r="C460" s="359" t="s">
        <v>490</v>
      </c>
      <c r="D460" s="360"/>
      <c r="E460" s="361" t="s">
        <v>563</v>
      </c>
      <c r="F460" s="362"/>
      <c r="G460" s="363" t="s">
        <v>89</v>
      </c>
      <c r="H460" s="363" t="s">
        <v>90</v>
      </c>
      <c r="I460" s="364">
        <v>46013</v>
      </c>
      <c r="J460" s="364">
        <v>47294</v>
      </c>
      <c r="K460" s="363" t="s">
        <v>74</v>
      </c>
      <c r="L460" s="299">
        <v>10000</v>
      </c>
      <c r="M460" s="299">
        <v>10158.49</v>
      </c>
      <c r="N460" s="299">
        <v>10172.892967032967</v>
      </c>
      <c r="O460" s="299">
        <v>0</v>
      </c>
      <c r="P460" s="299">
        <v>10172.892967032967</v>
      </c>
      <c r="Q460" s="299">
        <v>10000</v>
      </c>
      <c r="R460" s="300">
        <v>6.5000000000000002E-2</v>
      </c>
      <c r="S460" s="301">
        <v>1.7490349748487975E-4</v>
      </c>
      <c r="T460" s="365">
        <v>0.9</v>
      </c>
      <c r="U460" s="366" t="s">
        <v>93</v>
      </c>
      <c r="V460" s="367"/>
      <c r="W460" s="336"/>
      <c r="X460" s="368"/>
      <c r="Y460" s="79"/>
      <c r="Z460" s="368"/>
      <c r="AA460" s="79"/>
    </row>
    <row r="461" spans="2:27" s="37" customFormat="1">
      <c r="B461" s="307"/>
      <c r="C461" s="359" t="s">
        <v>491</v>
      </c>
      <c r="D461" s="360"/>
      <c r="E461" s="361" t="s">
        <v>561</v>
      </c>
      <c r="F461" s="362"/>
      <c r="G461" s="363" t="s">
        <v>89</v>
      </c>
      <c r="H461" s="363" t="s">
        <v>90</v>
      </c>
      <c r="I461" s="364">
        <v>45968</v>
      </c>
      <c r="J461" s="364">
        <v>46982</v>
      </c>
      <c r="K461" s="363" t="s">
        <v>74</v>
      </c>
      <c r="L461" s="299">
        <v>30000</v>
      </c>
      <c r="M461" s="299">
        <v>30433</v>
      </c>
      <c r="N461" s="299">
        <v>30698.644395604395</v>
      </c>
      <c r="O461" s="299">
        <v>0</v>
      </c>
      <c r="P461" s="299">
        <v>30698.644395604395</v>
      </c>
      <c r="Q461" s="299">
        <v>30000</v>
      </c>
      <c r="R461" s="300">
        <v>6.7500000000000004E-2</v>
      </c>
      <c r="S461" s="301">
        <v>5.2780465598487709E-4</v>
      </c>
      <c r="T461" s="365">
        <v>0.9</v>
      </c>
      <c r="U461" s="366" t="s">
        <v>93</v>
      </c>
      <c r="V461" s="367"/>
      <c r="W461" s="336"/>
      <c r="X461" s="368"/>
      <c r="Y461" s="79"/>
      <c r="Z461" s="368"/>
      <c r="AA461" s="79"/>
    </row>
    <row r="462" spans="2:27" s="37" customFormat="1">
      <c r="B462" s="307"/>
      <c r="C462" s="359" t="s">
        <v>491</v>
      </c>
      <c r="D462" s="360"/>
      <c r="E462" s="361" t="s">
        <v>561</v>
      </c>
      <c r="F462" s="362"/>
      <c r="G462" s="363" t="s">
        <v>89</v>
      </c>
      <c r="H462" s="363" t="s">
        <v>90</v>
      </c>
      <c r="I462" s="364">
        <v>46013</v>
      </c>
      <c r="J462" s="364">
        <v>46982</v>
      </c>
      <c r="K462" s="363" t="s">
        <v>74</v>
      </c>
      <c r="L462" s="299">
        <v>30000</v>
      </c>
      <c r="M462" s="299">
        <v>30177.53</v>
      </c>
      <c r="N462" s="299">
        <v>30222.175934065934</v>
      </c>
      <c r="O462" s="299">
        <v>0</v>
      </c>
      <c r="P462" s="299">
        <v>30222.175934065934</v>
      </c>
      <c r="Q462" s="299">
        <v>30000</v>
      </c>
      <c r="R462" s="300">
        <v>6.7500000000000004E-2</v>
      </c>
      <c r="S462" s="301">
        <v>5.1961268929119609E-4</v>
      </c>
      <c r="T462" s="365">
        <v>0.9</v>
      </c>
      <c r="U462" s="366" t="s">
        <v>93</v>
      </c>
      <c r="V462" s="367"/>
      <c r="W462" s="336"/>
      <c r="X462" s="368"/>
      <c r="Y462" s="79"/>
      <c r="Z462" s="368"/>
      <c r="AA462" s="79"/>
    </row>
    <row r="463" spans="2:27" s="37" customFormat="1">
      <c r="B463" s="307"/>
      <c r="C463" s="359" t="s">
        <v>491</v>
      </c>
      <c r="D463" s="360"/>
      <c r="E463" s="361" t="s">
        <v>561</v>
      </c>
      <c r="F463" s="362"/>
      <c r="G463" s="363" t="s">
        <v>89</v>
      </c>
      <c r="H463" s="363" t="s">
        <v>90</v>
      </c>
      <c r="I463" s="364">
        <v>45933</v>
      </c>
      <c r="J463" s="364">
        <v>48285</v>
      </c>
      <c r="K463" s="363" t="s">
        <v>74</v>
      </c>
      <c r="L463" s="299">
        <v>1251000</v>
      </c>
      <c r="M463" s="299">
        <v>1254286.8700000001</v>
      </c>
      <c r="N463" s="299">
        <v>1269578.8597802198</v>
      </c>
      <c r="O463" s="299">
        <v>0</v>
      </c>
      <c r="P463" s="299">
        <v>1269578.8597802198</v>
      </c>
      <c r="Q463" s="299">
        <v>1251000</v>
      </c>
      <c r="R463" s="300">
        <v>6.8500000000000005E-2</v>
      </c>
      <c r="S463" s="301">
        <v>2.1827987734465523E-2</v>
      </c>
      <c r="T463" s="365">
        <v>0.9</v>
      </c>
      <c r="U463" s="366" t="s">
        <v>93</v>
      </c>
      <c r="V463" s="367"/>
      <c r="W463" s="336"/>
      <c r="X463" s="368"/>
      <c r="Y463" s="79"/>
      <c r="Z463" s="368"/>
      <c r="AA463" s="79"/>
    </row>
    <row r="464" spans="2:27" s="37" customFormat="1">
      <c r="B464" s="307"/>
      <c r="C464" s="359" t="s">
        <v>491</v>
      </c>
      <c r="D464" s="360"/>
      <c r="E464" s="361" t="s">
        <v>561</v>
      </c>
      <c r="F464" s="362"/>
      <c r="G464" s="363" t="s">
        <v>89</v>
      </c>
      <c r="H464" s="363" t="s">
        <v>90</v>
      </c>
      <c r="I464" s="364">
        <v>46009</v>
      </c>
      <c r="J464" s="364">
        <v>48285</v>
      </c>
      <c r="K464" s="363" t="s">
        <v>74</v>
      </c>
      <c r="L464" s="299">
        <v>234000</v>
      </c>
      <c r="M464" s="299">
        <v>237952.36</v>
      </c>
      <c r="N464" s="299">
        <v>238494.8357142857</v>
      </c>
      <c r="O464" s="299">
        <v>0</v>
      </c>
      <c r="P464" s="299">
        <v>238494.8357142857</v>
      </c>
      <c r="Q464" s="299">
        <v>234000</v>
      </c>
      <c r="R464" s="300">
        <v>6.8500000000000005E-2</v>
      </c>
      <c r="S464" s="301">
        <v>4.1004639519643532E-3</v>
      </c>
      <c r="T464" s="365">
        <v>0.9</v>
      </c>
      <c r="U464" s="366" t="s">
        <v>93</v>
      </c>
      <c r="V464" s="367"/>
      <c r="W464" s="336"/>
      <c r="X464" s="368"/>
      <c r="Y464" s="79"/>
      <c r="Z464" s="368"/>
      <c r="AA464" s="79"/>
    </row>
    <row r="465" spans="2:27" s="37" customFormat="1">
      <c r="B465" s="307"/>
      <c r="C465" s="359" t="s">
        <v>491</v>
      </c>
      <c r="D465" s="360"/>
      <c r="E465" s="361" t="s">
        <v>561</v>
      </c>
      <c r="F465" s="362"/>
      <c r="G465" s="363" t="s">
        <v>89</v>
      </c>
      <c r="H465" s="363" t="s">
        <v>90</v>
      </c>
      <c r="I465" s="364">
        <v>46014</v>
      </c>
      <c r="J465" s="364">
        <v>48285</v>
      </c>
      <c r="K465" s="363" t="s">
        <v>74</v>
      </c>
      <c r="L465" s="299">
        <v>1000000</v>
      </c>
      <c r="M465" s="299">
        <v>1000750.68</v>
      </c>
      <c r="N465" s="299">
        <v>1002066.7371428572</v>
      </c>
      <c r="O465" s="299">
        <v>0</v>
      </c>
      <c r="P465" s="299">
        <v>1002066.7371428572</v>
      </c>
      <c r="Q465" s="299">
        <v>1000000</v>
      </c>
      <c r="R465" s="300">
        <v>6.8500000000000005E-2</v>
      </c>
      <c r="S465" s="301">
        <v>1.7228626862341331E-2</v>
      </c>
      <c r="T465" s="365">
        <v>0.9</v>
      </c>
      <c r="U465" s="366" t="s">
        <v>93</v>
      </c>
      <c r="V465" s="367"/>
      <c r="W465" s="339"/>
      <c r="X465" s="368"/>
      <c r="Y465" s="79"/>
      <c r="Z465" s="368"/>
      <c r="AA465" s="79"/>
    </row>
    <row r="466" spans="2:27" s="37" customFormat="1">
      <c r="B466" s="307"/>
      <c r="C466" s="359" t="s">
        <v>491</v>
      </c>
      <c r="D466" s="360"/>
      <c r="E466" s="361" t="s">
        <v>561</v>
      </c>
      <c r="F466" s="362"/>
      <c r="G466" s="363" t="s">
        <v>89</v>
      </c>
      <c r="H466" s="363" t="s">
        <v>90</v>
      </c>
      <c r="I466" s="364">
        <v>45968</v>
      </c>
      <c r="J466" s="364">
        <v>46659</v>
      </c>
      <c r="K466" s="363" t="s">
        <v>74</v>
      </c>
      <c r="L466" s="299">
        <v>64000</v>
      </c>
      <c r="M466" s="299">
        <v>64472.55</v>
      </c>
      <c r="N466" s="299">
        <v>65035.313076923077</v>
      </c>
      <c r="O466" s="299">
        <v>0</v>
      </c>
      <c r="P466" s="299">
        <v>65035.313076923077</v>
      </c>
      <c r="Q466" s="299">
        <v>64000</v>
      </c>
      <c r="R466" s="300">
        <v>6.1249999999999999E-2</v>
      </c>
      <c r="S466" s="301">
        <v>1.1181582027885619E-3</v>
      </c>
      <c r="T466" s="365">
        <v>0.9</v>
      </c>
      <c r="U466" s="366" t="s">
        <v>93</v>
      </c>
      <c r="V466" s="367"/>
      <c r="W466" s="339"/>
      <c r="X466" s="368"/>
      <c r="Y466" s="79"/>
      <c r="Z466" s="368"/>
      <c r="AA466" s="79"/>
    </row>
    <row r="467" spans="2:27" s="37" customFormat="1">
      <c r="B467" s="307"/>
      <c r="C467" s="359" t="s">
        <v>491</v>
      </c>
      <c r="D467" s="360"/>
      <c r="E467" s="361" t="s">
        <v>561</v>
      </c>
      <c r="F467" s="362"/>
      <c r="G467" s="363" t="s">
        <v>89</v>
      </c>
      <c r="H467" s="363" t="s">
        <v>90</v>
      </c>
      <c r="I467" s="364">
        <v>46010</v>
      </c>
      <c r="J467" s="364">
        <v>47751</v>
      </c>
      <c r="K467" s="363" t="s">
        <v>74</v>
      </c>
      <c r="L467" s="299">
        <v>70000</v>
      </c>
      <c r="M467" s="299">
        <v>71154.52</v>
      </c>
      <c r="N467" s="299">
        <v>71294.87764705882</v>
      </c>
      <c r="O467" s="299">
        <v>0</v>
      </c>
      <c r="P467" s="299">
        <v>71294.87764705882</v>
      </c>
      <c r="Q467" s="299">
        <v>70000</v>
      </c>
      <c r="R467" s="300">
        <v>7.0000000000000007E-2</v>
      </c>
      <c r="S467" s="301">
        <v>1.2257794801967812E-3</v>
      </c>
      <c r="T467" s="365">
        <v>0.9</v>
      </c>
      <c r="U467" s="366" t="s">
        <v>93</v>
      </c>
      <c r="V467" s="367"/>
      <c r="W467" s="339"/>
      <c r="X467" s="368"/>
      <c r="Y467" s="79"/>
      <c r="Z467" s="368"/>
      <c r="AA467" s="79"/>
    </row>
    <row r="468" spans="2:27" s="37" customFormat="1">
      <c r="B468" s="307"/>
      <c r="C468" s="359" t="s">
        <v>491</v>
      </c>
      <c r="D468" s="360"/>
      <c r="E468" s="361" t="s">
        <v>561</v>
      </c>
      <c r="F468" s="362"/>
      <c r="G468" s="363" t="s">
        <v>89</v>
      </c>
      <c r="H468" s="363" t="s">
        <v>90</v>
      </c>
      <c r="I468" s="364">
        <v>46013</v>
      </c>
      <c r="J468" s="364">
        <v>47751</v>
      </c>
      <c r="K468" s="363" t="s">
        <v>74</v>
      </c>
      <c r="L468" s="299">
        <v>20000</v>
      </c>
      <c r="M468" s="299">
        <v>20341.37</v>
      </c>
      <c r="N468" s="299">
        <v>20371.463626373625</v>
      </c>
      <c r="O468" s="299">
        <v>0</v>
      </c>
      <c r="P468" s="299">
        <v>20371.463626373625</v>
      </c>
      <c r="Q468" s="299">
        <v>20000</v>
      </c>
      <c r="R468" s="300">
        <v>7.0000000000000007E-2</v>
      </c>
      <c r="S468" s="301">
        <v>3.5024847392825341E-4</v>
      </c>
      <c r="T468" s="365">
        <v>0.9</v>
      </c>
      <c r="U468" s="366" t="s">
        <v>93</v>
      </c>
      <c r="V468" s="367"/>
      <c r="W468" s="339"/>
      <c r="X468" s="368"/>
      <c r="Y468" s="79"/>
      <c r="Z468" s="368"/>
      <c r="AA468" s="79"/>
    </row>
    <row r="469" spans="2:27" s="37" customFormat="1">
      <c r="B469" s="307"/>
      <c r="C469" s="359" t="s">
        <v>490</v>
      </c>
      <c r="D469" s="360"/>
      <c r="E469" s="361" t="s">
        <v>564</v>
      </c>
      <c r="F469" s="362"/>
      <c r="G469" s="363" t="s">
        <v>89</v>
      </c>
      <c r="H469" s="363" t="s">
        <v>90</v>
      </c>
      <c r="I469" s="364">
        <v>46002</v>
      </c>
      <c r="J469" s="364">
        <v>46934</v>
      </c>
      <c r="K469" s="363" t="s">
        <v>74</v>
      </c>
      <c r="L469" s="299">
        <v>1000000</v>
      </c>
      <c r="M469" s="299">
        <v>1002172.6</v>
      </c>
      <c r="N469" s="299">
        <v>1005439.9582417582</v>
      </c>
      <c r="O469" s="299">
        <v>0</v>
      </c>
      <c r="P469" s="299">
        <v>1005439.9582417582</v>
      </c>
      <c r="Q469" s="299">
        <v>1000000</v>
      </c>
      <c r="R469" s="300">
        <v>6.0999999999999999E-2</v>
      </c>
      <c r="S469" s="301">
        <v>1.7286622967274266E-2</v>
      </c>
      <c r="T469" s="365">
        <v>0.9</v>
      </c>
      <c r="U469" s="366" t="s">
        <v>93</v>
      </c>
      <c r="V469" s="367"/>
      <c r="W469" s="339"/>
      <c r="X469" s="368"/>
      <c r="Y469" s="79"/>
      <c r="Z469" s="368"/>
      <c r="AA469" s="79"/>
    </row>
    <row r="470" spans="2:27" s="37" customFormat="1">
      <c r="B470" s="307"/>
      <c r="C470" s="359" t="s">
        <v>490</v>
      </c>
      <c r="D470" s="360"/>
      <c r="E470" s="361" t="s">
        <v>564</v>
      </c>
      <c r="F470" s="362"/>
      <c r="G470" s="363" t="s">
        <v>89</v>
      </c>
      <c r="H470" s="363" t="s">
        <v>90</v>
      </c>
      <c r="I470" s="364">
        <v>46006</v>
      </c>
      <c r="J470" s="364">
        <v>46934</v>
      </c>
      <c r="K470" s="363" t="s">
        <v>74</v>
      </c>
      <c r="L470" s="299">
        <v>250000</v>
      </c>
      <c r="M470" s="299">
        <v>250710.27</v>
      </c>
      <c r="N470" s="299">
        <v>251369.67114285714</v>
      </c>
      <c r="O470" s="299">
        <v>0</v>
      </c>
      <c r="P470" s="299">
        <v>251369.67114285714</v>
      </c>
      <c r="Q470" s="299">
        <v>250000</v>
      </c>
      <c r="R470" s="300">
        <v>6.0999999999999999E-2</v>
      </c>
      <c r="S470" s="301">
        <v>4.3218221981679563E-3</v>
      </c>
      <c r="T470" s="365">
        <v>0.9</v>
      </c>
      <c r="U470" s="366" t="s">
        <v>93</v>
      </c>
      <c r="V470" s="367"/>
      <c r="W470" s="336"/>
      <c r="X470" s="368"/>
      <c r="Y470" s="79"/>
      <c r="Z470" s="368"/>
      <c r="AA470" s="79"/>
    </row>
    <row r="471" spans="2:27" s="37" customFormat="1">
      <c r="B471" s="307"/>
      <c r="C471" s="359" t="s">
        <v>490</v>
      </c>
      <c r="D471" s="360"/>
      <c r="E471" s="361" t="s">
        <v>564</v>
      </c>
      <c r="F471" s="362"/>
      <c r="G471" s="363" t="s">
        <v>89</v>
      </c>
      <c r="H471" s="363" t="s">
        <v>90</v>
      </c>
      <c r="I471" s="364">
        <v>46006</v>
      </c>
      <c r="J471" s="364">
        <v>46934</v>
      </c>
      <c r="K471" s="363" t="s">
        <v>74</v>
      </c>
      <c r="L471" s="299">
        <v>350000</v>
      </c>
      <c r="M471" s="299">
        <v>351002.53</v>
      </c>
      <c r="N471" s="299">
        <v>351925.7162857143</v>
      </c>
      <c r="O471" s="299">
        <v>0</v>
      </c>
      <c r="P471" s="299">
        <v>351925.7162857143</v>
      </c>
      <c r="Q471" s="299">
        <v>350000</v>
      </c>
      <c r="R471" s="300">
        <v>6.1499999999999999E-2</v>
      </c>
      <c r="S471" s="301">
        <v>6.0506916599551656E-3</v>
      </c>
      <c r="T471" s="365">
        <v>0.9</v>
      </c>
      <c r="U471" s="366" t="s">
        <v>93</v>
      </c>
      <c r="V471" s="367"/>
      <c r="W471" s="339"/>
      <c r="X471" s="368"/>
      <c r="Y471" s="79"/>
      <c r="Z471" s="368"/>
      <c r="AA471" s="79"/>
    </row>
    <row r="472" spans="2:27" s="37" customFormat="1">
      <c r="B472" s="307"/>
      <c r="C472" s="359" t="s">
        <v>490</v>
      </c>
      <c r="D472" s="360"/>
      <c r="E472" s="361" t="s">
        <v>564</v>
      </c>
      <c r="F472" s="362"/>
      <c r="G472" s="363" t="s">
        <v>89</v>
      </c>
      <c r="H472" s="363" t="s">
        <v>90</v>
      </c>
      <c r="I472" s="364">
        <v>46007</v>
      </c>
      <c r="J472" s="364">
        <v>46934</v>
      </c>
      <c r="K472" s="363" t="s">
        <v>74</v>
      </c>
      <c r="L472" s="299">
        <v>300000</v>
      </c>
      <c r="M472" s="299">
        <v>300909.86</v>
      </c>
      <c r="N472" s="299">
        <v>301658.01219780219</v>
      </c>
      <c r="O472" s="299">
        <v>0</v>
      </c>
      <c r="P472" s="299">
        <v>301658.01219780219</v>
      </c>
      <c r="Q472" s="299">
        <v>300000</v>
      </c>
      <c r="R472" s="300">
        <v>6.1499999999999999E-2</v>
      </c>
      <c r="S472" s="301">
        <v>5.1864343357109401E-3</v>
      </c>
      <c r="T472" s="365">
        <v>0.9</v>
      </c>
      <c r="U472" s="366" t="s">
        <v>93</v>
      </c>
      <c r="V472" s="367"/>
      <c r="W472" s="339"/>
      <c r="X472" s="368"/>
      <c r="Y472" s="79"/>
      <c r="Z472" s="368"/>
      <c r="AA472" s="79"/>
    </row>
    <row r="473" spans="2:27" s="37" customFormat="1">
      <c r="B473" s="307"/>
      <c r="C473" s="359" t="s">
        <v>490</v>
      </c>
      <c r="D473" s="360"/>
      <c r="E473" s="361" t="s">
        <v>564</v>
      </c>
      <c r="F473" s="362"/>
      <c r="G473" s="363" t="s">
        <v>89</v>
      </c>
      <c r="H473" s="363" t="s">
        <v>90</v>
      </c>
      <c r="I473" s="364">
        <v>45936</v>
      </c>
      <c r="J473" s="364">
        <v>46965</v>
      </c>
      <c r="K473" s="363" t="s">
        <v>74</v>
      </c>
      <c r="L473" s="299">
        <v>400000</v>
      </c>
      <c r="M473" s="299">
        <v>400404.38</v>
      </c>
      <c r="N473" s="299">
        <v>406112.05824175826</v>
      </c>
      <c r="O473" s="299">
        <v>0</v>
      </c>
      <c r="P473" s="299">
        <v>406112.05824175826</v>
      </c>
      <c r="Q473" s="299">
        <v>400000</v>
      </c>
      <c r="R473" s="300">
        <v>6.1499999999999999E-2</v>
      </c>
      <c r="S473" s="301">
        <v>6.9823224905101395E-3</v>
      </c>
      <c r="T473" s="365">
        <v>0.9</v>
      </c>
      <c r="U473" s="366" t="s">
        <v>93</v>
      </c>
      <c r="V473" s="367"/>
      <c r="W473" s="339"/>
      <c r="X473" s="368"/>
      <c r="Y473" s="79"/>
      <c r="Z473" s="368"/>
      <c r="AA473" s="79"/>
    </row>
    <row r="474" spans="2:27" s="37" customFormat="1">
      <c r="B474" s="307"/>
      <c r="C474" s="359" t="s">
        <v>490</v>
      </c>
      <c r="D474" s="360"/>
      <c r="E474" s="361" t="s">
        <v>564</v>
      </c>
      <c r="F474" s="362"/>
      <c r="G474" s="363" t="s">
        <v>89</v>
      </c>
      <c r="H474" s="363" t="s">
        <v>90</v>
      </c>
      <c r="I474" s="364">
        <v>46007</v>
      </c>
      <c r="J474" s="364">
        <v>46965</v>
      </c>
      <c r="K474" s="363" t="s">
        <v>74</v>
      </c>
      <c r="L474" s="299">
        <v>700000</v>
      </c>
      <c r="M474" s="299">
        <v>702123.01</v>
      </c>
      <c r="N474" s="299">
        <v>703868.70010989008</v>
      </c>
      <c r="O474" s="299">
        <v>0</v>
      </c>
      <c r="P474" s="299">
        <v>703868.70010989008</v>
      </c>
      <c r="Q474" s="299">
        <v>700000</v>
      </c>
      <c r="R474" s="300">
        <v>6.1499999999999999E-2</v>
      </c>
      <c r="S474" s="301">
        <v>1.2101680202309435E-2</v>
      </c>
      <c r="T474" s="365">
        <v>0.9</v>
      </c>
      <c r="U474" s="366" t="s">
        <v>93</v>
      </c>
      <c r="V474" s="367"/>
      <c r="W474" s="336"/>
      <c r="X474" s="368"/>
      <c r="Y474" s="79"/>
      <c r="Z474" s="368"/>
      <c r="AA474" s="79"/>
    </row>
    <row r="475" spans="2:27" s="37" customFormat="1">
      <c r="B475" s="307"/>
      <c r="C475" s="359" t="s">
        <v>490</v>
      </c>
      <c r="D475" s="360"/>
      <c r="E475" s="361" t="s">
        <v>564</v>
      </c>
      <c r="F475" s="362"/>
      <c r="G475" s="363" t="s">
        <v>89</v>
      </c>
      <c r="H475" s="363" t="s">
        <v>90</v>
      </c>
      <c r="I475" s="364">
        <v>46014</v>
      </c>
      <c r="J475" s="364">
        <v>46965</v>
      </c>
      <c r="K475" s="363" t="s">
        <v>74</v>
      </c>
      <c r="L475" s="299">
        <v>90000</v>
      </c>
      <c r="M475" s="299">
        <v>90379.11</v>
      </c>
      <c r="N475" s="299">
        <v>90498.953809523809</v>
      </c>
      <c r="O475" s="299">
        <v>0</v>
      </c>
      <c r="P475" s="299">
        <v>90498.953809523809</v>
      </c>
      <c r="Q475" s="299">
        <v>90000</v>
      </c>
      <c r="R475" s="300">
        <v>6.1499999999999999E-2</v>
      </c>
      <c r="S475" s="301">
        <v>1.5559569525899447E-3</v>
      </c>
      <c r="T475" s="365">
        <v>0.9</v>
      </c>
      <c r="U475" s="366" t="s">
        <v>93</v>
      </c>
      <c r="V475" s="367"/>
      <c r="W475" s="336"/>
      <c r="X475" s="368"/>
      <c r="Y475" s="79"/>
      <c r="Z475" s="368"/>
      <c r="AA475" s="79"/>
    </row>
    <row r="476" spans="2:27" s="37" customFormat="1">
      <c r="B476" s="307"/>
      <c r="C476" s="359" t="s">
        <v>490</v>
      </c>
      <c r="D476" s="360"/>
      <c r="E476" s="361" t="s">
        <v>564</v>
      </c>
      <c r="F476" s="362"/>
      <c r="G476" s="363" t="s">
        <v>89</v>
      </c>
      <c r="H476" s="363" t="s">
        <v>90</v>
      </c>
      <c r="I476" s="364">
        <v>46003</v>
      </c>
      <c r="J476" s="364">
        <v>47361</v>
      </c>
      <c r="K476" s="363" t="s">
        <v>74</v>
      </c>
      <c r="L476" s="299">
        <v>498000</v>
      </c>
      <c r="M476" s="299">
        <v>499193.84</v>
      </c>
      <c r="N476" s="299">
        <v>500752.96416666667</v>
      </c>
      <c r="O476" s="299">
        <v>0</v>
      </c>
      <c r="P476" s="299">
        <v>500752.96416666667</v>
      </c>
      <c r="Q476" s="299">
        <v>498000</v>
      </c>
      <c r="R476" s="300">
        <v>6.25E-2</v>
      </c>
      <c r="S476" s="301">
        <v>8.609492412089666E-3</v>
      </c>
      <c r="T476" s="365">
        <v>0.9</v>
      </c>
      <c r="U476" s="366" t="s">
        <v>93</v>
      </c>
      <c r="V476" s="367"/>
      <c r="W476" s="336"/>
      <c r="X476" s="368"/>
      <c r="Y476" s="79"/>
      <c r="Z476" s="368"/>
      <c r="AA476" s="79"/>
    </row>
    <row r="477" spans="2:27" s="37" customFormat="1">
      <c r="B477" s="307"/>
      <c r="C477" s="359" t="s">
        <v>490</v>
      </c>
      <c r="D477" s="360"/>
      <c r="E477" s="361" t="s">
        <v>564</v>
      </c>
      <c r="F477" s="362"/>
      <c r="G477" s="363" t="s">
        <v>89</v>
      </c>
      <c r="H477" s="363" t="s">
        <v>90</v>
      </c>
      <c r="I477" s="364">
        <v>46021</v>
      </c>
      <c r="J477" s="364">
        <v>47087</v>
      </c>
      <c r="K477" s="363" t="s">
        <v>74</v>
      </c>
      <c r="L477" s="299">
        <v>415000</v>
      </c>
      <c r="M477" s="299">
        <v>416317.77</v>
      </c>
      <c r="N477" s="299">
        <v>416371.94666666666</v>
      </c>
      <c r="O477" s="299">
        <v>0</v>
      </c>
      <c r="P477" s="299">
        <v>416371.94666666666</v>
      </c>
      <c r="Q477" s="299">
        <v>415000</v>
      </c>
      <c r="R477" s="300">
        <v>6.0999999999999999E-2</v>
      </c>
      <c r="S477" s="301">
        <v>7.1587217090152856E-3</v>
      </c>
      <c r="T477" s="365">
        <v>0.9</v>
      </c>
      <c r="U477" s="366" t="s">
        <v>93</v>
      </c>
      <c r="V477" s="367"/>
      <c r="W477" s="339"/>
      <c r="X477" s="368"/>
      <c r="Y477" s="79"/>
      <c r="Z477" s="368"/>
      <c r="AA477" s="79"/>
    </row>
    <row r="478" spans="2:27" s="37" customFormat="1">
      <c r="B478" s="307"/>
      <c r="C478" s="359" t="s">
        <v>490</v>
      </c>
      <c r="D478" s="360"/>
      <c r="E478" s="361" t="s">
        <v>562</v>
      </c>
      <c r="F478" s="362"/>
      <c r="G478" s="363" t="s">
        <v>89</v>
      </c>
      <c r="H478" s="363" t="s">
        <v>90</v>
      </c>
      <c r="I478" s="364">
        <v>46014</v>
      </c>
      <c r="J478" s="364">
        <v>46190</v>
      </c>
      <c r="K478" s="363" t="s">
        <v>74</v>
      </c>
      <c r="L478" s="299">
        <v>230000</v>
      </c>
      <c r="M478" s="299">
        <v>230503.79</v>
      </c>
      <c r="N478" s="299">
        <v>230819.55000000002</v>
      </c>
      <c r="O478" s="299">
        <v>0</v>
      </c>
      <c r="P478" s="299">
        <v>230819.55000000002</v>
      </c>
      <c r="Q478" s="299">
        <v>230000</v>
      </c>
      <c r="R478" s="300">
        <v>6.1499999999999999E-2</v>
      </c>
      <c r="S478" s="301">
        <v>3.9685020488975766E-3</v>
      </c>
      <c r="T478" s="365">
        <v>0.9</v>
      </c>
      <c r="U478" s="366" t="s">
        <v>93</v>
      </c>
      <c r="V478" s="367"/>
      <c r="W478" s="339"/>
      <c r="X478" s="368"/>
      <c r="Y478" s="79"/>
      <c r="Z478" s="368"/>
      <c r="AA478" s="79"/>
    </row>
    <row r="479" spans="2:27" s="37" customFormat="1">
      <c r="B479" s="307"/>
      <c r="C479" s="359" t="s">
        <v>491</v>
      </c>
      <c r="D479" s="360"/>
      <c r="E479" s="361" t="s">
        <v>562</v>
      </c>
      <c r="F479" s="362"/>
      <c r="G479" s="363" t="s">
        <v>89</v>
      </c>
      <c r="H479" s="363" t="s">
        <v>90</v>
      </c>
      <c r="I479" s="364">
        <v>46006</v>
      </c>
      <c r="J479" s="364">
        <v>47773</v>
      </c>
      <c r="K479" s="363" t="s">
        <v>74</v>
      </c>
      <c r="L479" s="299">
        <v>30000</v>
      </c>
      <c r="M479" s="299">
        <v>30294.04</v>
      </c>
      <c r="N479" s="299">
        <v>30373.72</v>
      </c>
      <c r="O479" s="299">
        <v>0</v>
      </c>
      <c r="P479" s="299">
        <v>30373.72</v>
      </c>
      <c r="Q479" s="299">
        <v>30000</v>
      </c>
      <c r="R479" s="300">
        <v>6.7500000000000004E-2</v>
      </c>
      <c r="S479" s="301">
        <v>5.2221820054948248E-4</v>
      </c>
      <c r="T479" s="365">
        <v>0.9</v>
      </c>
      <c r="U479" s="366" t="s">
        <v>93</v>
      </c>
      <c r="V479" s="367"/>
      <c r="W479" s="336"/>
      <c r="X479" s="368"/>
      <c r="Y479" s="79"/>
      <c r="Z479" s="79"/>
      <c r="AA479" s="79"/>
    </row>
    <row r="480" spans="2:27" s="37" customFormat="1">
      <c r="B480" s="307"/>
      <c r="C480" s="359" t="s">
        <v>491</v>
      </c>
      <c r="D480" s="360"/>
      <c r="E480" s="361" t="s">
        <v>562</v>
      </c>
      <c r="F480" s="362"/>
      <c r="G480" s="363" t="s">
        <v>89</v>
      </c>
      <c r="H480" s="363" t="s">
        <v>90</v>
      </c>
      <c r="I480" s="364">
        <v>46006</v>
      </c>
      <c r="J480" s="364">
        <v>47807</v>
      </c>
      <c r="K480" s="363" t="s">
        <v>74</v>
      </c>
      <c r="L480" s="299">
        <v>92000</v>
      </c>
      <c r="M480" s="299">
        <v>92323.26</v>
      </c>
      <c r="N480" s="299">
        <v>92566.082399999999</v>
      </c>
      <c r="O480" s="299">
        <v>0</v>
      </c>
      <c r="P480" s="299">
        <v>92566.082399999999</v>
      </c>
      <c r="Q480" s="299">
        <v>92000</v>
      </c>
      <c r="R480" s="300">
        <v>6.7500000000000004E-2</v>
      </c>
      <c r="S480" s="301">
        <v>1.5914972872220828E-3</v>
      </c>
      <c r="T480" s="365">
        <v>0.9</v>
      </c>
      <c r="U480" s="366" t="s">
        <v>93</v>
      </c>
      <c r="V480" s="367"/>
      <c r="W480" s="339"/>
      <c r="X480" s="368"/>
      <c r="Y480" s="79"/>
      <c r="Z480" s="368"/>
      <c r="AA480" s="79"/>
    </row>
    <row r="481" spans="2:27" s="37" customFormat="1">
      <c r="B481" s="307"/>
      <c r="C481" s="359" t="s">
        <v>491</v>
      </c>
      <c r="D481" s="360"/>
      <c r="E481" s="361" t="s">
        <v>562</v>
      </c>
      <c r="F481" s="362"/>
      <c r="G481" s="363" t="s">
        <v>89</v>
      </c>
      <c r="H481" s="363" t="s">
        <v>90</v>
      </c>
      <c r="I481" s="364">
        <v>46009</v>
      </c>
      <c r="J481" s="364">
        <v>47602</v>
      </c>
      <c r="K481" s="363" t="s">
        <v>74</v>
      </c>
      <c r="L481" s="299">
        <v>1604000</v>
      </c>
      <c r="M481" s="299">
        <v>1607999.01</v>
      </c>
      <c r="N481" s="299">
        <v>1611223.1971428571</v>
      </c>
      <c r="O481" s="299">
        <v>0</v>
      </c>
      <c r="P481" s="299">
        <v>1611223.1971428571</v>
      </c>
      <c r="Q481" s="299">
        <v>1604000</v>
      </c>
      <c r="R481" s="300">
        <v>6.5000000000000002E-2</v>
      </c>
      <c r="S481" s="301">
        <v>2.770191068777637E-2</v>
      </c>
      <c r="T481" s="365">
        <v>0.9</v>
      </c>
      <c r="U481" s="366" t="s">
        <v>93</v>
      </c>
      <c r="V481" s="367"/>
      <c r="W481" s="339"/>
      <c r="X481" s="368"/>
      <c r="Y481" s="79"/>
      <c r="Z481" s="368"/>
      <c r="AA481" s="79"/>
    </row>
    <row r="482" spans="2:27" s="37" customFormat="1">
      <c r="B482" s="307"/>
      <c r="C482" s="359" t="s">
        <v>491</v>
      </c>
      <c r="D482" s="360"/>
      <c r="E482" s="361" t="s">
        <v>562</v>
      </c>
      <c r="F482" s="362"/>
      <c r="G482" s="363" t="s">
        <v>89</v>
      </c>
      <c r="H482" s="363" t="s">
        <v>90</v>
      </c>
      <c r="I482" s="364">
        <v>46014</v>
      </c>
      <c r="J482" s="364">
        <v>47602</v>
      </c>
      <c r="K482" s="363" t="s">
        <v>74</v>
      </c>
      <c r="L482" s="299">
        <v>156000</v>
      </c>
      <c r="M482" s="299">
        <v>156527.84</v>
      </c>
      <c r="N482" s="299">
        <v>156745.69142857144</v>
      </c>
      <c r="O482" s="299">
        <v>0</v>
      </c>
      <c r="P482" s="299">
        <v>156745.69142857144</v>
      </c>
      <c r="Q482" s="299">
        <v>156000</v>
      </c>
      <c r="R482" s="300">
        <v>6.5000000000000002E-2</v>
      </c>
      <c r="S482" s="301">
        <v>2.6949432905061686E-3</v>
      </c>
      <c r="T482" s="365">
        <v>0.9</v>
      </c>
      <c r="U482" s="366" t="s">
        <v>93</v>
      </c>
      <c r="V482" s="367"/>
      <c r="W482" s="339"/>
      <c r="X482" s="368"/>
      <c r="Y482" s="79"/>
      <c r="Z482" s="368"/>
      <c r="AA482" s="79"/>
    </row>
    <row r="483" spans="2:27" s="37" customFormat="1">
      <c r="B483" s="307"/>
      <c r="C483" s="359" t="s">
        <v>491</v>
      </c>
      <c r="D483" s="360"/>
      <c r="E483" s="361" t="s">
        <v>562</v>
      </c>
      <c r="F483" s="362"/>
      <c r="G483" s="363" t="s">
        <v>89</v>
      </c>
      <c r="H483" s="363" t="s">
        <v>90</v>
      </c>
      <c r="I483" s="364">
        <v>46021</v>
      </c>
      <c r="J483" s="364">
        <v>47602</v>
      </c>
      <c r="K483" s="363" t="s">
        <v>74</v>
      </c>
      <c r="L483" s="299">
        <v>68000</v>
      </c>
      <c r="M483" s="299">
        <v>68314.850000000006</v>
      </c>
      <c r="N483" s="299">
        <v>68324.206666666665</v>
      </c>
      <c r="O483" s="299">
        <v>0</v>
      </c>
      <c r="P483" s="299">
        <v>68324.206666666665</v>
      </c>
      <c r="Q483" s="299">
        <v>68000</v>
      </c>
      <c r="R483" s="300">
        <v>6.5000000000000002E-2</v>
      </c>
      <c r="S483" s="301">
        <v>1.174704456992348E-3</v>
      </c>
      <c r="T483" s="365">
        <v>0.9</v>
      </c>
      <c r="U483" s="366" t="s">
        <v>93</v>
      </c>
      <c r="V483" s="367"/>
      <c r="W483" s="339"/>
      <c r="X483" s="368"/>
      <c r="Y483" s="79"/>
      <c r="Z483" s="368"/>
      <c r="AA483" s="79"/>
    </row>
    <row r="484" spans="2:27" s="37" customFormat="1">
      <c r="B484" s="307"/>
      <c r="C484" s="359" t="s">
        <v>490</v>
      </c>
      <c r="D484" s="360"/>
      <c r="E484" s="361" t="s">
        <v>416</v>
      </c>
      <c r="F484" s="362"/>
      <c r="G484" s="363" t="s">
        <v>89</v>
      </c>
      <c r="H484" s="363" t="s">
        <v>90</v>
      </c>
      <c r="I484" s="364">
        <v>45971</v>
      </c>
      <c r="J484" s="364">
        <v>46178</v>
      </c>
      <c r="K484" s="363" t="s">
        <v>74</v>
      </c>
      <c r="L484" s="299">
        <v>1000000</v>
      </c>
      <c r="M484" s="299">
        <v>1022726.03</v>
      </c>
      <c r="N484" s="299">
        <v>1030085.4532967033</v>
      </c>
      <c r="O484" s="299">
        <v>0</v>
      </c>
      <c r="P484" s="299">
        <v>1030085.4532967033</v>
      </c>
      <c r="Q484" s="299">
        <v>1000000</v>
      </c>
      <c r="R484" s="300">
        <v>5.2499999999999998E-2</v>
      </c>
      <c r="S484" s="301">
        <v>1.7710355262141167E-2</v>
      </c>
      <c r="T484" s="365">
        <v>0.9</v>
      </c>
      <c r="U484" s="366" t="s">
        <v>93</v>
      </c>
      <c r="V484" s="367"/>
      <c r="W484" s="336"/>
      <c r="X484" s="368"/>
      <c r="Y484" s="79"/>
      <c r="Z484" s="368"/>
      <c r="AA484" s="79"/>
    </row>
    <row r="485" spans="2:27" s="37" customFormat="1">
      <c r="B485" s="307"/>
      <c r="C485" s="359" t="s">
        <v>490</v>
      </c>
      <c r="D485" s="360"/>
      <c r="E485" s="361" t="s">
        <v>416</v>
      </c>
      <c r="F485" s="362"/>
      <c r="G485" s="363" t="s">
        <v>89</v>
      </c>
      <c r="H485" s="363" t="s">
        <v>90</v>
      </c>
      <c r="I485" s="364">
        <v>46014</v>
      </c>
      <c r="J485" s="364">
        <v>46192</v>
      </c>
      <c r="K485" s="363" t="s">
        <v>74</v>
      </c>
      <c r="L485" s="299">
        <v>200000</v>
      </c>
      <c r="M485" s="299">
        <v>200115.07</v>
      </c>
      <c r="N485" s="299">
        <v>200347.53095238097</v>
      </c>
      <c r="O485" s="299">
        <v>0</v>
      </c>
      <c r="P485" s="299">
        <v>200347.53095238097</v>
      </c>
      <c r="Q485" s="299">
        <v>200000</v>
      </c>
      <c r="R485" s="300">
        <v>5.2499999999999998E-2</v>
      </c>
      <c r="S485" s="301">
        <v>3.4445937836552168E-3</v>
      </c>
      <c r="T485" s="365">
        <v>0.9</v>
      </c>
      <c r="U485" s="366" t="s">
        <v>93</v>
      </c>
      <c r="V485" s="367"/>
      <c r="W485" s="336"/>
      <c r="X485" s="368"/>
      <c r="Y485" s="79"/>
      <c r="Z485" s="368"/>
      <c r="AA485" s="79"/>
    </row>
    <row r="486" spans="2:27" s="37" customFormat="1">
      <c r="B486" s="307"/>
      <c r="C486" s="359" t="s">
        <v>490</v>
      </c>
      <c r="D486" s="360"/>
      <c r="E486" s="361" t="s">
        <v>416</v>
      </c>
      <c r="F486" s="362"/>
      <c r="G486" s="363" t="s">
        <v>89</v>
      </c>
      <c r="H486" s="363" t="s">
        <v>90</v>
      </c>
      <c r="I486" s="364">
        <v>46013</v>
      </c>
      <c r="J486" s="364">
        <v>46741</v>
      </c>
      <c r="K486" s="363" t="s">
        <v>74</v>
      </c>
      <c r="L486" s="299">
        <v>500000</v>
      </c>
      <c r="M486" s="299">
        <v>500221.92</v>
      </c>
      <c r="N486" s="299">
        <v>500850.96428571426</v>
      </c>
      <c r="O486" s="299">
        <v>0</v>
      </c>
      <c r="P486" s="299">
        <v>500850.96428571426</v>
      </c>
      <c r="Q486" s="299">
        <v>500000</v>
      </c>
      <c r="R486" s="300">
        <v>5.3999999999999999E-2</v>
      </c>
      <c r="S486" s="301">
        <v>8.611177337275738E-3</v>
      </c>
      <c r="T486" s="365">
        <v>0.9</v>
      </c>
      <c r="U486" s="366" t="s">
        <v>93</v>
      </c>
      <c r="V486" s="367"/>
      <c r="W486" s="339"/>
      <c r="X486" s="368"/>
      <c r="Y486" s="79"/>
      <c r="Z486" s="368"/>
      <c r="AA486" s="79"/>
    </row>
    <row r="487" spans="2:27" s="37" customFormat="1">
      <c r="B487" s="307"/>
      <c r="C487" s="359" t="s">
        <v>466</v>
      </c>
      <c r="D487" s="360"/>
      <c r="E487" s="361" t="s">
        <v>101</v>
      </c>
      <c r="F487" s="362"/>
      <c r="G487" s="363" t="s">
        <v>89</v>
      </c>
      <c r="H487" s="363" t="s">
        <v>90</v>
      </c>
      <c r="I487" s="364">
        <v>45989</v>
      </c>
      <c r="J487" s="364">
        <v>46895</v>
      </c>
      <c r="K487" s="363" t="s">
        <v>74</v>
      </c>
      <c r="L487" s="299">
        <v>50000</v>
      </c>
      <c r="M487" s="299">
        <v>50000</v>
      </c>
      <c r="N487" s="299">
        <v>50266.709807692307</v>
      </c>
      <c r="O487" s="299">
        <v>0</v>
      </c>
      <c r="P487" s="299">
        <v>50266.709807692307</v>
      </c>
      <c r="Q487" s="299">
        <v>50000</v>
      </c>
      <c r="R487" s="300">
        <v>0.06</v>
      </c>
      <c r="S487" s="301">
        <v>8.6424022949168223E-4</v>
      </c>
      <c r="T487" s="365">
        <v>0.9</v>
      </c>
      <c r="U487" s="366" t="s">
        <v>93</v>
      </c>
      <c r="V487" s="367"/>
      <c r="W487" s="339"/>
      <c r="X487" s="368"/>
      <c r="Y487" s="79"/>
      <c r="Z487" s="368"/>
      <c r="AA487" s="79"/>
    </row>
    <row r="488" spans="2:27" s="37" customFormat="1">
      <c r="B488" s="307"/>
      <c r="C488" s="359" t="s">
        <v>466</v>
      </c>
      <c r="D488" s="360"/>
      <c r="E488" s="361" t="s">
        <v>560</v>
      </c>
      <c r="F488" s="362"/>
      <c r="G488" s="363" t="s">
        <v>89</v>
      </c>
      <c r="H488" s="363" t="s">
        <v>90</v>
      </c>
      <c r="I488" s="364">
        <v>45950</v>
      </c>
      <c r="J488" s="364">
        <v>46331</v>
      </c>
      <c r="K488" s="363" t="s">
        <v>74</v>
      </c>
      <c r="L488" s="299">
        <v>200000</v>
      </c>
      <c r="M488" s="299">
        <v>200000</v>
      </c>
      <c r="N488" s="299">
        <v>202367.12263736263</v>
      </c>
      <c r="O488" s="299">
        <v>0</v>
      </c>
      <c r="P488" s="299">
        <v>202367.12263736263</v>
      </c>
      <c r="Q488" s="299">
        <v>200000</v>
      </c>
      <c r="R488" s="300">
        <v>6.5000000000000002E-2</v>
      </c>
      <c r="S488" s="301">
        <v>3.4793168118379954E-3</v>
      </c>
      <c r="T488" s="365">
        <v>0.9</v>
      </c>
      <c r="U488" s="366" t="s">
        <v>93</v>
      </c>
      <c r="V488" s="367"/>
      <c r="W488" s="339"/>
      <c r="X488" s="368"/>
      <c r="Y488" s="79"/>
      <c r="Z488" s="368"/>
      <c r="AA488" s="79"/>
    </row>
    <row r="489" spans="2:27" s="37" customFormat="1">
      <c r="B489" s="307"/>
      <c r="C489" s="359" t="s">
        <v>466</v>
      </c>
      <c r="D489" s="360"/>
      <c r="E489" s="361" t="s">
        <v>560</v>
      </c>
      <c r="F489" s="362"/>
      <c r="G489" s="363" t="s">
        <v>89</v>
      </c>
      <c r="H489" s="363" t="s">
        <v>90</v>
      </c>
      <c r="I489" s="364">
        <v>45950</v>
      </c>
      <c r="J489" s="364">
        <v>46331</v>
      </c>
      <c r="K489" s="363" t="s">
        <v>74</v>
      </c>
      <c r="L489" s="299">
        <v>200000</v>
      </c>
      <c r="M489" s="299">
        <v>200000</v>
      </c>
      <c r="N489" s="299">
        <v>202367.12263736263</v>
      </c>
      <c r="O489" s="299">
        <v>0</v>
      </c>
      <c r="P489" s="299">
        <v>202367.12263736263</v>
      </c>
      <c r="Q489" s="299">
        <v>200000</v>
      </c>
      <c r="R489" s="300">
        <v>6.5000000000000002E-2</v>
      </c>
      <c r="S489" s="301">
        <v>3.4793168118379954E-3</v>
      </c>
      <c r="T489" s="365">
        <v>0.9</v>
      </c>
      <c r="U489" s="366" t="s">
        <v>93</v>
      </c>
      <c r="V489" s="367"/>
      <c r="W489" s="339"/>
      <c r="X489" s="368"/>
      <c r="Y489" s="79"/>
      <c r="Z489" s="368"/>
      <c r="AA489" s="79"/>
    </row>
    <row r="490" spans="2:27" s="37" customFormat="1">
      <c r="B490" s="307"/>
      <c r="C490" s="359" t="s">
        <v>466</v>
      </c>
      <c r="D490" s="360"/>
      <c r="E490" s="361" t="s">
        <v>560</v>
      </c>
      <c r="F490" s="362"/>
      <c r="G490" s="363" t="s">
        <v>89</v>
      </c>
      <c r="H490" s="363" t="s">
        <v>90</v>
      </c>
      <c r="I490" s="364">
        <v>45950</v>
      </c>
      <c r="J490" s="364">
        <v>46331</v>
      </c>
      <c r="K490" s="363" t="s">
        <v>74</v>
      </c>
      <c r="L490" s="299">
        <v>200000</v>
      </c>
      <c r="M490" s="299">
        <v>200000</v>
      </c>
      <c r="N490" s="299">
        <v>202367.12263736263</v>
      </c>
      <c r="O490" s="299">
        <v>0</v>
      </c>
      <c r="P490" s="299">
        <v>202367.12263736263</v>
      </c>
      <c r="Q490" s="299">
        <v>200000</v>
      </c>
      <c r="R490" s="300">
        <v>6.5000000000000002E-2</v>
      </c>
      <c r="S490" s="301">
        <v>3.4793168118379954E-3</v>
      </c>
      <c r="T490" s="365">
        <v>0.9</v>
      </c>
      <c r="U490" s="366" t="s">
        <v>93</v>
      </c>
      <c r="V490" s="367"/>
      <c r="W490" s="339"/>
      <c r="X490" s="368"/>
      <c r="Y490" s="79"/>
      <c r="Z490" s="368"/>
      <c r="AA490" s="79"/>
    </row>
    <row r="491" spans="2:27" s="37" customFormat="1">
      <c r="B491" s="307"/>
      <c r="C491" s="359" t="s">
        <v>466</v>
      </c>
      <c r="D491" s="360"/>
      <c r="E491" s="361" t="s">
        <v>560</v>
      </c>
      <c r="F491" s="362"/>
      <c r="G491" s="363" t="s">
        <v>89</v>
      </c>
      <c r="H491" s="363" t="s">
        <v>90</v>
      </c>
      <c r="I491" s="364">
        <v>45992</v>
      </c>
      <c r="J491" s="364">
        <v>46331</v>
      </c>
      <c r="K491" s="363" t="s">
        <v>74</v>
      </c>
      <c r="L491" s="299">
        <v>200000</v>
      </c>
      <c r="M491" s="299">
        <v>200000</v>
      </c>
      <c r="N491" s="299">
        <v>201052.05344827587</v>
      </c>
      <c r="O491" s="299">
        <v>0</v>
      </c>
      <c r="P491" s="299">
        <v>201052.05344827587</v>
      </c>
      <c r="Q491" s="299">
        <v>200000</v>
      </c>
      <c r="R491" s="300">
        <v>6.5000000000000002E-2</v>
      </c>
      <c r="S491" s="301">
        <v>3.4567067046294294E-3</v>
      </c>
      <c r="T491" s="365">
        <v>0.9</v>
      </c>
      <c r="U491" s="366" t="s">
        <v>93</v>
      </c>
      <c r="V491" s="367"/>
      <c r="W491" s="339"/>
      <c r="X491" s="368"/>
      <c r="Y491" s="79"/>
      <c r="Z491" s="368"/>
      <c r="AA491" s="79"/>
    </row>
    <row r="492" spans="2:27" s="37" customFormat="1">
      <c r="B492" s="307"/>
      <c r="C492" s="359" t="s">
        <v>466</v>
      </c>
      <c r="D492" s="360"/>
      <c r="E492" s="361" t="s">
        <v>101</v>
      </c>
      <c r="F492" s="362"/>
      <c r="G492" s="363" t="s">
        <v>89</v>
      </c>
      <c r="H492" s="363" t="s">
        <v>90</v>
      </c>
      <c r="I492" s="364">
        <v>45985</v>
      </c>
      <c r="J492" s="364">
        <v>46531</v>
      </c>
      <c r="K492" s="363" t="s">
        <v>74</v>
      </c>
      <c r="L492" s="299">
        <v>150000</v>
      </c>
      <c r="M492" s="299">
        <v>150000</v>
      </c>
      <c r="N492" s="299">
        <v>150957.94626373626</v>
      </c>
      <c r="O492" s="299">
        <v>0</v>
      </c>
      <c r="P492" s="299">
        <v>150957.94626373626</v>
      </c>
      <c r="Q492" s="299">
        <v>150000</v>
      </c>
      <c r="R492" s="300">
        <v>6.4000000000000001E-2</v>
      </c>
      <c r="S492" s="301">
        <v>2.5954340481341705E-3</v>
      </c>
      <c r="T492" s="365">
        <v>0.9</v>
      </c>
      <c r="U492" s="366" t="s">
        <v>93</v>
      </c>
      <c r="V492" s="367"/>
      <c r="W492" s="339"/>
      <c r="X492" s="368"/>
      <c r="Y492" s="79"/>
      <c r="Z492" s="368"/>
      <c r="AA492" s="79"/>
    </row>
    <row r="493" spans="2:27" s="37" customFormat="1">
      <c r="B493" s="307"/>
      <c r="C493" s="359" t="s">
        <v>466</v>
      </c>
      <c r="D493" s="360"/>
      <c r="E493" s="361" t="s">
        <v>101</v>
      </c>
      <c r="F493" s="362"/>
      <c r="G493" s="363" t="s">
        <v>89</v>
      </c>
      <c r="H493" s="363" t="s">
        <v>90</v>
      </c>
      <c r="I493" s="364">
        <v>45951</v>
      </c>
      <c r="J493" s="364">
        <v>46910</v>
      </c>
      <c r="K493" s="363" t="s">
        <v>74</v>
      </c>
      <c r="L493" s="299">
        <v>25000</v>
      </c>
      <c r="M493" s="299">
        <v>25000</v>
      </c>
      <c r="N493" s="299">
        <v>25286.918021978025</v>
      </c>
      <c r="O493" s="299">
        <v>0</v>
      </c>
      <c r="P493" s="299">
        <v>25286.918021978025</v>
      </c>
      <c r="Q493" s="299">
        <v>25000</v>
      </c>
      <c r="R493" s="300">
        <v>0.06</v>
      </c>
      <c r="S493" s="301">
        <v>4.34760339756857E-4</v>
      </c>
      <c r="T493" s="365">
        <v>0.9</v>
      </c>
      <c r="U493" s="366" t="s">
        <v>93</v>
      </c>
      <c r="V493" s="367"/>
      <c r="W493" s="339"/>
      <c r="X493" s="368"/>
      <c r="Y493" s="79"/>
      <c r="Z493" s="368"/>
      <c r="AA493" s="79"/>
    </row>
    <row r="494" spans="2:27" s="37" customFormat="1">
      <c r="B494" s="307"/>
      <c r="C494" s="359" t="s">
        <v>466</v>
      </c>
      <c r="D494" s="360"/>
      <c r="E494" s="361" t="s">
        <v>101</v>
      </c>
      <c r="F494" s="362"/>
      <c r="G494" s="363" t="s">
        <v>89</v>
      </c>
      <c r="H494" s="363" t="s">
        <v>90</v>
      </c>
      <c r="I494" s="364">
        <v>45951</v>
      </c>
      <c r="J494" s="364">
        <v>46910</v>
      </c>
      <c r="K494" s="363" t="s">
        <v>74</v>
      </c>
      <c r="L494" s="299">
        <v>25000</v>
      </c>
      <c r="M494" s="299">
        <v>25000</v>
      </c>
      <c r="N494" s="299">
        <v>25286.918021978025</v>
      </c>
      <c r="O494" s="299">
        <v>0</v>
      </c>
      <c r="P494" s="299">
        <v>25286.918021978025</v>
      </c>
      <c r="Q494" s="299">
        <v>25000</v>
      </c>
      <c r="R494" s="300">
        <v>0.06</v>
      </c>
      <c r="S494" s="301">
        <v>4.34760339756857E-4</v>
      </c>
      <c r="T494" s="365">
        <v>0.9</v>
      </c>
      <c r="U494" s="366" t="s">
        <v>93</v>
      </c>
      <c r="V494" s="367"/>
      <c r="W494" s="339"/>
      <c r="X494" s="368"/>
      <c r="Y494" s="79"/>
      <c r="Z494" s="368"/>
      <c r="AA494" s="79"/>
    </row>
    <row r="495" spans="2:27" s="37" customFormat="1">
      <c r="B495" s="307"/>
      <c r="C495" s="359" t="s">
        <v>466</v>
      </c>
      <c r="D495" s="360"/>
      <c r="E495" s="361" t="s">
        <v>101</v>
      </c>
      <c r="F495" s="362"/>
      <c r="G495" s="363" t="s">
        <v>89</v>
      </c>
      <c r="H495" s="363" t="s">
        <v>90</v>
      </c>
      <c r="I495" s="364">
        <v>45985</v>
      </c>
      <c r="J495" s="364">
        <v>46545</v>
      </c>
      <c r="K495" s="363" t="s">
        <v>74</v>
      </c>
      <c r="L495" s="299">
        <v>100000</v>
      </c>
      <c r="M495" s="299">
        <v>100000</v>
      </c>
      <c r="N495" s="299">
        <v>100638.62813186813</v>
      </c>
      <c r="O495" s="299">
        <v>0</v>
      </c>
      <c r="P495" s="299">
        <v>100638.62813186813</v>
      </c>
      <c r="Q495" s="299">
        <v>100000</v>
      </c>
      <c r="R495" s="300">
        <v>6.4000000000000001E-2</v>
      </c>
      <c r="S495" s="301">
        <v>1.7302893188187913E-3</v>
      </c>
      <c r="T495" s="365">
        <v>0.9</v>
      </c>
      <c r="U495" s="366" t="s">
        <v>93</v>
      </c>
      <c r="V495" s="367"/>
      <c r="W495" s="336"/>
      <c r="X495" s="368"/>
      <c r="Y495" s="79"/>
      <c r="Z495" s="368"/>
      <c r="AA495" s="79"/>
    </row>
    <row r="496" spans="2:27" s="37" customFormat="1">
      <c r="B496" s="307"/>
      <c r="C496" s="359" t="s">
        <v>466</v>
      </c>
      <c r="D496" s="360"/>
      <c r="E496" s="361" t="s">
        <v>101</v>
      </c>
      <c r="F496" s="362"/>
      <c r="G496" s="363" t="s">
        <v>89</v>
      </c>
      <c r="H496" s="363" t="s">
        <v>90</v>
      </c>
      <c r="I496" s="364">
        <v>45951</v>
      </c>
      <c r="J496" s="364">
        <v>46910</v>
      </c>
      <c r="K496" s="363" t="s">
        <v>74</v>
      </c>
      <c r="L496" s="299">
        <v>25000</v>
      </c>
      <c r="M496" s="299">
        <v>25000</v>
      </c>
      <c r="N496" s="299">
        <v>25286.918021978025</v>
      </c>
      <c r="O496" s="299">
        <v>0</v>
      </c>
      <c r="P496" s="299">
        <v>25286.918021978025</v>
      </c>
      <c r="Q496" s="299">
        <v>25000</v>
      </c>
      <c r="R496" s="300">
        <v>0.06</v>
      </c>
      <c r="S496" s="301">
        <v>4.34760339756857E-4</v>
      </c>
      <c r="T496" s="365">
        <v>0.9</v>
      </c>
      <c r="U496" s="366" t="s">
        <v>93</v>
      </c>
      <c r="V496" s="367"/>
      <c r="W496" s="336"/>
      <c r="X496" s="368"/>
      <c r="Y496" s="79"/>
      <c r="Z496" s="368"/>
      <c r="AA496" s="79"/>
    </row>
    <row r="497" spans="2:27" s="37" customFormat="1">
      <c r="B497" s="307"/>
      <c r="C497" s="359" t="s">
        <v>466</v>
      </c>
      <c r="D497" s="360"/>
      <c r="E497" s="361" t="s">
        <v>101</v>
      </c>
      <c r="F497" s="362"/>
      <c r="G497" s="363" t="s">
        <v>89</v>
      </c>
      <c r="H497" s="363" t="s">
        <v>90</v>
      </c>
      <c r="I497" s="364">
        <v>45951</v>
      </c>
      <c r="J497" s="364">
        <v>46910</v>
      </c>
      <c r="K497" s="363" t="s">
        <v>74</v>
      </c>
      <c r="L497" s="299">
        <v>25000</v>
      </c>
      <c r="M497" s="299">
        <v>25000</v>
      </c>
      <c r="N497" s="299">
        <v>25286.918021978025</v>
      </c>
      <c r="O497" s="299">
        <v>0</v>
      </c>
      <c r="P497" s="299">
        <v>25286.918021978025</v>
      </c>
      <c r="Q497" s="299">
        <v>25000</v>
      </c>
      <c r="R497" s="300">
        <v>0.06</v>
      </c>
      <c r="S497" s="301">
        <v>4.34760339756857E-4</v>
      </c>
      <c r="T497" s="365">
        <v>0.9</v>
      </c>
      <c r="U497" s="366" t="s">
        <v>93</v>
      </c>
      <c r="V497" s="367"/>
      <c r="W497" s="336"/>
      <c r="X497" s="368"/>
      <c r="Y497" s="79"/>
      <c r="Z497" s="368"/>
      <c r="AA497" s="79"/>
    </row>
    <row r="498" spans="2:27" s="37" customFormat="1">
      <c r="B498" s="307"/>
      <c r="C498" s="359" t="s">
        <v>466</v>
      </c>
      <c r="D498" s="360"/>
      <c r="E498" s="361" t="s">
        <v>101</v>
      </c>
      <c r="F498" s="362"/>
      <c r="G498" s="363" t="s">
        <v>89</v>
      </c>
      <c r="H498" s="363" t="s">
        <v>90</v>
      </c>
      <c r="I498" s="364">
        <v>46006</v>
      </c>
      <c r="J498" s="364">
        <v>46860</v>
      </c>
      <c r="K498" s="363" t="s">
        <v>74</v>
      </c>
      <c r="L498" s="299">
        <v>50000</v>
      </c>
      <c r="M498" s="299">
        <v>50000</v>
      </c>
      <c r="N498" s="299">
        <v>50131.364782608704</v>
      </c>
      <c r="O498" s="299">
        <v>0</v>
      </c>
      <c r="P498" s="299">
        <v>50131.364782608704</v>
      </c>
      <c r="Q498" s="299">
        <v>50000</v>
      </c>
      <c r="R498" s="300">
        <v>0.06</v>
      </c>
      <c r="S498" s="301">
        <v>8.619132298534264E-4</v>
      </c>
      <c r="T498" s="365">
        <v>0.9</v>
      </c>
      <c r="U498" s="366" t="s">
        <v>93</v>
      </c>
      <c r="V498" s="367"/>
      <c r="W498" s="336"/>
      <c r="X498" s="368"/>
      <c r="Y498" s="79"/>
      <c r="Z498" s="368"/>
      <c r="AA498" s="79"/>
    </row>
    <row r="499" spans="2:27" ht="15.6">
      <c r="B499" s="188"/>
      <c r="C499" s="330" t="s">
        <v>746</v>
      </c>
      <c r="D499" s="295"/>
      <c r="E499" s="193"/>
      <c r="F499" s="194"/>
      <c r="G499" s="195"/>
      <c r="H499" s="195"/>
      <c r="I499" s="195"/>
      <c r="J499" s="195"/>
      <c r="K499" s="195"/>
      <c r="L499" s="196">
        <v>49599144.619999997</v>
      </c>
      <c r="M499" s="196">
        <v>49746849.680000015</v>
      </c>
      <c r="N499" s="196">
        <v>50073705.375095606</v>
      </c>
      <c r="O499" s="196">
        <v>-2790.2999999999997</v>
      </c>
      <c r="P499" s="196">
        <v>50070915.075095609</v>
      </c>
      <c r="Q499" s="196">
        <v>49599144.619999997</v>
      </c>
      <c r="R499" s="195"/>
      <c r="S499" s="197"/>
      <c r="T499" s="197"/>
      <c r="U499" s="197"/>
      <c r="V499" s="188"/>
      <c r="W499" s="336"/>
      <c r="X499" s="79"/>
      <c r="Y499" s="79"/>
      <c r="Z499" s="79"/>
      <c r="AA499" s="79"/>
    </row>
    <row r="500" spans="2:27" ht="15.6">
      <c r="B500" s="188"/>
      <c r="C500" s="330" t="s">
        <v>745</v>
      </c>
      <c r="D500" s="295"/>
      <c r="E500" s="193"/>
      <c r="F500" s="194"/>
      <c r="G500" s="195"/>
      <c r="H500" s="195"/>
      <c r="I500" s="195"/>
      <c r="J500" s="195"/>
      <c r="K500" s="195"/>
      <c r="L500" s="196">
        <v>23538565.359999999</v>
      </c>
      <c r="M500" s="196">
        <v>23628819.279999994</v>
      </c>
      <c r="N500" s="196">
        <v>23728830.109999992</v>
      </c>
      <c r="O500" s="196">
        <v>0</v>
      </c>
      <c r="P500" s="196">
        <v>23733001.769999992</v>
      </c>
      <c r="Q500" s="196">
        <v>23538565.359999999</v>
      </c>
      <c r="R500" s="195"/>
      <c r="S500" s="197"/>
      <c r="T500" s="197"/>
      <c r="U500" s="197"/>
      <c r="V500" s="188"/>
      <c r="W500" s="336"/>
      <c r="X500" s="188"/>
      <c r="Y500" s="188"/>
      <c r="Z500" s="188"/>
      <c r="AA500" s="188"/>
    </row>
    <row r="501" spans="2:27" ht="15.6">
      <c r="B501" s="188"/>
      <c r="C501" s="198"/>
      <c r="D501" s="198"/>
      <c r="E501" s="198"/>
      <c r="F501" s="198"/>
      <c r="G501" s="198"/>
      <c r="H501" s="198"/>
      <c r="I501" s="198"/>
      <c r="J501" s="198"/>
      <c r="K501" s="198"/>
      <c r="L501" s="198"/>
      <c r="M501" s="198"/>
      <c r="N501" s="338"/>
      <c r="O501" s="338"/>
      <c r="P501" s="198"/>
      <c r="Q501" s="198"/>
      <c r="R501" s="199"/>
      <c r="S501" s="199"/>
      <c r="T501" s="199"/>
      <c r="U501" s="188"/>
      <c r="V501" s="336"/>
      <c r="W501" s="188"/>
      <c r="X501" s="188"/>
      <c r="Y501" s="188"/>
      <c r="Z501" s="188"/>
    </row>
    <row r="502" spans="2:27" ht="15.6">
      <c r="B502" s="188"/>
      <c r="C502" s="198"/>
      <c r="D502" s="198"/>
      <c r="E502" s="198"/>
      <c r="F502" s="198"/>
      <c r="G502" s="198"/>
      <c r="H502" s="198"/>
      <c r="I502" s="198"/>
      <c r="J502" s="198"/>
      <c r="K502" s="198"/>
      <c r="L502" s="198"/>
      <c r="M502" s="198"/>
      <c r="N502" s="338"/>
      <c r="O502" s="198"/>
      <c r="P502" s="198"/>
      <c r="Q502" s="198"/>
      <c r="R502" s="199"/>
      <c r="S502" s="199"/>
      <c r="T502" s="199"/>
      <c r="U502" s="188"/>
      <c r="V502" s="336"/>
      <c r="W502" s="188"/>
      <c r="X502" s="188"/>
      <c r="Y502" s="188"/>
      <c r="Z502" s="188"/>
    </row>
    <row r="503" spans="2:27">
      <c r="B503" s="188"/>
      <c r="C503" s="124" t="s">
        <v>756</v>
      </c>
      <c r="D503" s="124"/>
      <c r="E503" s="124"/>
      <c r="F503" s="187"/>
      <c r="G503" s="188"/>
      <c r="H503" s="188"/>
      <c r="I503" s="188"/>
      <c r="J503" s="188"/>
      <c r="K503" s="188"/>
      <c r="L503" s="189"/>
      <c r="M503" s="188"/>
      <c r="N503" s="200"/>
      <c r="O503" s="200"/>
      <c r="P503" s="188"/>
      <c r="Q503" s="188"/>
      <c r="R503" s="188"/>
      <c r="S503" s="188"/>
      <c r="T503" s="188"/>
      <c r="U503" s="188"/>
      <c r="V503" s="336"/>
      <c r="W503" s="188"/>
      <c r="X503" s="188"/>
      <c r="Y503" s="188"/>
      <c r="Z503" s="188"/>
    </row>
    <row r="504" spans="2:27">
      <c r="B504" s="79"/>
      <c r="C504" s="124"/>
      <c r="D504" s="124"/>
      <c r="E504" s="124"/>
      <c r="F504" s="79"/>
      <c r="G504" s="169"/>
      <c r="H504" s="79"/>
      <c r="I504" s="79"/>
      <c r="J504" s="79"/>
      <c r="K504" s="79"/>
      <c r="L504" s="168"/>
      <c r="M504" s="79"/>
      <c r="N504" s="79"/>
      <c r="O504" s="79"/>
      <c r="P504" s="79"/>
      <c r="Q504" s="79"/>
      <c r="R504" s="79"/>
      <c r="S504" s="79"/>
      <c r="T504" s="79"/>
      <c r="U504" s="79"/>
      <c r="V504" s="334"/>
      <c r="W504" s="79"/>
      <c r="X504" s="79"/>
      <c r="Y504" s="79"/>
      <c r="Z504" s="79"/>
    </row>
    <row r="505" spans="2:27">
      <c r="B505" s="79"/>
      <c r="C505" s="190" t="s">
        <v>738</v>
      </c>
      <c r="D505" s="190"/>
      <c r="E505" s="79"/>
      <c r="F505" s="79"/>
      <c r="G505" s="201"/>
      <c r="I505" s="79"/>
      <c r="J505" s="79"/>
      <c r="K505" s="79"/>
      <c r="L505" s="168"/>
      <c r="M505" s="79"/>
      <c r="N505" s="79"/>
      <c r="O505" s="79"/>
      <c r="P505" s="79"/>
      <c r="Q505" s="79"/>
      <c r="R505" s="79"/>
      <c r="S505" s="79"/>
      <c r="T505" s="79"/>
      <c r="U505" s="79"/>
      <c r="V505" s="334"/>
      <c r="W505" s="79"/>
      <c r="X505" s="79"/>
      <c r="Y505" s="79"/>
      <c r="Z505" s="79"/>
    </row>
    <row r="506" spans="2:27">
      <c r="B506" s="188"/>
      <c r="C506" s="124"/>
      <c r="D506" s="124"/>
      <c r="E506" s="124"/>
      <c r="F506" s="187"/>
      <c r="G506" s="188"/>
      <c r="H506" s="188"/>
      <c r="I506" s="188"/>
      <c r="J506" s="188"/>
      <c r="K506" s="188"/>
      <c r="L506" s="189"/>
      <c r="M506" s="188"/>
      <c r="N506" s="200"/>
      <c r="O506" s="188"/>
      <c r="P506" s="188"/>
      <c r="Q506" s="188"/>
      <c r="R506" s="188"/>
      <c r="S506" s="188"/>
      <c r="T506" s="188"/>
      <c r="U506" s="188"/>
      <c r="V506" s="188"/>
      <c r="W506" s="188"/>
      <c r="X506" s="188"/>
      <c r="Y506" s="188"/>
    </row>
    <row r="507" spans="2:27" ht="19.95" customHeight="1">
      <c r="B507" s="188"/>
      <c r="C507" s="430" t="s">
        <v>71</v>
      </c>
      <c r="D507" s="431"/>
      <c r="E507" s="432"/>
      <c r="F507" s="170">
        <v>46022</v>
      </c>
      <c r="G507" s="170">
        <v>45657</v>
      </c>
      <c r="H507" s="186"/>
      <c r="I507" s="186"/>
      <c r="J507" s="188"/>
      <c r="K507" s="188"/>
      <c r="L507" s="189"/>
      <c r="M507" s="188"/>
      <c r="N507" s="200"/>
      <c r="O507" s="188"/>
      <c r="P507" s="188"/>
      <c r="Q507" s="188"/>
      <c r="R507" s="188"/>
      <c r="S507" s="188"/>
      <c r="T507" s="188"/>
      <c r="U507" s="188"/>
      <c r="V507" s="188"/>
      <c r="W507" s="188"/>
      <c r="X507" s="188"/>
      <c r="Y507" s="188"/>
    </row>
    <row r="508" spans="2:27">
      <c r="B508" s="358" t="s">
        <v>484</v>
      </c>
      <c r="C508" s="171" t="s">
        <v>757</v>
      </c>
      <c r="D508" s="292"/>
      <c r="E508" s="172"/>
      <c r="F508" s="375">
        <v>50627.88</v>
      </c>
      <c r="G508" s="173">
        <v>4171.66</v>
      </c>
      <c r="H508" s="186"/>
      <c r="I508" s="186"/>
      <c r="J508" s="188"/>
      <c r="K508" s="188"/>
      <c r="L508" s="189"/>
      <c r="M508" s="188"/>
      <c r="N508" s="200"/>
      <c r="O508" s="188"/>
      <c r="P508" s="188"/>
      <c r="Q508" s="188"/>
      <c r="R508" s="188"/>
      <c r="S508" s="188"/>
      <c r="T508" s="188"/>
      <c r="U508" s="188"/>
      <c r="V508" s="188"/>
      <c r="W508" s="188"/>
      <c r="X508" s="188"/>
      <c r="Y508" s="188"/>
    </row>
    <row r="509" spans="2:27">
      <c r="B509" s="358" t="s">
        <v>484</v>
      </c>
      <c r="C509" s="171" t="s">
        <v>758</v>
      </c>
      <c r="D509" s="292"/>
      <c r="E509" s="172"/>
      <c r="F509" s="209">
        <v>0</v>
      </c>
      <c r="G509" s="173">
        <v>68.040000000000006</v>
      </c>
      <c r="H509" s="186"/>
      <c r="I509" s="186"/>
      <c r="J509" s="188"/>
      <c r="K509" s="188"/>
      <c r="L509" s="189"/>
      <c r="M509" s="188"/>
      <c r="N509" s="200"/>
      <c r="O509" s="188"/>
      <c r="P509" s="188"/>
      <c r="Q509" s="188"/>
      <c r="R509" s="188"/>
      <c r="S509" s="188"/>
      <c r="T509" s="188"/>
      <c r="U509" s="188"/>
      <c r="V509" s="188"/>
      <c r="W509" s="188"/>
      <c r="X509" s="188"/>
      <c r="Y509" s="188"/>
    </row>
    <row r="510" spans="2:27">
      <c r="B510" s="188"/>
      <c r="C510" s="174" t="s">
        <v>27</v>
      </c>
      <c r="D510" s="293"/>
      <c r="E510" s="175"/>
      <c r="F510" s="210">
        <v>50627.88</v>
      </c>
      <c r="G510" s="210">
        <v>4239.7</v>
      </c>
      <c r="H510" s="372"/>
      <c r="I510" s="372"/>
      <c r="J510" s="188"/>
      <c r="K510" s="188"/>
      <c r="L510" s="189"/>
      <c r="M510" s="188"/>
      <c r="N510" s="200"/>
      <c r="O510" s="188"/>
      <c r="P510" s="188"/>
      <c r="Q510" s="188"/>
      <c r="R510" s="188"/>
      <c r="S510" s="188"/>
      <c r="T510" s="188"/>
      <c r="U510" s="188"/>
      <c r="V510" s="212"/>
      <c r="W510" s="188"/>
      <c r="X510" s="188"/>
      <c r="Y510" s="188"/>
    </row>
    <row r="511" spans="2:27">
      <c r="B511" s="188"/>
      <c r="C511" s="124"/>
      <c r="D511" s="124"/>
      <c r="E511" s="124"/>
      <c r="F511" s="187"/>
      <c r="G511" s="188"/>
      <c r="H511" s="188"/>
      <c r="I511" s="188"/>
      <c r="J511" s="188"/>
      <c r="K511" s="188"/>
      <c r="L511" s="189"/>
      <c r="M511" s="188"/>
      <c r="N511" s="200"/>
      <c r="O511" s="200"/>
      <c r="P511" s="188"/>
      <c r="Q511" s="188"/>
      <c r="R511" s="188"/>
      <c r="S511" s="188"/>
      <c r="T511" s="188"/>
      <c r="U511" s="188"/>
      <c r="V511" s="336"/>
      <c r="W511" s="188"/>
      <c r="X511" s="188"/>
      <c r="Y511" s="188"/>
      <c r="Z511" s="188"/>
    </row>
    <row r="512" spans="2:27" ht="15.6">
      <c r="B512" s="188"/>
      <c r="C512" s="198"/>
      <c r="D512" s="198"/>
      <c r="E512" s="198"/>
      <c r="F512" s="198"/>
      <c r="G512" s="198"/>
      <c r="H512" s="198"/>
      <c r="I512" s="198"/>
      <c r="J512" s="198"/>
      <c r="K512" s="198"/>
      <c r="L512" s="198"/>
      <c r="M512" s="198"/>
      <c r="N512" s="338">
        <v>0</v>
      </c>
      <c r="O512" s="198"/>
      <c r="P512" s="198"/>
      <c r="Q512" s="198"/>
      <c r="R512" s="199"/>
      <c r="S512" s="199"/>
      <c r="T512" s="199"/>
      <c r="U512" s="188"/>
      <c r="V512" s="336"/>
      <c r="W512" s="188"/>
      <c r="X512" s="188"/>
      <c r="Y512" s="188"/>
      <c r="Z512" s="188"/>
    </row>
    <row r="513" spans="2:26">
      <c r="B513" s="188"/>
      <c r="C513" s="124" t="s">
        <v>759</v>
      </c>
      <c r="D513" s="124"/>
      <c r="E513" s="124"/>
      <c r="F513" s="187"/>
      <c r="G513" s="188"/>
      <c r="H513" s="188"/>
      <c r="I513" s="188"/>
      <c r="J513" s="188"/>
      <c r="K513" s="188"/>
      <c r="L513" s="189"/>
      <c r="M513" s="188"/>
      <c r="N513" s="200"/>
      <c r="O513" s="200"/>
      <c r="P513" s="188"/>
      <c r="Q513" s="188"/>
      <c r="R513" s="188"/>
      <c r="S513" s="188"/>
      <c r="T513" s="188"/>
      <c r="U513" s="188"/>
      <c r="V513" s="336"/>
      <c r="W513" s="188"/>
      <c r="X513" s="188"/>
      <c r="Y513" s="188"/>
      <c r="Z513" s="188"/>
    </row>
    <row r="514" spans="2:26">
      <c r="B514" s="79"/>
      <c r="C514" s="124"/>
      <c r="D514" s="124"/>
      <c r="E514" s="124"/>
      <c r="F514" s="79"/>
      <c r="G514" s="169"/>
      <c r="H514" s="79"/>
      <c r="I514" s="79"/>
      <c r="J514" s="79"/>
      <c r="K514" s="79"/>
      <c r="L514" s="168"/>
      <c r="M514" s="79"/>
      <c r="N514" s="79"/>
      <c r="O514" s="79"/>
      <c r="P514" s="79"/>
      <c r="Q514" s="79"/>
      <c r="R514" s="79"/>
      <c r="S514" s="79"/>
      <c r="T514" s="79"/>
      <c r="U514" s="79"/>
      <c r="V514" s="334"/>
      <c r="W514" s="79"/>
      <c r="X514" s="79"/>
      <c r="Y514" s="79"/>
      <c r="Z514" s="79"/>
    </row>
    <row r="515" spans="2:26">
      <c r="B515" s="79"/>
      <c r="C515" s="190" t="s">
        <v>738</v>
      </c>
      <c r="D515" s="190"/>
      <c r="E515" s="79"/>
      <c r="F515" s="79"/>
      <c r="G515" s="201"/>
      <c r="I515" s="79"/>
      <c r="J515" s="79"/>
      <c r="K515" s="79"/>
      <c r="L515" s="168"/>
      <c r="M515" s="79"/>
      <c r="N515" s="79"/>
      <c r="O515" s="79"/>
      <c r="P515" s="79"/>
      <c r="Q515" s="79"/>
      <c r="R515" s="79"/>
      <c r="S515" s="79"/>
      <c r="T515" s="79"/>
      <c r="U515" s="79"/>
      <c r="V515" s="334"/>
      <c r="W515" s="79"/>
      <c r="X515" s="79"/>
      <c r="Y515" s="79"/>
      <c r="Z515" s="79"/>
    </row>
    <row r="516" spans="2:26">
      <c r="B516" s="188"/>
      <c r="C516" s="124"/>
      <c r="D516" s="124"/>
      <c r="E516" s="124"/>
      <c r="F516" s="187"/>
      <c r="G516" s="188"/>
      <c r="H516" s="188"/>
      <c r="I516" s="188"/>
      <c r="J516" s="188"/>
      <c r="K516" s="188"/>
      <c r="L516" s="189"/>
      <c r="M516" s="188"/>
      <c r="N516" s="200"/>
      <c r="O516" s="188"/>
      <c r="P516" s="188"/>
      <c r="Q516" s="188"/>
      <c r="R516" s="188"/>
      <c r="S516" s="188"/>
      <c r="T516" s="188"/>
      <c r="U516" s="188"/>
      <c r="V516" s="188"/>
      <c r="W516" s="188"/>
      <c r="X516" s="188"/>
      <c r="Y516" s="188"/>
    </row>
    <row r="517" spans="2:26" ht="19.95" customHeight="1">
      <c r="B517" s="188"/>
      <c r="C517" s="430" t="s">
        <v>71</v>
      </c>
      <c r="D517" s="431"/>
      <c r="E517" s="432"/>
      <c r="F517" s="170">
        <v>46022</v>
      </c>
      <c r="G517" s="170">
        <v>45657</v>
      </c>
      <c r="H517" s="186"/>
      <c r="I517" s="186"/>
      <c r="J517" s="188"/>
      <c r="K517" s="188"/>
      <c r="L517" s="189"/>
      <c r="M517" s="188"/>
      <c r="N517" s="200"/>
      <c r="O517" s="188"/>
      <c r="P517" s="188"/>
      <c r="Q517" s="188"/>
      <c r="R517" s="188"/>
      <c r="S517" s="188"/>
      <c r="T517" s="188"/>
      <c r="U517" s="188"/>
      <c r="V517" s="188"/>
      <c r="W517" s="188"/>
      <c r="X517" s="188"/>
      <c r="Y517" s="188"/>
    </row>
    <row r="518" spans="2:26">
      <c r="B518" s="358" t="s">
        <v>484</v>
      </c>
      <c r="C518" s="171" t="s">
        <v>747</v>
      </c>
      <c r="D518" s="292"/>
      <c r="E518" s="172"/>
      <c r="F518" s="314">
        <v>-23500</v>
      </c>
      <c r="G518" s="314">
        <v>-29094.78</v>
      </c>
      <c r="H518" s="186"/>
      <c r="I518" s="186"/>
      <c r="J518" s="188"/>
      <c r="K518" s="188"/>
      <c r="L518" s="189"/>
      <c r="M518" s="188"/>
      <c r="N518" s="200"/>
      <c r="O518" s="188"/>
      <c r="P518" s="188"/>
      <c r="Q518" s="188"/>
      <c r="R518" s="188"/>
      <c r="S518" s="188"/>
      <c r="T518" s="188"/>
      <c r="U518" s="188"/>
      <c r="V518" s="188"/>
      <c r="W518" s="188"/>
      <c r="X518" s="188"/>
      <c r="Y518" s="188"/>
    </row>
    <row r="519" spans="2:26">
      <c r="B519" s="188"/>
      <c r="C519" s="174" t="s">
        <v>27</v>
      </c>
      <c r="D519" s="293"/>
      <c r="E519" s="175"/>
      <c r="F519" s="315">
        <v>-23500</v>
      </c>
      <c r="G519" s="315">
        <v>-29094.78</v>
      </c>
      <c r="H519" s="372"/>
      <c r="I519" s="372"/>
      <c r="J519" s="188"/>
      <c r="K519" s="188"/>
      <c r="L519" s="189"/>
      <c r="M519" s="188"/>
      <c r="N519" s="200"/>
      <c r="O519" s="188"/>
      <c r="P519" s="188"/>
      <c r="Q519" s="188"/>
      <c r="R519" s="188"/>
      <c r="S519" s="188"/>
      <c r="T519" s="188"/>
      <c r="U519" s="188"/>
      <c r="V519" s="212"/>
      <c r="W519" s="188"/>
      <c r="X519" s="188"/>
      <c r="Y519" s="188"/>
    </row>
    <row r="520" spans="2:26">
      <c r="B520" s="188"/>
      <c r="C520" s="124"/>
      <c r="D520" s="124"/>
      <c r="E520" s="124"/>
      <c r="F520" s="187"/>
      <c r="G520" s="188"/>
      <c r="H520" s="188"/>
      <c r="I520" s="188"/>
      <c r="J520" s="188"/>
      <c r="K520" s="188"/>
      <c r="L520" s="189"/>
      <c r="M520" s="188"/>
      <c r="N520" s="200"/>
      <c r="O520" s="200"/>
      <c r="P520" s="188"/>
      <c r="Q520" s="188"/>
      <c r="R520" s="188"/>
      <c r="S520" s="188"/>
      <c r="T520" s="188"/>
      <c r="U520" s="188"/>
      <c r="V520" s="336"/>
      <c r="W520" s="188"/>
      <c r="X520" s="188"/>
      <c r="Y520" s="188"/>
      <c r="Z520" s="188"/>
    </row>
    <row r="521" spans="2:26">
      <c r="B521" s="188"/>
      <c r="C521" s="124"/>
      <c r="D521" s="124"/>
      <c r="E521" s="124"/>
      <c r="F521" s="187"/>
      <c r="G521" s="188"/>
      <c r="H521" s="188"/>
      <c r="I521" s="188"/>
      <c r="J521" s="188"/>
      <c r="K521" s="188"/>
      <c r="L521" s="189"/>
      <c r="M521" s="188"/>
      <c r="N521" s="200"/>
      <c r="O521" s="200"/>
      <c r="P521" s="188"/>
      <c r="Q521" s="188"/>
      <c r="R521" s="188"/>
      <c r="S521" s="188"/>
      <c r="T521" s="188"/>
      <c r="U521" s="188"/>
      <c r="V521" s="336"/>
      <c r="W521" s="212"/>
      <c r="X521" s="188"/>
      <c r="Y521" s="188"/>
      <c r="Z521" s="188"/>
    </row>
    <row r="522" spans="2:26">
      <c r="B522" s="188"/>
      <c r="C522" s="124" t="s">
        <v>760</v>
      </c>
      <c r="D522" s="124"/>
      <c r="E522" s="124"/>
      <c r="F522" s="187"/>
      <c r="G522" s="188"/>
      <c r="H522" s="188"/>
      <c r="I522" s="188"/>
      <c r="J522" s="188"/>
      <c r="K522" s="188"/>
      <c r="L522" s="189"/>
      <c r="M522" s="188"/>
      <c r="N522" s="188"/>
      <c r="O522" s="188"/>
      <c r="P522" s="188"/>
      <c r="Q522" s="188"/>
      <c r="R522" s="188"/>
      <c r="S522" s="188"/>
      <c r="T522" s="188"/>
      <c r="U522" s="188"/>
      <c r="V522" s="336"/>
      <c r="W522" s="212"/>
      <c r="X522" s="188"/>
      <c r="Y522" s="188"/>
      <c r="Z522" s="188"/>
    </row>
    <row r="523" spans="2:26">
      <c r="B523" s="79"/>
      <c r="C523" s="124"/>
      <c r="D523" s="124"/>
      <c r="E523" s="124"/>
      <c r="F523" s="79"/>
      <c r="G523" s="169"/>
      <c r="H523" s="79"/>
      <c r="I523" s="79"/>
      <c r="J523" s="79"/>
      <c r="K523" s="79"/>
      <c r="L523" s="168"/>
      <c r="M523" s="79"/>
      <c r="N523" s="79"/>
      <c r="O523" s="79"/>
      <c r="P523" s="79"/>
      <c r="Q523" s="79"/>
      <c r="R523" s="79"/>
      <c r="S523" s="79"/>
      <c r="T523" s="79"/>
      <c r="U523" s="79"/>
      <c r="V523" s="334"/>
      <c r="W523" s="79"/>
      <c r="X523" s="79"/>
      <c r="Y523" s="79"/>
      <c r="Z523" s="79"/>
    </row>
    <row r="524" spans="2:26">
      <c r="B524" s="79"/>
      <c r="C524" s="190" t="s">
        <v>738</v>
      </c>
      <c r="D524" s="190"/>
      <c r="E524" s="79"/>
      <c r="F524" s="79"/>
      <c r="G524" s="201"/>
      <c r="I524" s="79"/>
      <c r="J524" s="79"/>
      <c r="K524" s="168"/>
      <c r="L524" s="79"/>
      <c r="M524" s="79"/>
      <c r="N524" s="79"/>
      <c r="O524" s="79"/>
      <c r="P524" s="79"/>
      <c r="Q524" s="79"/>
      <c r="R524" s="79"/>
      <c r="S524" s="79"/>
      <c r="T524" s="79"/>
      <c r="U524" s="79"/>
      <c r="V524" s="334"/>
      <c r="W524" s="81"/>
      <c r="X524" s="79"/>
      <c r="Y524" s="79"/>
      <c r="Z524" s="79"/>
    </row>
    <row r="525" spans="2:26">
      <c r="B525" s="79"/>
      <c r="C525" s="79"/>
      <c r="D525" s="79"/>
      <c r="E525" s="79"/>
      <c r="F525" s="79"/>
      <c r="G525" s="201"/>
      <c r="I525" s="79"/>
      <c r="J525" s="79"/>
      <c r="K525" s="168"/>
      <c r="L525" s="79"/>
      <c r="M525" s="79"/>
      <c r="N525" s="79"/>
      <c r="O525" s="79"/>
      <c r="P525" s="79"/>
      <c r="Q525" s="79"/>
      <c r="R525" s="79"/>
      <c r="S525" s="79"/>
      <c r="T525" s="79"/>
      <c r="U525" s="79"/>
      <c r="V525" s="334"/>
      <c r="W525" s="81"/>
      <c r="X525" s="79"/>
      <c r="Y525" s="79"/>
      <c r="Z525" s="79"/>
    </row>
    <row r="526" spans="2:26" ht="19.95" customHeight="1">
      <c r="B526" s="79"/>
      <c r="C526" s="430" t="s">
        <v>71</v>
      </c>
      <c r="D526" s="431"/>
      <c r="E526" s="432"/>
      <c r="F526" s="170">
        <v>46022</v>
      </c>
      <c r="G526" s="170">
        <v>45657</v>
      </c>
      <c r="H526" s="186"/>
      <c r="I526" s="186"/>
      <c r="J526" s="79"/>
      <c r="K526" s="79"/>
      <c r="L526" s="168"/>
      <c r="M526" s="79"/>
      <c r="N526" s="79"/>
      <c r="O526" s="79"/>
      <c r="P526" s="79"/>
      <c r="Q526" s="79"/>
      <c r="R526" s="79"/>
      <c r="S526" s="79"/>
      <c r="T526" s="79"/>
      <c r="U526" s="79"/>
      <c r="V526" s="334"/>
      <c r="W526" s="81"/>
      <c r="X526" s="79"/>
      <c r="Y526" s="79"/>
      <c r="Z526" s="79"/>
    </row>
    <row r="527" spans="2:26">
      <c r="B527" s="221"/>
      <c r="C527" s="171" t="s">
        <v>92</v>
      </c>
      <c r="D527" s="292"/>
      <c r="E527" s="172"/>
      <c r="F527" s="314">
        <v>-74955.33</v>
      </c>
      <c r="G527" s="314">
        <v>-37727.769999999997</v>
      </c>
      <c r="H527" s="186"/>
      <c r="I527" s="186"/>
      <c r="J527" s="79"/>
      <c r="K527" s="79"/>
      <c r="L527" s="168"/>
      <c r="M527" s="79"/>
      <c r="N527" s="79"/>
      <c r="O527" s="79"/>
      <c r="P527" s="79"/>
      <c r="Q527" s="79"/>
      <c r="R527" s="79"/>
      <c r="S527" s="79"/>
      <c r="T527" s="79"/>
      <c r="U527" s="79"/>
      <c r="V527" s="334"/>
      <c r="W527" s="81"/>
      <c r="X527" s="79"/>
      <c r="Y527" s="79"/>
      <c r="Z527" s="79"/>
    </row>
    <row r="528" spans="2:26">
      <c r="B528" s="79"/>
      <c r="C528" s="174" t="s">
        <v>27</v>
      </c>
      <c r="D528" s="293"/>
      <c r="E528" s="175"/>
      <c r="F528" s="315">
        <v>-74955.33</v>
      </c>
      <c r="G528" s="315">
        <v>-37727.769999999997</v>
      </c>
      <c r="H528" s="186"/>
      <c r="I528" s="186"/>
      <c r="J528" s="79"/>
      <c r="K528" s="79"/>
      <c r="L528" s="168"/>
      <c r="M528" s="79"/>
      <c r="N528" s="79"/>
      <c r="O528" s="79"/>
      <c r="P528" s="79"/>
      <c r="Q528" s="79"/>
      <c r="R528" s="79"/>
      <c r="S528" s="79"/>
      <c r="T528" s="79"/>
      <c r="U528" s="79"/>
      <c r="V528" s="334"/>
      <c r="W528" s="81"/>
      <c r="X528" s="79"/>
      <c r="Y528" s="79"/>
      <c r="Z528" s="79"/>
    </row>
    <row r="529" spans="2:26">
      <c r="B529" s="79"/>
      <c r="C529" s="79"/>
      <c r="D529" s="79"/>
      <c r="E529" s="79"/>
      <c r="F529" s="79"/>
      <c r="G529" s="187"/>
      <c r="I529" s="79"/>
      <c r="J529" s="79"/>
      <c r="K529" s="168"/>
      <c r="L529" s="79"/>
      <c r="M529" s="79"/>
      <c r="N529" s="79"/>
      <c r="O529" s="79"/>
      <c r="P529" s="79"/>
      <c r="Q529" s="79"/>
      <c r="R529" s="79"/>
      <c r="S529" s="79"/>
      <c r="T529" s="79"/>
      <c r="U529" s="79"/>
      <c r="V529" s="334"/>
      <c r="W529" s="81"/>
      <c r="X529" s="79"/>
      <c r="Y529" s="79"/>
      <c r="Z529" s="79"/>
    </row>
    <row r="530" spans="2:26">
      <c r="B530" s="79"/>
      <c r="C530" s="79"/>
      <c r="D530" s="79"/>
      <c r="E530" s="79"/>
      <c r="F530" s="79"/>
      <c r="G530" s="79"/>
      <c r="H530" s="79"/>
      <c r="I530" s="79"/>
      <c r="J530" s="79"/>
      <c r="K530" s="79"/>
      <c r="L530" s="168"/>
      <c r="M530" s="79"/>
      <c r="N530" s="79"/>
      <c r="O530" s="79"/>
      <c r="P530" s="79"/>
      <c r="Q530" s="79"/>
      <c r="R530" s="79"/>
      <c r="S530" s="79"/>
      <c r="T530" s="79"/>
      <c r="U530" s="79"/>
      <c r="V530" s="334"/>
      <c r="W530" s="81"/>
      <c r="X530" s="79"/>
      <c r="Y530" s="79"/>
      <c r="Z530" s="79"/>
    </row>
    <row r="531" spans="2:26">
      <c r="B531" s="79"/>
      <c r="C531" s="124" t="s">
        <v>761</v>
      </c>
      <c r="D531" s="124"/>
      <c r="E531" s="79"/>
      <c r="F531" s="79"/>
      <c r="G531" s="79"/>
      <c r="H531" s="79"/>
      <c r="I531" s="79"/>
      <c r="J531" s="79"/>
      <c r="K531" s="79"/>
      <c r="L531" s="168"/>
      <c r="M531" s="79"/>
      <c r="N531" s="79"/>
      <c r="O531" s="79"/>
      <c r="P531" s="79"/>
      <c r="Q531" s="79"/>
      <c r="R531" s="79"/>
      <c r="S531" s="79"/>
      <c r="T531" s="79"/>
      <c r="U531" s="79"/>
      <c r="V531" s="334"/>
      <c r="W531" s="81"/>
      <c r="X531" s="79"/>
      <c r="Y531" s="79"/>
      <c r="Z531" s="79"/>
    </row>
    <row r="532" spans="2:26">
      <c r="B532" s="79"/>
      <c r="C532" s="124"/>
      <c r="D532" s="124"/>
      <c r="E532" s="124"/>
      <c r="F532" s="79"/>
      <c r="G532" s="169"/>
      <c r="H532" s="79"/>
      <c r="I532" s="79"/>
      <c r="J532" s="79"/>
      <c r="K532" s="79"/>
      <c r="L532" s="168"/>
      <c r="M532" s="79"/>
      <c r="N532" s="79"/>
      <c r="O532" s="79"/>
      <c r="P532" s="79"/>
      <c r="Q532" s="79"/>
      <c r="R532" s="79"/>
      <c r="S532" s="79"/>
      <c r="T532" s="79"/>
      <c r="U532" s="79"/>
      <c r="V532" s="334"/>
      <c r="W532" s="79"/>
      <c r="X532" s="79"/>
      <c r="Y532" s="79"/>
      <c r="Z532" s="79"/>
    </row>
    <row r="533" spans="2:26">
      <c r="B533" s="79"/>
      <c r="C533" s="270" t="s">
        <v>779</v>
      </c>
      <c r="D533" s="270"/>
      <c r="E533" s="270"/>
      <c r="F533" s="270"/>
      <c r="G533" s="270"/>
      <c r="H533" s="79"/>
      <c r="I533" s="79"/>
      <c r="J533" s="79"/>
      <c r="K533" s="79"/>
      <c r="L533" s="168"/>
      <c r="M533" s="79"/>
      <c r="N533" s="79"/>
      <c r="O533" s="79"/>
      <c r="P533" s="79"/>
      <c r="Q533" s="79"/>
      <c r="R533" s="79"/>
      <c r="S533" s="79"/>
      <c r="T533" s="79"/>
      <c r="U533" s="79"/>
      <c r="V533" s="334"/>
      <c r="W533" s="81"/>
      <c r="X533" s="79"/>
      <c r="Y533" s="79"/>
      <c r="Z533" s="79"/>
    </row>
    <row r="534" spans="2:26">
      <c r="B534" s="79"/>
      <c r="C534" s="79"/>
      <c r="D534" s="79"/>
      <c r="E534" s="79"/>
      <c r="F534" s="79"/>
      <c r="G534" s="79"/>
      <c r="H534" s="79"/>
      <c r="I534" s="79"/>
      <c r="J534" s="79"/>
      <c r="K534" s="79"/>
      <c r="L534" s="168"/>
      <c r="M534" s="79"/>
      <c r="N534" s="79"/>
      <c r="O534" s="79"/>
      <c r="P534" s="79"/>
      <c r="Q534" s="79"/>
      <c r="R534" s="79"/>
      <c r="S534" s="79"/>
      <c r="T534" s="79"/>
      <c r="U534" s="79"/>
      <c r="V534" s="334"/>
      <c r="W534" s="81"/>
      <c r="X534" s="79"/>
      <c r="Y534" s="79"/>
      <c r="Z534" s="79"/>
    </row>
    <row r="535" spans="2:26" ht="19.95" customHeight="1">
      <c r="B535" s="79"/>
      <c r="C535" s="430" t="s">
        <v>71</v>
      </c>
      <c r="D535" s="431"/>
      <c r="E535" s="432"/>
      <c r="F535" s="170">
        <v>46022</v>
      </c>
      <c r="G535" s="170">
        <v>45657</v>
      </c>
      <c r="H535" s="186"/>
      <c r="I535" s="186"/>
      <c r="J535" s="79"/>
      <c r="K535" s="79"/>
      <c r="L535" s="168"/>
      <c r="M535" s="79"/>
      <c r="N535" s="79"/>
      <c r="O535" s="79"/>
      <c r="P535" s="79"/>
      <c r="Q535" s="79"/>
      <c r="R535" s="79"/>
      <c r="S535" s="79"/>
      <c r="T535" s="79"/>
      <c r="U535" s="79"/>
      <c r="V535" s="334"/>
      <c r="W535" s="81"/>
      <c r="X535" s="79"/>
      <c r="Y535" s="79"/>
      <c r="Z535" s="79"/>
    </row>
    <row r="536" spans="2:26">
      <c r="B536" s="79"/>
      <c r="C536" s="171" t="s">
        <v>467</v>
      </c>
      <c r="D536" s="292"/>
      <c r="E536" s="172"/>
      <c r="F536" s="173">
        <v>6731.52</v>
      </c>
      <c r="G536" s="209">
        <v>3365.76</v>
      </c>
      <c r="H536" s="186"/>
      <c r="I536" s="186"/>
      <c r="J536" s="79"/>
      <c r="K536" s="79"/>
      <c r="L536" s="168"/>
      <c r="M536" s="79"/>
      <c r="N536" s="79"/>
      <c r="O536" s="79"/>
      <c r="P536" s="79"/>
      <c r="Q536" s="79"/>
      <c r="R536" s="79"/>
      <c r="S536" s="79"/>
      <c r="T536" s="79"/>
      <c r="U536" s="79"/>
      <c r="V536" s="334"/>
      <c r="W536" s="81"/>
      <c r="X536" s="79"/>
      <c r="Y536" s="79"/>
      <c r="Z536" s="79"/>
    </row>
    <row r="537" spans="2:26">
      <c r="B537" s="79"/>
      <c r="C537" s="171" t="s">
        <v>109</v>
      </c>
      <c r="D537" s="292"/>
      <c r="E537" s="172"/>
      <c r="F537" s="173">
        <v>34766.99</v>
      </c>
      <c r="G537" s="209">
        <v>18306.3</v>
      </c>
      <c r="H537" s="186"/>
      <c r="I537" s="186"/>
      <c r="J537" s="79"/>
      <c r="K537" s="79"/>
      <c r="L537" s="168"/>
      <c r="M537" s="79"/>
      <c r="N537" s="79"/>
      <c r="O537" s="79"/>
      <c r="P537" s="79"/>
      <c r="Q537" s="79"/>
      <c r="R537" s="79"/>
      <c r="S537" s="79"/>
      <c r="T537" s="79"/>
      <c r="U537" s="79"/>
      <c r="V537" s="334"/>
      <c r="W537" s="81"/>
      <c r="X537" s="79"/>
      <c r="Y537" s="79"/>
      <c r="Z537" s="79"/>
    </row>
    <row r="538" spans="2:26">
      <c r="B538" s="79"/>
      <c r="C538" s="171" t="s">
        <v>110</v>
      </c>
      <c r="D538" s="292"/>
      <c r="E538" s="172"/>
      <c r="F538" s="173">
        <v>497064.25</v>
      </c>
      <c r="G538" s="209">
        <v>271296.21000000002</v>
      </c>
      <c r="H538" s="186"/>
      <c r="I538" s="186"/>
      <c r="J538" s="79"/>
      <c r="K538" s="79"/>
      <c r="L538" s="168"/>
      <c r="M538" s="79"/>
      <c r="N538" s="79"/>
      <c r="O538" s="79"/>
      <c r="P538" s="79"/>
      <c r="Q538" s="79"/>
      <c r="R538" s="79"/>
      <c r="S538" s="79"/>
      <c r="T538" s="79"/>
      <c r="U538" s="79"/>
      <c r="V538" s="334"/>
      <c r="W538" s="81"/>
      <c r="X538" s="79"/>
      <c r="Y538" s="79"/>
      <c r="Z538" s="79"/>
    </row>
    <row r="539" spans="2:26">
      <c r="B539" s="79"/>
      <c r="C539" s="171" t="s">
        <v>94</v>
      </c>
      <c r="D539" s="292"/>
      <c r="E539" s="172"/>
      <c r="F539" s="173">
        <v>8556.75</v>
      </c>
      <c r="G539" s="209">
        <v>21572.639999999999</v>
      </c>
      <c r="H539" s="186"/>
      <c r="I539" s="186"/>
      <c r="J539" s="79"/>
      <c r="K539" s="79"/>
      <c r="L539" s="168"/>
      <c r="M539" s="79"/>
      <c r="N539" s="79"/>
      <c r="O539" s="79"/>
      <c r="P539" s="79"/>
      <c r="Q539" s="79"/>
      <c r="R539" s="79"/>
      <c r="S539" s="79"/>
      <c r="T539" s="342"/>
      <c r="U539" s="79"/>
      <c r="V539" s="334"/>
      <c r="W539" s="81"/>
      <c r="X539" s="79"/>
      <c r="Y539" s="79"/>
      <c r="Z539" s="79"/>
    </row>
    <row r="540" spans="2:26">
      <c r="B540" s="79"/>
      <c r="C540" s="171" t="s">
        <v>111</v>
      </c>
      <c r="D540" s="292"/>
      <c r="E540" s="172"/>
      <c r="F540" s="173">
        <v>38700.1</v>
      </c>
      <c r="G540" s="209">
        <v>15855.23</v>
      </c>
      <c r="H540" s="186"/>
      <c r="I540" s="186"/>
      <c r="K540" s="79"/>
      <c r="L540" s="168"/>
      <c r="M540" s="79"/>
      <c r="N540" s="79"/>
      <c r="O540" s="79"/>
      <c r="P540" s="79"/>
      <c r="Q540" s="79"/>
      <c r="R540" s="79"/>
      <c r="S540" s="79"/>
      <c r="T540" s="342"/>
      <c r="U540" s="79"/>
      <c r="V540" s="334"/>
      <c r="W540" s="81"/>
      <c r="X540" s="79"/>
      <c r="Y540" s="79"/>
      <c r="Z540" s="79"/>
    </row>
    <row r="541" spans="2:26">
      <c r="B541" s="124"/>
      <c r="C541" s="180" t="s">
        <v>140</v>
      </c>
      <c r="D541" s="294"/>
      <c r="E541" s="181"/>
      <c r="F541" s="213">
        <v>585819.61</v>
      </c>
      <c r="G541" s="214">
        <v>330396.14</v>
      </c>
      <c r="H541" s="186"/>
      <c r="I541" s="186"/>
      <c r="K541" s="124"/>
      <c r="L541" s="184"/>
      <c r="M541" s="124"/>
      <c r="N541" s="124"/>
      <c r="O541" s="124"/>
      <c r="P541" s="124"/>
      <c r="Q541" s="124"/>
      <c r="R541" s="124"/>
      <c r="S541" s="124"/>
      <c r="T541" s="343"/>
      <c r="U541" s="124"/>
      <c r="V541" s="335"/>
      <c r="W541" s="84"/>
      <c r="X541" s="124"/>
      <c r="Y541" s="124"/>
      <c r="Z541" s="124"/>
    </row>
    <row r="542" spans="2:26">
      <c r="B542" s="79"/>
      <c r="C542" s="171" t="s">
        <v>545</v>
      </c>
      <c r="D542" s="292"/>
      <c r="E542" s="172"/>
      <c r="F542" s="173">
        <v>1595158</v>
      </c>
      <c r="G542" s="209">
        <v>368264.68</v>
      </c>
      <c r="H542" s="186"/>
      <c r="I542" s="186"/>
      <c r="K542" s="79"/>
      <c r="L542" s="168"/>
      <c r="M542" s="79"/>
      <c r="N542" s="79"/>
      <c r="O542" s="79"/>
      <c r="P542" s="79"/>
      <c r="Q542" s="79"/>
      <c r="R542" s="79"/>
      <c r="S542" s="79"/>
      <c r="T542" s="342"/>
      <c r="U542" s="79"/>
      <c r="V542" s="334"/>
      <c r="W542" s="81"/>
      <c r="X542" s="79"/>
      <c r="Y542" s="79"/>
      <c r="Z542" s="79"/>
    </row>
    <row r="543" spans="2:26">
      <c r="B543" s="79"/>
      <c r="C543" s="171" t="s">
        <v>755</v>
      </c>
      <c r="D543" s="292"/>
      <c r="E543" s="172"/>
      <c r="F543" s="173">
        <v>40649.81</v>
      </c>
      <c r="G543" s="209">
        <v>49292.36</v>
      </c>
      <c r="H543" s="186"/>
      <c r="I543" s="186"/>
      <c r="K543" s="79"/>
      <c r="L543" s="168"/>
      <c r="M543" s="79"/>
      <c r="N543" s="79"/>
      <c r="O543" s="79"/>
      <c r="P543" s="79"/>
      <c r="Q543" s="79"/>
      <c r="R543" s="79"/>
      <c r="S543" s="79"/>
      <c r="T543" s="79"/>
      <c r="U543" s="79"/>
      <c r="V543" s="334"/>
      <c r="W543" s="81"/>
      <c r="X543" s="79"/>
      <c r="Y543" s="79"/>
      <c r="Z543" s="79"/>
    </row>
    <row r="544" spans="2:26">
      <c r="B544" s="79"/>
      <c r="C544" s="180" t="s">
        <v>141</v>
      </c>
      <c r="D544" s="294"/>
      <c r="E544" s="172"/>
      <c r="F544" s="213">
        <v>1635807.81</v>
      </c>
      <c r="G544" s="213">
        <v>417557.04</v>
      </c>
      <c r="H544" s="186"/>
      <c r="I544" s="186"/>
      <c r="K544" s="79"/>
      <c r="L544" s="168"/>
      <c r="M544" s="79"/>
      <c r="N544" s="79"/>
      <c r="O544" s="79"/>
      <c r="P544" s="79"/>
      <c r="Q544" s="79"/>
      <c r="R544" s="79"/>
      <c r="S544" s="79"/>
      <c r="T544" s="79"/>
      <c r="U544" s="79"/>
      <c r="V544" s="334"/>
      <c r="W544" s="81"/>
      <c r="X544" s="79"/>
      <c r="Y544" s="79"/>
      <c r="Z544" s="79"/>
    </row>
    <row r="545" spans="2:26">
      <c r="B545" s="79"/>
      <c r="C545" s="171" t="s">
        <v>565</v>
      </c>
      <c r="D545" s="292"/>
      <c r="E545" s="172"/>
      <c r="F545" s="209">
        <v>0</v>
      </c>
      <c r="G545" s="209">
        <v>254.61999999999534</v>
      </c>
      <c r="H545" s="186"/>
      <c r="I545" s="186"/>
      <c r="K545" s="79"/>
      <c r="L545" s="168"/>
      <c r="M545" s="79"/>
      <c r="N545" s="79"/>
      <c r="O545" s="79"/>
      <c r="P545" s="79"/>
      <c r="Q545" s="79"/>
      <c r="R545" s="79"/>
      <c r="S545" s="79"/>
      <c r="T545" s="79"/>
      <c r="U545" s="79"/>
      <c r="V545" s="334"/>
      <c r="W545" s="81"/>
      <c r="X545" s="79"/>
      <c r="Y545" s="79"/>
      <c r="Z545" s="79"/>
    </row>
    <row r="546" spans="2:26">
      <c r="B546" s="79"/>
      <c r="C546" s="171" t="s">
        <v>544</v>
      </c>
      <c r="D546" s="292"/>
      <c r="E546" s="172"/>
      <c r="F546" s="209">
        <v>0</v>
      </c>
      <c r="G546" s="209">
        <v>31134.379999999888</v>
      </c>
      <c r="H546" s="186"/>
      <c r="I546" s="186"/>
      <c r="K546" s="79"/>
      <c r="L546" s="168"/>
      <c r="M546" s="79"/>
      <c r="N546" s="79"/>
      <c r="O546" s="79"/>
      <c r="P546" s="79"/>
      <c r="Q546" s="79"/>
      <c r="R546" s="79"/>
      <c r="S546" s="79"/>
      <c r="T546" s="79"/>
      <c r="U546" s="79"/>
      <c r="V546" s="334"/>
      <c r="W546" s="81"/>
      <c r="X546" s="79"/>
      <c r="Y546" s="79"/>
      <c r="Z546" s="79"/>
    </row>
    <row r="547" spans="2:26">
      <c r="B547" s="79"/>
      <c r="C547" s="180" t="s">
        <v>142</v>
      </c>
      <c r="D547" s="294"/>
      <c r="E547" s="172"/>
      <c r="F547" s="214">
        <v>0</v>
      </c>
      <c r="G547" s="214">
        <v>31388.999999999884</v>
      </c>
      <c r="H547" s="186"/>
      <c r="I547" s="186"/>
      <c r="K547" s="79"/>
      <c r="L547" s="168"/>
      <c r="M547" s="79"/>
      <c r="N547" s="79"/>
      <c r="O547" s="79"/>
      <c r="P547" s="79"/>
      <c r="Q547" s="79"/>
      <c r="R547" s="79"/>
      <c r="S547" s="79"/>
      <c r="T547" s="79"/>
      <c r="U547" s="79"/>
      <c r="V547" s="334"/>
      <c r="W547" s="81"/>
      <c r="X547" s="79"/>
      <c r="Y547" s="79"/>
      <c r="Z547" s="79"/>
    </row>
    <row r="548" spans="2:26">
      <c r="B548" s="79"/>
      <c r="C548" s="174" t="s">
        <v>27</v>
      </c>
      <c r="D548" s="293"/>
      <c r="E548" s="175"/>
      <c r="F548" s="176">
        <v>2221627.42</v>
      </c>
      <c r="G548" s="176">
        <v>779342.17999999993</v>
      </c>
      <c r="H548" s="186"/>
      <c r="I548" s="186"/>
      <c r="K548" s="79"/>
      <c r="L548" s="168"/>
      <c r="M548" s="79"/>
      <c r="N548" s="79"/>
      <c r="O548" s="79"/>
      <c r="P548" s="79"/>
      <c r="Q548" s="79"/>
      <c r="R548" s="79"/>
      <c r="S548" s="79"/>
      <c r="T548" s="79"/>
      <c r="U548" s="79"/>
      <c r="V548" s="334"/>
      <c r="W548" s="81"/>
      <c r="X548" s="79"/>
      <c r="Y548" s="79"/>
      <c r="Z548" s="79"/>
    </row>
    <row r="549" spans="2:26">
      <c r="B549" s="79"/>
      <c r="C549" s="79"/>
      <c r="D549" s="79"/>
      <c r="E549" s="79"/>
      <c r="F549" s="79"/>
      <c r="G549" s="79"/>
      <c r="H549" s="79"/>
      <c r="I549" s="79"/>
      <c r="K549" s="79"/>
      <c r="L549" s="168"/>
      <c r="M549" s="79"/>
      <c r="N549" s="79"/>
      <c r="O549" s="79"/>
      <c r="P549" s="79"/>
      <c r="Q549" s="79"/>
      <c r="R549" s="79"/>
      <c r="S549" s="79"/>
      <c r="T549" s="344"/>
      <c r="U549" s="79"/>
      <c r="V549" s="334"/>
      <c r="W549" s="81"/>
      <c r="X549" s="79"/>
      <c r="Y549" s="79"/>
      <c r="Z549" s="79"/>
    </row>
    <row r="550" spans="2:26">
      <c r="B550" s="79"/>
      <c r="C550" s="79"/>
      <c r="D550" s="79"/>
      <c r="E550" s="79"/>
      <c r="F550" s="79"/>
      <c r="G550" s="79"/>
      <c r="H550" s="372"/>
      <c r="I550" s="79"/>
      <c r="K550" s="79"/>
      <c r="L550" s="168"/>
      <c r="M550" s="79"/>
      <c r="N550" s="79"/>
      <c r="O550" s="79"/>
      <c r="P550" s="79"/>
      <c r="Q550" s="79"/>
      <c r="R550" s="79"/>
      <c r="S550" s="79"/>
      <c r="T550" s="342"/>
      <c r="U550" s="79"/>
      <c r="V550" s="334"/>
      <c r="W550" s="81"/>
      <c r="X550" s="79"/>
      <c r="Y550" s="79"/>
      <c r="Z550" s="79"/>
    </row>
    <row r="551" spans="2:26">
      <c r="B551" s="79"/>
      <c r="C551" s="79"/>
      <c r="D551" s="79"/>
      <c r="E551" s="79"/>
      <c r="F551" s="79"/>
      <c r="G551" s="79"/>
      <c r="H551" s="79"/>
      <c r="I551" s="79"/>
      <c r="K551" s="79"/>
      <c r="L551" s="168"/>
      <c r="M551" s="79"/>
      <c r="N551" s="79"/>
      <c r="O551" s="79"/>
      <c r="P551" s="79"/>
      <c r="Q551" s="79"/>
      <c r="R551" s="79"/>
      <c r="S551" s="79"/>
      <c r="T551" s="342"/>
      <c r="U551" s="79"/>
      <c r="V551" s="334"/>
      <c r="W551" s="81"/>
      <c r="X551" s="79"/>
      <c r="Y551" s="79"/>
      <c r="Z551" s="79"/>
    </row>
    <row r="552" spans="2:26">
      <c r="B552" s="79"/>
      <c r="C552" s="124" t="s">
        <v>762</v>
      </c>
      <c r="D552" s="124"/>
      <c r="E552" s="79"/>
      <c r="F552" s="79"/>
      <c r="G552" s="79"/>
      <c r="H552" s="79"/>
      <c r="I552" s="79"/>
      <c r="K552" s="79"/>
      <c r="L552" s="168"/>
      <c r="M552" s="79"/>
      <c r="N552" s="79"/>
      <c r="O552" s="79"/>
      <c r="P552" s="79"/>
      <c r="Q552" s="79"/>
      <c r="R552" s="79"/>
      <c r="S552" s="79"/>
      <c r="T552" s="342"/>
      <c r="U552" s="79"/>
      <c r="V552" s="334"/>
      <c r="W552" s="81"/>
      <c r="X552" s="79"/>
      <c r="Y552" s="79"/>
      <c r="Z552" s="79"/>
    </row>
    <row r="553" spans="2:26">
      <c r="B553" s="79"/>
      <c r="C553" s="124"/>
      <c r="D553" s="124"/>
      <c r="E553" s="124"/>
      <c r="F553" s="79"/>
      <c r="G553" s="169"/>
      <c r="H553" s="79"/>
      <c r="I553" s="79"/>
      <c r="K553" s="79"/>
      <c r="L553" s="168"/>
      <c r="M553" s="79"/>
      <c r="N553" s="79"/>
      <c r="O553" s="79"/>
      <c r="P553" s="79"/>
      <c r="Q553" s="79"/>
      <c r="R553" s="79"/>
      <c r="S553" s="79"/>
      <c r="T553" s="342"/>
      <c r="U553" s="79"/>
      <c r="V553" s="334"/>
      <c r="W553" s="79"/>
      <c r="X553" s="79"/>
      <c r="Y553" s="79"/>
      <c r="Z553" s="79"/>
    </row>
    <row r="554" spans="2:26">
      <c r="B554" s="79"/>
      <c r="C554" s="79" t="s">
        <v>780</v>
      </c>
      <c r="D554" s="79"/>
      <c r="E554" s="79"/>
      <c r="F554" s="79"/>
      <c r="G554" s="79"/>
      <c r="H554" s="79"/>
      <c r="I554" s="79"/>
      <c r="J554" s="79"/>
      <c r="K554" s="79"/>
      <c r="L554" s="168"/>
      <c r="M554" s="79"/>
      <c r="N554" s="79"/>
      <c r="O554" s="79"/>
      <c r="P554" s="79"/>
      <c r="Q554" s="79"/>
      <c r="R554" s="79"/>
      <c r="S554" s="79"/>
      <c r="T554" s="79"/>
      <c r="U554" s="79"/>
      <c r="V554" s="334"/>
      <c r="W554" s="81"/>
      <c r="X554" s="79"/>
      <c r="Y554" s="79"/>
      <c r="Z554" s="79"/>
    </row>
    <row r="555" spans="2:26">
      <c r="B555" s="79"/>
      <c r="C555" s="79"/>
      <c r="D555" s="79"/>
      <c r="E555" s="79"/>
      <c r="F555" s="79"/>
      <c r="G555" s="79"/>
      <c r="H555" s="79"/>
      <c r="I555" s="79"/>
      <c r="J555" s="79"/>
      <c r="K555" s="79"/>
      <c r="L555" s="168"/>
      <c r="M555" s="79"/>
      <c r="N555" s="79"/>
      <c r="O555" s="79"/>
      <c r="P555" s="79"/>
      <c r="Q555" s="79"/>
      <c r="R555" s="79"/>
      <c r="S555" s="79"/>
      <c r="T555" s="79"/>
      <c r="U555" s="79"/>
      <c r="V555" s="334"/>
      <c r="W555" s="81"/>
      <c r="X555" s="79"/>
      <c r="Y555" s="79"/>
      <c r="Z555" s="79"/>
    </row>
    <row r="556" spans="2:26" ht="19.95" customHeight="1">
      <c r="B556" s="79"/>
      <c r="C556" s="430" t="s">
        <v>71</v>
      </c>
      <c r="D556" s="431"/>
      <c r="E556" s="432"/>
      <c r="F556" s="170">
        <v>46022</v>
      </c>
      <c r="G556" s="170">
        <v>45657</v>
      </c>
      <c r="H556" s="186"/>
      <c r="I556" s="186"/>
      <c r="J556" s="186"/>
      <c r="K556" s="79"/>
      <c r="L556" s="168"/>
      <c r="M556" s="79"/>
      <c r="N556" s="79"/>
      <c r="O556" s="79"/>
      <c r="P556" s="79"/>
      <c r="Q556" s="79"/>
      <c r="R556" s="79"/>
      <c r="S556" s="79"/>
      <c r="T556" s="79"/>
      <c r="U556" s="79"/>
      <c r="V556" s="334"/>
      <c r="W556" s="81"/>
      <c r="X556" s="79"/>
      <c r="Y556" s="79"/>
      <c r="Z556" s="79"/>
    </row>
    <row r="557" spans="2:26" ht="14.4" customHeight="1">
      <c r="B557" s="79"/>
      <c r="C557" s="171" t="s">
        <v>108</v>
      </c>
      <c r="D557" s="292"/>
      <c r="E557" s="172"/>
      <c r="F557" s="376">
        <v>-644772.62</v>
      </c>
      <c r="G557" s="376">
        <v>-235931.18</v>
      </c>
      <c r="H557" s="186"/>
      <c r="I557" s="186"/>
      <c r="J557" s="186"/>
      <c r="K557" s="79"/>
      <c r="L557" s="168"/>
      <c r="M557" s="79"/>
      <c r="N557" s="79"/>
      <c r="O557" s="79"/>
      <c r="P557" s="79"/>
      <c r="Q557" s="79"/>
      <c r="R557" s="79"/>
      <c r="S557" s="79"/>
      <c r="T557" s="79"/>
      <c r="U557" s="79"/>
      <c r="V557" s="334"/>
      <c r="W557" s="81"/>
      <c r="X557" s="79"/>
      <c r="Y557" s="79"/>
      <c r="Z557" s="79"/>
    </row>
    <row r="558" spans="2:26">
      <c r="B558" s="124"/>
      <c r="C558" s="180" t="s">
        <v>143</v>
      </c>
      <c r="D558" s="294"/>
      <c r="E558" s="181"/>
      <c r="F558" s="377">
        <v>-644772.62</v>
      </c>
      <c r="G558" s="377">
        <v>-235931.18</v>
      </c>
      <c r="H558" s="186"/>
      <c r="I558" s="186"/>
      <c r="J558" s="186"/>
      <c r="K558" s="124"/>
      <c r="L558" s="184"/>
      <c r="M558" s="124"/>
      <c r="N558" s="124"/>
      <c r="O558" s="124"/>
      <c r="P558" s="124"/>
      <c r="Q558" s="124"/>
      <c r="R558" s="124"/>
      <c r="S558" s="124"/>
      <c r="T558" s="124"/>
      <c r="U558" s="124"/>
      <c r="V558" s="335"/>
      <c r="W558" s="84"/>
      <c r="X558" s="124"/>
      <c r="Y558" s="124"/>
      <c r="Z558" s="124"/>
    </row>
    <row r="559" spans="2:26">
      <c r="B559" s="79"/>
      <c r="C559" s="171" t="s">
        <v>417</v>
      </c>
      <c r="D559" s="292"/>
      <c r="E559" s="172"/>
      <c r="F559" s="376">
        <v>-274.94</v>
      </c>
      <c r="G559" s="376">
        <v>-43.39</v>
      </c>
      <c r="H559" s="186"/>
      <c r="I559" s="186"/>
      <c r="J559" s="186"/>
      <c r="K559" s="79"/>
      <c r="L559" s="168"/>
      <c r="M559" s="79"/>
      <c r="N559" s="79"/>
      <c r="O559" s="79"/>
      <c r="P559" s="79"/>
      <c r="Q559" s="79"/>
      <c r="R559" s="79"/>
      <c r="S559" s="79"/>
      <c r="T559" s="79"/>
      <c r="U559" s="79"/>
      <c r="V559" s="334"/>
      <c r="W559" s="81"/>
      <c r="X559" s="79"/>
      <c r="Y559" s="79"/>
      <c r="Z559" s="79"/>
    </row>
    <row r="560" spans="2:26">
      <c r="B560" s="79"/>
      <c r="C560" s="171" t="s">
        <v>8</v>
      </c>
      <c r="D560" s="292"/>
      <c r="E560" s="172"/>
      <c r="F560" s="209">
        <v>0</v>
      </c>
      <c r="G560" s="376">
        <v>-0.55000000000000004</v>
      </c>
      <c r="H560" s="186"/>
      <c r="I560" s="186"/>
      <c r="J560" s="186"/>
      <c r="K560" s="79"/>
      <c r="L560" s="168"/>
      <c r="M560" s="79"/>
      <c r="N560" s="79"/>
      <c r="O560" s="79"/>
      <c r="P560" s="79"/>
      <c r="Q560" s="79"/>
      <c r="R560" s="79"/>
      <c r="S560" s="79"/>
      <c r="T560" s="79"/>
      <c r="U560" s="79"/>
      <c r="V560" s="334"/>
      <c r="W560" s="81"/>
      <c r="X560" s="79"/>
      <c r="Y560" s="79"/>
      <c r="Z560" s="79"/>
    </row>
    <row r="561" spans="2:26">
      <c r="B561" s="124"/>
      <c r="C561" s="180" t="s">
        <v>144</v>
      </c>
      <c r="D561" s="294"/>
      <c r="E561" s="181"/>
      <c r="F561" s="377">
        <v>-274.94</v>
      </c>
      <c r="G561" s="377">
        <v>-43.94</v>
      </c>
      <c r="H561" s="186"/>
      <c r="I561" s="186"/>
      <c r="J561" s="186"/>
      <c r="K561" s="124"/>
      <c r="L561" s="184"/>
      <c r="M561" s="124"/>
      <c r="N561" s="124"/>
      <c r="O561" s="124"/>
      <c r="P561" s="124"/>
      <c r="Q561" s="124"/>
      <c r="R561" s="124"/>
      <c r="S561" s="124"/>
      <c r="T561" s="124"/>
      <c r="U561" s="124"/>
      <c r="V561" s="335"/>
      <c r="W561" s="84"/>
      <c r="X561" s="124"/>
      <c r="Y561" s="124"/>
      <c r="Z561" s="124"/>
    </row>
    <row r="562" spans="2:26">
      <c r="B562" s="79"/>
      <c r="C562" s="174" t="s">
        <v>27</v>
      </c>
      <c r="D562" s="293"/>
      <c r="E562" s="175"/>
      <c r="F562" s="378">
        <v>-645047.56000000006</v>
      </c>
      <c r="G562" s="378">
        <v>-235975.12</v>
      </c>
      <c r="H562" s="186"/>
      <c r="I562" s="186"/>
      <c r="J562" s="186"/>
      <c r="K562" s="79"/>
      <c r="L562" s="168"/>
      <c r="M562" s="79"/>
      <c r="N562" s="79"/>
      <c r="O562" s="79"/>
      <c r="P562" s="79"/>
      <c r="Q562" s="79"/>
      <c r="R562" s="79"/>
      <c r="S562" s="79"/>
      <c r="T562" s="79"/>
      <c r="U562" s="79"/>
      <c r="V562" s="334"/>
      <c r="W562" s="81"/>
      <c r="X562" s="79"/>
      <c r="Y562" s="79"/>
      <c r="Z562" s="79"/>
    </row>
    <row r="563" spans="2:26">
      <c r="B563" s="79"/>
      <c r="C563" s="79"/>
      <c r="D563" s="43"/>
      <c r="E563" s="43"/>
      <c r="F563" s="203"/>
      <c r="G563" s="204"/>
      <c r="H563" s="186"/>
      <c r="I563" s="186"/>
      <c r="J563" s="186"/>
      <c r="K563" s="79"/>
      <c r="L563" s="168"/>
      <c r="M563" s="79"/>
      <c r="N563" s="79"/>
      <c r="O563" s="79"/>
      <c r="P563" s="79"/>
      <c r="Q563" s="79"/>
      <c r="R563" s="79"/>
      <c r="S563" s="79"/>
      <c r="T563" s="79"/>
      <c r="U563" s="79"/>
      <c r="V563" s="334"/>
      <c r="W563" s="81"/>
      <c r="X563" s="79"/>
      <c r="Y563" s="79"/>
      <c r="Z563" s="79"/>
    </row>
    <row r="564" spans="2:26">
      <c r="B564" s="79"/>
      <c r="C564" s="43"/>
      <c r="D564" s="43"/>
      <c r="E564" s="43"/>
      <c r="F564" s="203"/>
      <c r="G564" s="204"/>
      <c r="H564" s="186"/>
      <c r="I564" s="186"/>
      <c r="J564" s="186"/>
      <c r="K564" s="79"/>
      <c r="L564" s="168"/>
      <c r="M564" s="79"/>
      <c r="N564" s="79"/>
      <c r="O564" s="79"/>
      <c r="P564" s="79"/>
      <c r="Q564" s="79"/>
      <c r="R564" s="79"/>
      <c r="S564" s="79"/>
      <c r="T564" s="79"/>
      <c r="U564" s="79"/>
      <c r="V564" s="334"/>
      <c r="W564" s="81"/>
      <c r="X564" s="79"/>
      <c r="Y564" s="79"/>
      <c r="Z564" s="79"/>
    </row>
    <row r="565" spans="2:26">
      <c r="B565" s="124" t="s">
        <v>146</v>
      </c>
      <c r="C565" s="124" t="s">
        <v>147</v>
      </c>
      <c r="D565" s="124"/>
      <c r="E565" s="124"/>
      <c r="F565" s="79"/>
      <c r="G565" s="79"/>
      <c r="H565" s="202"/>
      <c r="I565" s="79"/>
      <c r="J565" s="79"/>
      <c r="K565" s="79"/>
      <c r="L565" s="168"/>
      <c r="M565" s="79"/>
      <c r="N565" s="79"/>
      <c r="O565" s="79"/>
      <c r="P565" s="79"/>
      <c r="Q565" s="79"/>
      <c r="R565" s="79"/>
      <c r="S565" s="79"/>
      <c r="T565" s="79"/>
      <c r="U565" s="79"/>
      <c r="V565" s="334"/>
      <c r="W565" s="81"/>
      <c r="X565" s="79"/>
      <c r="Y565" s="79"/>
      <c r="Z565" s="79"/>
    </row>
    <row r="566" spans="2:26">
      <c r="B566" s="79"/>
      <c r="C566" s="124"/>
      <c r="D566" s="124"/>
      <c r="E566" s="124"/>
      <c r="F566" s="79"/>
      <c r="G566" s="169"/>
      <c r="H566" s="79"/>
      <c r="I566" s="79"/>
      <c r="J566" s="79"/>
      <c r="K566" s="79"/>
      <c r="L566" s="168"/>
      <c r="M566" s="79"/>
      <c r="N566" s="79"/>
      <c r="O566" s="79"/>
      <c r="P566" s="79"/>
      <c r="Q566" s="79"/>
      <c r="R566" s="79"/>
      <c r="S566" s="79"/>
      <c r="T566" s="79"/>
      <c r="U566" s="79"/>
      <c r="V566" s="334"/>
      <c r="W566" s="79"/>
      <c r="X566" s="79"/>
      <c r="Y566" s="79"/>
      <c r="Z566" s="79"/>
    </row>
    <row r="567" spans="2:26" ht="58.2" customHeight="1">
      <c r="B567" s="79"/>
      <c r="C567" s="423" t="s">
        <v>145</v>
      </c>
      <c r="D567" s="423"/>
      <c r="E567" s="423"/>
      <c r="F567" s="423"/>
      <c r="G567" s="423"/>
      <c r="H567" s="423"/>
      <c r="I567" s="423"/>
      <c r="J567" s="423"/>
      <c r="K567" s="423"/>
      <c r="L567" s="369"/>
      <c r="M567" s="79"/>
      <c r="N567" s="79"/>
      <c r="O567" s="79"/>
      <c r="P567" s="79"/>
      <c r="Q567" s="79"/>
      <c r="R567" s="79"/>
      <c r="S567" s="79"/>
      <c r="T567" s="79"/>
      <c r="U567" s="79"/>
      <c r="V567" s="334"/>
      <c r="W567" s="81"/>
      <c r="X567" s="79"/>
      <c r="Y567" s="79"/>
      <c r="Z567" s="79"/>
    </row>
    <row r="568" spans="2:26">
      <c r="B568" s="79"/>
      <c r="C568" s="79"/>
      <c r="D568" s="79"/>
      <c r="E568" s="79"/>
      <c r="F568" s="79"/>
      <c r="G568" s="79"/>
      <c r="H568" s="202"/>
      <c r="I568" s="79"/>
      <c r="J568" s="79"/>
      <c r="K568" s="79"/>
      <c r="L568" s="168"/>
      <c r="M568" s="79"/>
      <c r="N568" s="79"/>
      <c r="O568" s="79"/>
      <c r="P568" s="79"/>
      <c r="Q568" s="79"/>
      <c r="R568" s="79"/>
      <c r="S568" s="79"/>
      <c r="T568" s="79"/>
      <c r="U568" s="79"/>
      <c r="V568" s="334"/>
      <c r="W568" s="81"/>
      <c r="X568" s="79"/>
      <c r="Y568" s="79"/>
      <c r="Z568" s="79"/>
    </row>
    <row r="569" spans="2:26">
      <c r="B569" s="124" t="s">
        <v>149</v>
      </c>
      <c r="C569" s="124" t="s">
        <v>148</v>
      </c>
      <c r="D569" s="124"/>
      <c r="E569" s="124"/>
      <c r="F569" s="79"/>
      <c r="G569" s="79"/>
      <c r="H569" s="202"/>
      <c r="I569" s="79"/>
      <c r="J569" s="79"/>
      <c r="K569" s="79"/>
      <c r="L569" s="168"/>
      <c r="M569" s="79"/>
      <c r="N569" s="79"/>
      <c r="O569" s="79"/>
      <c r="P569" s="79"/>
      <c r="Q569" s="79"/>
      <c r="R569" s="79"/>
      <c r="S569" s="79"/>
      <c r="T569" s="79"/>
      <c r="U569" s="79"/>
      <c r="V569" s="334"/>
      <c r="W569" s="81"/>
      <c r="X569" s="79"/>
      <c r="Y569" s="79"/>
      <c r="Z569" s="79"/>
    </row>
    <row r="570" spans="2:26">
      <c r="B570" s="79"/>
      <c r="C570" s="124"/>
      <c r="D570" s="124"/>
      <c r="E570" s="124"/>
      <c r="F570" s="79"/>
      <c r="G570" s="169"/>
      <c r="H570" s="79"/>
      <c r="I570" s="79"/>
      <c r="J570" s="79"/>
      <c r="K570" s="79"/>
      <c r="L570" s="168"/>
      <c r="M570" s="79"/>
      <c r="N570" s="79"/>
      <c r="O570" s="79"/>
      <c r="P570" s="79"/>
      <c r="Q570" s="79"/>
      <c r="R570" s="79"/>
      <c r="S570" s="79"/>
      <c r="T570" s="79"/>
      <c r="U570" s="79"/>
      <c r="V570" s="334"/>
      <c r="W570" s="79"/>
      <c r="X570" s="79"/>
      <c r="Y570" s="79"/>
      <c r="Z570" s="79"/>
    </row>
    <row r="571" spans="2:26" ht="22.2" customHeight="1">
      <c r="B571" s="79"/>
      <c r="C571" s="423" t="s">
        <v>771</v>
      </c>
      <c r="D571" s="423"/>
      <c r="E571" s="423"/>
      <c r="F571" s="423"/>
      <c r="G571" s="423"/>
      <c r="H571" s="423"/>
      <c r="I571" s="423"/>
      <c r="J571" s="423"/>
      <c r="K571" s="423"/>
      <c r="L571" s="369"/>
      <c r="M571" s="79"/>
      <c r="N571" s="79"/>
      <c r="O571" s="79"/>
      <c r="P571" s="79"/>
      <c r="Q571" s="79"/>
      <c r="R571" s="79"/>
      <c r="S571" s="79"/>
      <c r="T571" s="79"/>
      <c r="U571" s="79"/>
      <c r="V571" s="334"/>
      <c r="W571" s="81"/>
      <c r="X571" s="79"/>
      <c r="Y571" s="79"/>
      <c r="Z571" s="79"/>
    </row>
    <row r="572" spans="2:26">
      <c r="B572" s="79"/>
      <c r="C572" s="79"/>
      <c r="D572" s="79"/>
      <c r="E572" s="79"/>
      <c r="F572" s="79"/>
      <c r="G572" s="79"/>
      <c r="H572" s="202"/>
      <c r="I572" s="79"/>
      <c r="J572" s="79"/>
      <c r="K572" s="79"/>
      <c r="L572" s="168"/>
      <c r="M572" s="79"/>
      <c r="N572" s="79"/>
      <c r="O572" s="79"/>
      <c r="P572" s="79"/>
      <c r="Q572" s="79"/>
      <c r="R572" s="79"/>
      <c r="S572" s="79"/>
      <c r="T572" s="79"/>
      <c r="U572" s="79"/>
      <c r="V572" s="334"/>
      <c r="W572" s="81"/>
      <c r="X572" s="79"/>
      <c r="Y572" s="79"/>
      <c r="Z572" s="79"/>
    </row>
    <row r="573" spans="2:26">
      <c r="B573" s="124" t="s">
        <v>151</v>
      </c>
      <c r="C573" s="124" t="s">
        <v>150</v>
      </c>
      <c r="D573" s="124"/>
      <c r="E573" s="124"/>
      <c r="F573" s="79"/>
      <c r="G573" s="79"/>
      <c r="H573" s="202"/>
      <c r="I573" s="79"/>
      <c r="J573" s="79"/>
      <c r="K573" s="79"/>
      <c r="L573" s="168"/>
      <c r="M573" s="79"/>
      <c r="N573" s="79"/>
      <c r="O573" s="79"/>
      <c r="P573" s="79"/>
      <c r="Q573" s="79"/>
      <c r="R573" s="79"/>
      <c r="S573" s="79"/>
      <c r="T573" s="79"/>
      <c r="U573" s="79"/>
      <c r="V573" s="334"/>
      <c r="W573" s="81"/>
      <c r="X573" s="79"/>
      <c r="Y573" s="79"/>
      <c r="Z573" s="79"/>
    </row>
    <row r="574" spans="2:26">
      <c r="B574" s="79"/>
      <c r="C574" s="124"/>
      <c r="D574" s="124"/>
      <c r="E574" s="124"/>
      <c r="F574" s="79"/>
      <c r="G574" s="169"/>
      <c r="H574" s="79"/>
      <c r="I574" s="79"/>
      <c r="J574" s="79"/>
      <c r="K574" s="79"/>
      <c r="L574" s="168"/>
      <c r="M574" s="79"/>
      <c r="N574" s="79"/>
      <c r="O574" s="79"/>
      <c r="P574" s="79"/>
      <c r="Q574" s="79"/>
      <c r="R574" s="79"/>
      <c r="S574" s="79"/>
      <c r="T574" s="79"/>
      <c r="U574" s="79"/>
      <c r="V574" s="334"/>
      <c r="W574" s="79"/>
      <c r="X574" s="79"/>
      <c r="Y574" s="79"/>
      <c r="Z574" s="79"/>
    </row>
    <row r="575" spans="2:26" ht="22.2" customHeight="1">
      <c r="B575" s="79"/>
      <c r="C575" s="423" t="s">
        <v>740</v>
      </c>
      <c r="D575" s="423"/>
      <c r="E575" s="423"/>
      <c r="F575" s="423"/>
      <c r="G575" s="423"/>
      <c r="H575" s="423"/>
      <c r="I575" s="423"/>
      <c r="J575" s="423"/>
      <c r="K575" s="423"/>
      <c r="L575" s="369"/>
      <c r="M575" s="79"/>
      <c r="N575" s="79"/>
      <c r="O575" s="79"/>
      <c r="P575" s="79"/>
      <c r="Q575" s="79"/>
      <c r="R575" s="79"/>
      <c r="S575" s="79"/>
      <c r="T575" s="79"/>
      <c r="U575" s="79"/>
      <c r="V575" s="334"/>
      <c r="W575" s="81"/>
      <c r="X575" s="79"/>
      <c r="Y575" s="79"/>
      <c r="Z575" s="79"/>
    </row>
    <row r="576" spans="2:26">
      <c r="B576" s="79"/>
      <c r="C576" s="164"/>
      <c r="D576" s="164"/>
      <c r="E576" s="164"/>
      <c r="F576" s="164"/>
      <c r="G576" s="164"/>
      <c r="H576" s="164"/>
      <c r="I576" s="164"/>
      <c r="J576" s="164"/>
      <c r="K576" s="164"/>
      <c r="L576" s="168"/>
      <c r="M576" s="79"/>
      <c r="N576" s="79"/>
      <c r="O576" s="79"/>
      <c r="P576" s="79"/>
      <c r="Q576" s="79"/>
      <c r="R576" s="79"/>
      <c r="S576" s="79"/>
      <c r="T576" s="79"/>
      <c r="U576" s="79"/>
      <c r="V576" s="334"/>
      <c r="W576" s="81"/>
      <c r="X576" s="79"/>
      <c r="Y576" s="79"/>
      <c r="Z576" s="79"/>
    </row>
    <row r="577" spans="2:26">
      <c r="B577" s="124" t="s">
        <v>152</v>
      </c>
      <c r="C577" s="124" t="s">
        <v>153</v>
      </c>
      <c r="D577" s="124"/>
      <c r="E577" s="124"/>
      <c r="F577" s="79"/>
      <c r="G577" s="79"/>
      <c r="H577" s="79"/>
      <c r="I577" s="79"/>
      <c r="J577" s="79"/>
      <c r="K577" s="79"/>
      <c r="L577" s="168"/>
      <c r="M577" s="79"/>
      <c r="N577" s="79"/>
      <c r="O577" s="79"/>
      <c r="P577" s="79"/>
      <c r="Q577" s="79"/>
      <c r="R577" s="79"/>
      <c r="S577" s="79"/>
      <c r="T577" s="79"/>
      <c r="U577" s="79"/>
      <c r="V577" s="334"/>
      <c r="W577" s="81"/>
      <c r="X577" s="79"/>
      <c r="Y577" s="79"/>
      <c r="Z577" s="79"/>
    </row>
    <row r="578" spans="2:26">
      <c r="B578" s="79"/>
      <c r="C578" s="124"/>
      <c r="D578" s="124"/>
      <c r="E578" s="124"/>
      <c r="F578" s="79"/>
      <c r="G578" s="169"/>
      <c r="H578" s="79"/>
      <c r="I578" s="79"/>
      <c r="J578" s="79"/>
      <c r="K578" s="79"/>
      <c r="L578" s="168"/>
      <c r="M578" s="79"/>
      <c r="N578" s="79"/>
      <c r="O578" s="79"/>
      <c r="P578" s="79"/>
      <c r="Q578" s="79"/>
      <c r="R578" s="79"/>
      <c r="S578" s="79"/>
      <c r="T578" s="79"/>
      <c r="U578" s="79"/>
      <c r="V578" s="334"/>
      <c r="W578" s="79"/>
      <c r="X578" s="79"/>
      <c r="Y578" s="79"/>
      <c r="Z578" s="79"/>
    </row>
    <row r="579" spans="2:26" ht="28.8" customHeight="1">
      <c r="B579" s="79"/>
      <c r="C579" s="423" t="s">
        <v>741</v>
      </c>
      <c r="D579" s="423"/>
      <c r="E579" s="423"/>
      <c r="F579" s="423"/>
      <c r="G579" s="423"/>
      <c r="H579" s="423"/>
      <c r="I579" s="423"/>
      <c r="J579" s="423"/>
      <c r="K579" s="423"/>
      <c r="L579" s="369"/>
      <c r="M579" s="79"/>
      <c r="N579" s="79"/>
      <c r="O579" s="79"/>
      <c r="P579" s="79"/>
      <c r="Q579" s="79"/>
      <c r="R579" s="79"/>
      <c r="S579" s="79"/>
      <c r="T579" s="79"/>
      <c r="U579" s="79"/>
      <c r="V579" s="334"/>
      <c r="W579" s="81"/>
      <c r="X579" s="79"/>
      <c r="Y579" s="79"/>
      <c r="Z579" s="79"/>
    </row>
    <row r="580" spans="2:26">
      <c r="B580" s="79"/>
      <c r="C580" s="79"/>
      <c r="D580" s="79"/>
      <c r="E580" s="79"/>
      <c r="F580" s="79"/>
      <c r="G580" s="79"/>
      <c r="H580" s="79"/>
      <c r="I580" s="79"/>
      <c r="J580" s="79"/>
      <c r="K580" s="79"/>
      <c r="L580" s="168"/>
      <c r="M580" s="79"/>
      <c r="N580" s="79"/>
      <c r="O580" s="79"/>
      <c r="P580" s="79"/>
      <c r="Q580" s="79"/>
      <c r="R580" s="79"/>
      <c r="S580" s="79"/>
      <c r="T580" s="79"/>
      <c r="U580" s="79"/>
      <c r="V580" s="334"/>
      <c r="W580" s="81"/>
      <c r="X580" s="79"/>
      <c r="Y580" s="79"/>
      <c r="Z580" s="79"/>
    </row>
    <row r="581" spans="2:26">
      <c r="B581" s="79"/>
      <c r="C581" s="79"/>
      <c r="D581" s="79"/>
      <c r="E581" s="79"/>
      <c r="F581" s="79"/>
      <c r="G581" s="79"/>
      <c r="H581" s="79"/>
      <c r="I581" s="79"/>
      <c r="J581" s="79"/>
      <c r="K581" s="79"/>
      <c r="L581" s="168"/>
      <c r="M581" s="79"/>
      <c r="N581" s="79"/>
      <c r="O581" s="79"/>
      <c r="P581" s="79"/>
      <c r="Q581" s="79"/>
      <c r="R581" s="79"/>
      <c r="S581" s="79"/>
      <c r="T581" s="79"/>
      <c r="U581" s="79"/>
      <c r="V581" s="334"/>
      <c r="W581" s="81"/>
      <c r="X581" s="79"/>
      <c r="Y581" s="79"/>
      <c r="Z581" s="79"/>
    </row>
    <row r="582" spans="2:26">
      <c r="B582" s="79"/>
      <c r="C582" s="79"/>
      <c r="D582" s="79"/>
      <c r="E582" s="79"/>
      <c r="F582" s="79"/>
      <c r="G582" s="79"/>
      <c r="H582" s="79"/>
      <c r="I582" s="79"/>
      <c r="J582" s="79"/>
      <c r="K582" s="79"/>
      <c r="L582" s="168"/>
      <c r="M582" s="79"/>
      <c r="N582" s="79"/>
      <c r="O582" s="79"/>
      <c r="P582" s="79"/>
      <c r="Q582" s="79"/>
      <c r="R582" s="79"/>
      <c r="S582" s="79"/>
      <c r="T582" s="79"/>
      <c r="U582" s="79"/>
      <c r="V582" s="334"/>
      <c r="W582" s="81"/>
      <c r="X582" s="79"/>
      <c r="Y582" s="79"/>
      <c r="Z582" s="79"/>
    </row>
    <row r="583" spans="2:26">
      <c r="B583" s="79"/>
      <c r="C583" s="79"/>
      <c r="D583" s="79"/>
      <c r="E583" s="79"/>
      <c r="F583" s="79"/>
      <c r="G583" s="79"/>
      <c r="H583" s="79"/>
      <c r="I583" s="79"/>
      <c r="J583" s="79"/>
      <c r="K583" s="79"/>
      <c r="L583" s="168"/>
      <c r="M583" s="79"/>
      <c r="N583" s="79"/>
      <c r="O583" s="79"/>
      <c r="P583" s="79"/>
      <c r="Q583" s="79"/>
      <c r="R583" s="79"/>
      <c r="S583" s="79"/>
      <c r="T583" s="79"/>
      <c r="U583" s="79"/>
      <c r="V583" s="334"/>
      <c r="W583" s="81"/>
      <c r="X583" s="79"/>
      <c r="Y583" s="79"/>
      <c r="Z583" s="79"/>
    </row>
    <row r="584" spans="2:26">
      <c r="B584" s="79"/>
      <c r="C584" s="79"/>
      <c r="D584" s="79"/>
      <c r="E584" s="79"/>
      <c r="F584" s="79"/>
      <c r="G584" s="79"/>
      <c r="H584" s="79"/>
      <c r="I584" s="79"/>
      <c r="J584" s="79"/>
      <c r="K584" s="79"/>
      <c r="L584" s="168"/>
      <c r="M584" s="79"/>
      <c r="N584" s="79"/>
      <c r="O584" s="79"/>
      <c r="P584" s="79"/>
      <c r="Q584" s="79"/>
      <c r="R584" s="79"/>
      <c r="S584" s="79"/>
      <c r="T584" s="79"/>
      <c r="U584" s="79"/>
      <c r="V584" s="334"/>
      <c r="W584" s="81"/>
      <c r="X584" s="79"/>
      <c r="Y584" s="79"/>
      <c r="Z584" s="79"/>
    </row>
    <row r="585" spans="2:26">
      <c r="B585" s="79"/>
      <c r="C585" s="79"/>
      <c r="D585" s="79"/>
      <c r="E585" s="79"/>
      <c r="F585" s="79"/>
      <c r="G585" s="79"/>
      <c r="H585" s="79"/>
      <c r="I585" s="79"/>
      <c r="J585" s="79"/>
      <c r="K585" s="79"/>
      <c r="L585" s="168"/>
      <c r="M585" s="79"/>
      <c r="N585" s="79"/>
      <c r="O585" s="79"/>
      <c r="P585" s="79"/>
      <c r="Q585" s="79"/>
      <c r="R585" s="79"/>
      <c r="S585" s="79"/>
      <c r="T585" s="79"/>
      <c r="U585" s="79"/>
      <c r="V585" s="334"/>
      <c r="W585" s="81"/>
      <c r="X585" s="79"/>
      <c r="Y585" s="79"/>
      <c r="Z585" s="79"/>
    </row>
    <row r="586" spans="2:26">
      <c r="B586" s="79"/>
      <c r="C586" s="79"/>
      <c r="D586" s="79"/>
      <c r="E586" s="79"/>
      <c r="F586" s="79"/>
      <c r="G586" s="79"/>
      <c r="H586" s="79"/>
      <c r="I586" s="79"/>
      <c r="J586" s="79"/>
      <c r="K586" s="79"/>
      <c r="L586" s="168"/>
      <c r="M586" s="79"/>
      <c r="N586" s="79"/>
      <c r="O586" s="79"/>
      <c r="P586" s="79"/>
      <c r="Q586" s="79"/>
      <c r="R586" s="79"/>
      <c r="S586" s="79"/>
      <c r="T586" s="79"/>
      <c r="U586" s="79"/>
      <c r="V586" s="334"/>
      <c r="W586" s="81"/>
      <c r="X586" s="79"/>
      <c r="Y586" s="79"/>
      <c r="Z586" s="79"/>
    </row>
    <row r="587" spans="2:26">
      <c r="B587" s="79"/>
      <c r="C587" s="83"/>
      <c r="D587" s="83"/>
      <c r="E587" s="124"/>
      <c r="F587" s="78"/>
      <c r="G587" s="75"/>
      <c r="H587" s="83"/>
      <c r="I587" s="79"/>
      <c r="J587" s="79"/>
      <c r="K587" s="80"/>
      <c r="L587" s="79"/>
      <c r="M587" s="79"/>
      <c r="N587" s="79"/>
      <c r="O587" s="79"/>
      <c r="P587" s="79"/>
      <c r="Q587" s="79"/>
      <c r="R587" s="79"/>
      <c r="S587" s="79"/>
      <c r="T587" s="79"/>
      <c r="U587" s="79"/>
      <c r="V587" s="334"/>
      <c r="W587" s="81"/>
      <c r="X587" s="79"/>
      <c r="Y587" s="79"/>
      <c r="Z587" s="79"/>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93">
    <mergeCell ref="J33:K33"/>
    <mergeCell ref="L33:M33"/>
    <mergeCell ref="C535:E535"/>
    <mergeCell ref="H166:H167"/>
    <mergeCell ref="C556:E556"/>
    <mergeCell ref="C34:I34"/>
    <mergeCell ref="J34:K34"/>
    <mergeCell ref="L34:M34"/>
    <mergeCell ref="C35:I35"/>
    <mergeCell ref="J35:K35"/>
    <mergeCell ref="L35:M35"/>
    <mergeCell ref="C110:M110"/>
    <mergeCell ref="C82:M82"/>
    <mergeCell ref="C43:M43"/>
    <mergeCell ref="C115:M115"/>
    <mergeCell ref="D99:M99"/>
    <mergeCell ref="U166:U167"/>
    <mergeCell ref="J166:J167"/>
    <mergeCell ref="K166:K167"/>
    <mergeCell ref="L166:L167"/>
    <mergeCell ref="M166:M167"/>
    <mergeCell ref="N166:N167"/>
    <mergeCell ref="Q166:Q167"/>
    <mergeCell ref="R166:R167"/>
    <mergeCell ref="S166:S167"/>
    <mergeCell ref="T166:T167"/>
    <mergeCell ref="O166:O167"/>
    <mergeCell ref="P166:P167"/>
    <mergeCell ref="C32:I32"/>
    <mergeCell ref="J32:K32"/>
    <mergeCell ref="L32:M32"/>
    <mergeCell ref="C22:M22"/>
    <mergeCell ref="C33:I33"/>
    <mergeCell ref="C30:I30"/>
    <mergeCell ref="J30:K30"/>
    <mergeCell ref="L30:M30"/>
    <mergeCell ref="C31:I31"/>
    <mergeCell ref="J31:K31"/>
    <mergeCell ref="L31:M31"/>
    <mergeCell ref="C23:M23"/>
    <mergeCell ref="L29:M29"/>
    <mergeCell ref="J29:K29"/>
    <mergeCell ref="C27:M27"/>
    <mergeCell ref="C29:I29"/>
    <mergeCell ref="C18:M18"/>
    <mergeCell ref="B11:M11"/>
    <mergeCell ref="B8:M8"/>
    <mergeCell ref="B10:M10"/>
    <mergeCell ref="B12:M12"/>
    <mergeCell ref="C17:M17"/>
    <mergeCell ref="C39:I39"/>
    <mergeCell ref="L39:M39"/>
    <mergeCell ref="J39:K39"/>
    <mergeCell ref="C59:M59"/>
    <mergeCell ref="C55:M55"/>
    <mergeCell ref="C41:M41"/>
    <mergeCell ref="C36:I36"/>
    <mergeCell ref="J36:K36"/>
    <mergeCell ref="L36:M36"/>
    <mergeCell ref="C38:I38"/>
    <mergeCell ref="J38:K38"/>
    <mergeCell ref="L38:M38"/>
    <mergeCell ref="C37:I37"/>
    <mergeCell ref="J37:K37"/>
    <mergeCell ref="L37:M37"/>
    <mergeCell ref="C579:K579"/>
    <mergeCell ref="C87:M87"/>
    <mergeCell ref="C81:M81"/>
    <mergeCell ref="C83:M83"/>
    <mergeCell ref="E166:F167"/>
    <mergeCell ref="C125:E125"/>
    <mergeCell ref="I166:I167"/>
    <mergeCell ref="C526:E526"/>
    <mergeCell ref="C517:E517"/>
    <mergeCell ref="C567:K567"/>
    <mergeCell ref="C507:E507"/>
    <mergeCell ref="G166:G167"/>
    <mergeCell ref="C117:E117"/>
    <mergeCell ref="C69:M69"/>
    <mergeCell ref="C70:M70"/>
    <mergeCell ref="C47:M47"/>
    <mergeCell ref="C51:M51"/>
    <mergeCell ref="C575:K575"/>
    <mergeCell ref="C66:M66"/>
    <mergeCell ref="C571:K571"/>
    <mergeCell ref="C74:M74"/>
    <mergeCell ref="D105:M105"/>
    <mergeCell ref="C91:M91"/>
    <mergeCell ref="C95:M95"/>
    <mergeCell ref="D100:M100"/>
    <mergeCell ref="D101:M101"/>
    <mergeCell ref="C166:D167"/>
    <mergeCell ref="D106:M106"/>
  </mergeCells>
  <pageMargins left="0.7" right="0.7" top="0.75" bottom="0.75" header="0.3" footer="0.3"/>
  <pageSetup paperSize="9" scale="64" fitToHeight="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2D0D8-3369-4374-AEBF-F3E102DE184C}">
  <sheetPr filterMode="1">
    <tabColor rgb="FFFFFF00"/>
  </sheetPr>
  <dimension ref="B2:G113"/>
  <sheetViews>
    <sheetView zoomScale="70" zoomScaleNormal="70" workbookViewId="0">
      <selection activeCell="B108" sqref="B2:J121"/>
    </sheetView>
  </sheetViews>
  <sheetFormatPr baseColWidth="10" defaultColWidth="10.88671875" defaultRowHeight="14.4"/>
  <cols>
    <col min="2" max="2" width="26.109375" customWidth="1"/>
    <col min="3" max="3" width="30.88671875" bestFit="1" customWidth="1"/>
    <col min="4" max="4" width="22.88671875" bestFit="1" customWidth="1"/>
    <col min="5" max="5" width="27.6640625" bestFit="1" customWidth="1"/>
    <col min="6" max="6" width="16.33203125" customWidth="1"/>
  </cols>
  <sheetData>
    <row r="2" spans="2:6">
      <c r="B2" s="370" t="s">
        <v>566</v>
      </c>
      <c r="C2" s="231" t="s">
        <v>567</v>
      </c>
    </row>
    <row r="4" spans="2:6">
      <c r="B4" s="351" t="s">
        <v>568</v>
      </c>
      <c r="C4" s="351" t="s">
        <v>569</v>
      </c>
      <c r="D4" s="351" t="s">
        <v>571</v>
      </c>
      <c r="E4" s="351" t="s">
        <v>570</v>
      </c>
    </row>
    <row r="5" spans="2:6" hidden="1">
      <c r="B5" s="353" t="s">
        <v>572</v>
      </c>
      <c r="C5" s="354">
        <v>12045000</v>
      </c>
      <c r="D5" s="355">
        <v>9137.3825285745497</v>
      </c>
      <c r="E5" s="355">
        <v>12213738.239999987</v>
      </c>
    </row>
    <row r="6" spans="2:6" hidden="1">
      <c r="B6" s="356" t="s">
        <v>575</v>
      </c>
      <c r="C6" s="337">
        <v>100000</v>
      </c>
      <c r="D6" s="357">
        <v>81.826794625719401</v>
      </c>
      <c r="E6" s="357">
        <v>100611.96</v>
      </c>
    </row>
    <row r="7" spans="2:6" hidden="1">
      <c r="B7" s="347" t="s">
        <v>576</v>
      </c>
      <c r="C7" s="230">
        <v>100000</v>
      </c>
      <c r="D7" s="345">
        <v>81.826794625719401</v>
      </c>
      <c r="E7" s="345">
        <v>100611.96</v>
      </c>
      <c r="F7" t="s">
        <v>731</v>
      </c>
    </row>
    <row r="8" spans="2:6" hidden="1">
      <c r="B8" s="353" t="s">
        <v>577</v>
      </c>
      <c r="C8" s="354">
        <v>100000</v>
      </c>
      <c r="D8" s="355">
        <v>81.826794625719401</v>
      </c>
      <c r="E8" s="355">
        <v>100611.96</v>
      </c>
    </row>
    <row r="9" spans="2:6" hidden="1">
      <c r="B9" s="356" t="s">
        <v>578</v>
      </c>
      <c r="C9" s="337">
        <v>100000</v>
      </c>
      <c r="D9" s="357">
        <v>111.15609884858935</v>
      </c>
      <c r="E9" s="357">
        <v>101126.22</v>
      </c>
    </row>
    <row r="10" spans="2:6" hidden="1">
      <c r="B10" s="347" t="s">
        <v>579</v>
      </c>
      <c r="C10" s="230">
        <v>100000</v>
      </c>
      <c r="D10" s="345">
        <v>111.15609884858935</v>
      </c>
      <c r="E10" s="345">
        <v>101126.22</v>
      </c>
    </row>
    <row r="11" spans="2:6" hidden="1">
      <c r="B11" s="353" t="s">
        <v>580</v>
      </c>
      <c r="C11" s="354">
        <v>100000</v>
      </c>
      <c r="D11" s="355">
        <v>111.15609884858935</v>
      </c>
      <c r="E11" s="355">
        <v>101126.22</v>
      </c>
    </row>
    <row r="12" spans="2:6" hidden="1">
      <c r="B12" s="356" t="s">
        <v>581</v>
      </c>
      <c r="C12" s="337">
        <v>100000</v>
      </c>
      <c r="D12" s="357">
        <v>55.974692361271202</v>
      </c>
      <c r="E12" s="357">
        <v>101071.03999999999</v>
      </c>
    </row>
    <row r="13" spans="2:6" hidden="1">
      <c r="B13" s="347" t="s">
        <v>582</v>
      </c>
      <c r="C13" s="230">
        <v>100000</v>
      </c>
      <c r="D13" s="345">
        <v>55.974692361271202</v>
      </c>
      <c r="E13" s="345">
        <v>101071.03999999999</v>
      </c>
      <c r="F13" t="s">
        <v>731</v>
      </c>
    </row>
    <row r="14" spans="2:6" hidden="1">
      <c r="B14" s="347" t="s">
        <v>583</v>
      </c>
      <c r="C14" s="230">
        <v>100000</v>
      </c>
      <c r="D14" s="345">
        <v>55.974692361271202</v>
      </c>
      <c r="E14" s="345">
        <v>101071.03999999999</v>
      </c>
      <c r="F14" t="s">
        <v>731</v>
      </c>
    </row>
    <row r="15" spans="2:6" hidden="1">
      <c r="B15" s="353" t="s">
        <v>584</v>
      </c>
      <c r="C15" s="354">
        <v>100000</v>
      </c>
      <c r="D15" s="355">
        <v>55.974692361271202</v>
      </c>
      <c r="E15" s="355">
        <v>101071.03999999999</v>
      </c>
    </row>
    <row r="16" spans="2:6" hidden="1">
      <c r="B16" s="356" t="s">
        <v>585</v>
      </c>
      <c r="C16" s="337">
        <v>100000</v>
      </c>
      <c r="D16" s="357">
        <v>55.974692361271202</v>
      </c>
      <c r="E16" s="357">
        <v>101071.03999999999</v>
      </c>
    </row>
    <row r="17" spans="2:6" hidden="1">
      <c r="B17" s="347" t="s">
        <v>586</v>
      </c>
      <c r="C17" s="230">
        <v>100000</v>
      </c>
      <c r="D17" s="345">
        <v>55.974692361271202</v>
      </c>
      <c r="E17" s="345">
        <v>101071.03999999999</v>
      </c>
      <c r="F17" t="s">
        <v>731</v>
      </c>
    </row>
    <row r="18" spans="2:6" hidden="1">
      <c r="B18" s="347" t="s">
        <v>587</v>
      </c>
      <c r="C18" s="230">
        <v>100000</v>
      </c>
      <c r="D18" s="345">
        <v>22.90632653061202</v>
      </c>
      <c r="E18" s="345">
        <v>103407.15</v>
      </c>
      <c r="F18" t="s">
        <v>731</v>
      </c>
    </row>
    <row r="19" spans="2:6" hidden="1">
      <c r="B19" s="347" t="s">
        <v>588</v>
      </c>
      <c r="C19" s="230">
        <v>100000</v>
      </c>
      <c r="D19" s="345">
        <v>22.90632653061202</v>
      </c>
      <c r="E19" s="345">
        <v>103407.15</v>
      </c>
      <c r="F19" t="s">
        <v>731</v>
      </c>
    </row>
    <row r="20" spans="2:6" hidden="1">
      <c r="B20" s="347" t="s">
        <v>589</v>
      </c>
      <c r="C20" s="230">
        <v>100000</v>
      </c>
      <c r="D20" s="345">
        <v>22.90632653061202</v>
      </c>
      <c r="E20" s="345">
        <v>103407.15</v>
      </c>
      <c r="F20" t="s">
        <v>731</v>
      </c>
    </row>
    <row r="21" spans="2:6" hidden="1">
      <c r="B21" s="347" t="s">
        <v>590</v>
      </c>
      <c r="C21" s="230">
        <v>100000</v>
      </c>
      <c r="D21" s="345">
        <v>22.90632653061202</v>
      </c>
      <c r="E21" s="345">
        <v>103407.15</v>
      </c>
      <c r="F21" t="s">
        <v>731</v>
      </c>
    </row>
    <row r="22" spans="2:6" hidden="1">
      <c r="B22" s="347" t="s">
        <v>591</v>
      </c>
      <c r="C22" s="230">
        <v>100000</v>
      </c>
      <c r="D22" s="345">
        <v>22.90632653061202</v>
      </c>
      <c r="E22" s="345">
        <v>103407.15</v>
      </c>
      <c r="F22" t="s">
        <v>731</v>
      </c>
    </row>
    <row r="23" spans="2:6" s="231" customFormat="1">
      <c r="B23" s="371" t="s">
        <v>592</v>
      </c>
      <c r="C23" s="337">
        <v>15000</v>
      </c>
      <c r="D23" s="357">
        <v>-8.0973544973544662</v>
      </c>
      <c r="E23" s="357">
        <v>17192.88</v>
      </c>
      <c r="F23" s="231" t="s">
        <v>732</v>
      </c>
    </row>
    <row r="24" spans="2:6" s="231" customFormat="1">
      <c r="B24" s="371" t="s">
        <v>593</v>
      </c>
      <c r="C24" s="337">
        <v>15000</v>
      </c>
      <c r="D24" s="357">
        <v>-50.966203140822955</v>
      </c>
      <c r="E24" s="357">
        <v>17011.060000000001</v>
      </c>
      <c r="F24" s="231" t="s">
        <v>732</v>
      </c>
    </row>
    <row r="25" spans="2:6" s="231" customFormat="1">
      <c r="B25" s="371" t="s">
        <v>594</v>
      </c>
      <c r="C25" s="337">
        <v>15000</v>
      </c>
      <c r="D25" s="357">
        <v>-131.88632281746075</v>
      </c>
      <c r="E25" s="357">
        <v>16684.47</v>
      </c>
      <c r="F25" s="231" t="s">
        <v>732</v>
      </c>
    </row>
    <row r="26" spans="2:6" s="231" customFormat="1">
      <c r="B26" s="371" t="s">
        <v>595</v>
      </c>
      <c r="C26" s="337">
        <v>10000</v>
      </c>
      <c r="D26" s="357">
        <v>-106.02872928176789</v>
      </c>
      <c r="E26" s="357">
        <v>9936.44</v>
      </c>
      <c r="F26" s="231" t="s">
        <v>732</v>
      </c>
    </row>
    <row r="27" spans="2:6" hidden="1">
      <c r="B27" s="347" t="s">
        <v>574</v>
      </c>
      <c r="C27" s="230">
        <v>100000</v>
      </c>
      <c r="D27" s="345">
        <v>1797.571282051279</v>
      </c>
      <c r="E27" s="345">
        <v>102444.83</v>
      </c>
      <c r="F27" t="s">
        <v>731</v>
      </c>
    </row>
    <row r="28" spans="2:6" hidden="1">
      <c r="B28" s="347" t="s">
        <v>596</v>
      </c>
      <c r="C28" s="230">
        <v>100000</v>
      </c>
      <c r="D28" s="345">
        <v>5.9970950704228274</v>
      </c>
      <c r="E28" s="345">
        <v>101347.91</v>
      </c>
      <c r="F28" t="s">
        <v>731</v>
      </c>
    </row>
    <row r="29" spans="2:6" hidden="1">
      <c r="B29" s="347" t="s">
        <v>597</v>
      </c>
      <c r="C29" s="230">
        <v>100000</v>
      </c>
      <c r="D29" s="345">
        <v>5.9970950704228274</v>
      </c>
      <c r="E29" s="345">
        <v>101347.91</v>
      </c>
      <c r="F29" t="s">
        <v>731</v>
      </c>
    </row>
    <row r="30" spans="2:6" hidden="1">
      <c r="B30" s="347" t="s">
        <v>598</v>
      </c>
      <c r="C30" s="230">
        <v>100000</v>
      </c>
      <c r="D30" s="345">
        <v>5.9970950704228274</v>
      </c>
      <c r="E30" s="345">
        <v>101347.91</v>
      </c>
      <c r="F30" t="s">
        <v>731</v>
      </c>
    </row>
    <row r="31" spans="2:6" hidden="1">
      <c r="B31" s="347" t="s">
        <v>599</v>
      </c>
      <c r="C31" s="230">
        <v>100000</v>
      </c>
      <c r="D31" s="345">
        <v>5.9970950704228274</v>
      </c>
      <c r="E31" s="345">
        <v>101347.91</v>
      </c>
      <c r="F31" t="s">
        <v>731</v>
      </c>
    </row>
    <row r="32" spans="2:6" hidden="1">
      <c r="B32" s="347" t="s">
        <v>600</v>
      </c>
      <c r="C32" s="230">
        <v>200000</v>
      </c>
      <c r="D32" s="345">
        <v>11.993926056338365</v>
      </c>
      <c r="E32" s="345">
        <v>202695.83</v>
      </c>
      <c r="F32" t="s">
        <v>731</v>
      </c>
    </row>
    <row r="33" spans="2:7" hidden="1">
      <c r="B33" s="347" t="s">
        <v>601</v>
      </c>
      <c r="C33" s="230">
        <v>200000</v>
      </c>
      <c r="D33" s="345">
        <v>11.993926056338365</v>
      </c>
      <c r="E33" s="345">
        <v>202695.83</v>
      </c>
      <c r="F33" t="s">
        <v>731</v>
      </c>
    </row>
    <row r="34" spans="2:7" s="231" customFormat="1">
      <c r="B34" s="371" t="s">
        <v>602</v>
      </c>
      <c r="C34" s="337">
        <v>200000</v>
      </c>
      <c r="D34" s="357">
        <v>-1068.096111961436</v>
      </c>
      <c r="E34" s="357">
        <v>199593.55</v>
      </c>
      <c r="F34" s="231" t="s">
        <v>732</v>
      </c>
    </row>
    <row r="35" spans="2:7" hidden="1">
      <c r="B35" s="347" t="s">
        <v>603</v>
      </c>
      <c r="C35" s="230">
        <v>100000</v>
      </c>
      <c r="D35" s="345">
        <v>40.198606941221961</v>
      </c>
      <c r="E35" s="345">
        <v>100410.88</v>
      </c>
      <c r="F35" t="s">
        <v>731</v>
      </c>
    </row>
    <row r="36" spans="2:7" s="231" customFormat="1">
      <c r="B36" s="371" t="s">
        <v>604</v>
      </c>
      <c r="C36" s="337">
        <v>60000</v>
      </c>
      <c r="D36" s="357">
        <v>-15.600654542068284</v>
      </c>
      <c r="E36" s="357">
        <v>60031.66</v>
      </c>
      <c r="F36" s="231" t="s">
        <v>732</v>
      </c>
    </row>
    <row r="37" spans="2:7" s="231" customFormat="1">
      <c r="B37" s="371" t="s">
        <v>605</v>
      </c>
      <c r="C37" s="337">
        <v>40000</v>
      </c>
      <c r="D37" s="357">
        <v>-10.401365187713132</v>
      </c>
      <c r="E37" s="357">
        <v>40021.11</v>
      </c>
      <c r="F37" s="231" t="s">
        <v>732</v>
      </c>
    </row>
    <row r="38" spans="2:7" hidden="1">
      <c r="B38" s="347" t="s">
        <v>573</v>
      </c>
      <c r="C38" s="230">
        <v>500000</v>
      </c>
      <c r="D38" s="345">
        <v>0</v>
      </c>
      <c r="E38" s="345">
        <v>505075.34</v>
      </c>
      <c r="F38" t="s">
        <v>731</v>
      </c>
    </row>
    <row r="39" spans="2:7" hidden="1">
      <c r="B39" s="347" t="s">
        <v>606</v>
      </c>
      <c r="C39" s="230">
        <v>100000</v>
      </c>
      <c r="D39" s="345">
        <v>0.24724161825062396</v>
      </c>
      <c r="E39" s="345">
        <v>101458.88</v>
      </c>
      <c r="F39" t="s">
        <v>731</v>
      </c>
    </row>
    <row r="40" spans="2:7" hidden="1">
      <c r="B40" s="347" t="s">
        <v>607</v>
      </c>
      <c r="C40" s="230">
        <v>100000</v>
      </c>
      <c r="D40" s="345">
        <v>0.24724161825062396</v>
      </c>
      <c r="E40" s="345">
        <v>101458.88</v>
      </c>
      <c r="F40" t="s">
        <v>731</v>
      </c>
    </row>
    <row r="41" spans="2:7" hidden="1">
      <c r="B41" s="347" t="s">
        <v>608</v>
      </c>
      <c r="C41" s="230">
        <v>100000</v>
      </c>
      <c r="D41" s="345">
        <v>0.24724161825062396</v>
      </c>
      <c r="E41" s="345">
        <v>101458.88</v>
      </c>
      <c r="F41" t="s">
        <v>731</v>
      </c>
      <c r="G41" s="346"/>
    </row>
    <row r="42" spans="2:7" hidden="1">
      <c r="B42" s="347" t="s">
        <v>609</v>
      </c>
      <c r="C42" s="230">
        <v>100000</v>
      </c>
      <c r="D42" s="345">
        <v>0.24724161825062396</v>
      </c>
      <c r="E42" s="345">
        <v>101458.88</v>
      </c>
      <c r="F42" t="s">
        <v>731</v>
      </c>
      <c r="G42" s="346"/>
    </row>
    <row r="43" spans="2:7" hidden="1">
      <c r="B43" s="347" t="s">
        <v>610</v>
      </c>
      <c r="C43" s="230">
        <v>50000</v>
      </c>
      <c r="D43" s="345">
        <v>85.830675495028203</v>
      </c>
      <c r="E43" s="345">
        <v>50350.080000000002</v>
      </c>
      <c r="F43" t="s">
        <v>731</v>
      </c>
      <c r="G43" s="346"/>
    </row>
    <row r="44" spans="2:7" hidden="1">
      <c r="B44" s="347" t="s">
        <v>611</v>
      </c>
      <c r="C44" s="230">
        <v>50000</v>
      </c>
      <c r="D44" s="345">
        <v>85.830675495028203</v>
      </c>
      <c r="E44" s="345">
        <v>50350.080000000002</v>
      </c>
      <c r="F44" t="s">
        <v>731</v>
      </c>
      <c r="G44" s="346"/>
    </row>
    <row r="45" spans="2:7" hidden="1">
      <c r="B45" s="347" t="s">
        <v>612</v>
      </c>
      <c r="C45" s="230">
        <v>50000</v>
      </c>
      <c r="D45" s="345">
        <v>85.830675495028203</v>
      </c>
      <c r="E45" s="345">
        <v>50350.080000000002</v>
      </c>
      <c r="F45" t="s">
        <v>731</v>
      </c>
      <c r="G45" s="346"/>
    </row>
    <row r="46" spans="2:7" hidden="1">
      <c r="B46" s="347" t="s">
        <v>613</v>
      </c>
      <c r="C46" s="230">
        <v>50000</v>
      </c>
      <c r="D46" s="345">
        <v>85.830675495028203</v>
      </c>
      <c r="E46" s="345">
        <v>50350.080000000002</v>
      </c>
      <c r="F46" t="s">
        <v>731</v>
      </c>
    </row>
    <row r="47" spans="2:7" hidden="1">
      <c r="B47" s="347" t="s">
        <v>614</v>
      </c>
      <c r="C47" s="230">
        <v>50000</v>
      </c>
      <c r="D47" s="345">
        <v>85.830675495028203</v>
      </c>
      <c r="E47" s="345">
        <v>50350.080000000002</v>
      </c>
      <c r="F47" t="s">
        <v>731</v>
      </c>
    </row>
    <row r="48" spans="2:7" hidden="1">
      <c r="B48" s="347" t="s">
        <v>615</v>
      </c>
      <c r="C48" s="230">
        <v>50000</v>
      </c>
      <c r="D48" s="345">
        <v>85.830675495028203</v>
      </c>
      <c r="E48" s="345">
        <v>50350.080000000002</v>
      </c>
      <c r="F48" t="s">
        <v>731</v>
      </c>
    </row>
    <row r="49" spans="2:7" hidden="1">
      <c r="B49" s="347" t="s">
        <v>616</v>
      </c>
      <c r="C49" s="230">
        <v>300000</v>
      </c>
      <c r="D49" s="345">
        <v>559.85344344418979</v>
      </c>
      <c r="E49" s="345">
        <v>303781.77</v>
      </c>
      <c r="F49" t="s">
        <v>731</v>
      </c>
    </row>
    <row r="50" spans="2:7" s="231" customFormat="1">
      <c r="B50" s="371" t="s">
        <v>617</v>
      </c>
      <c r="C50" s="337">
        <v>100000</v>
      </c>
      <c r="D50" s="357">
        <v>-872.86765678951201</v>
      </c>
      <c r="E50" s="357">
        <v>99457.95</v>
      </c>
      <c r="F50" s="231" t="s">
        <v>732</v>
      </c>
    </row>
    <row r="51" spans="2:7" hidden="1">
      <c r="B51" s="347" t="s">
        <v>618</v>
      </c>
      <c r="C51" s="230">
        <v>100000</v>
      </c>
      <c r="D51" s="345">
        <v>4.7090199003006514</v>
      </c>
      <c r="E51" s="345">
        <v>101174.71</v>
      </c>
      <c r="F51" t="s">
        <v>731</v>
      </c>
    </row>
    <row r="52" spans="2:7" hidden="1">
      <c r="B52" s="347" t="s">
        <v>619</v>
      </c>
      <c r="C52" s="230">
        <v>100000</v>
      </c>
      <c r="D52" s="345">
        <v>4.7090199003006514</v>
      </c>
      <c r="E52" s="345">
        <v>101174.71</v>
      </c>
      <c r="F52" t="s">
        <v>731</v>
      </c>
    </row>
    <row r="53" spans="2:7" hidden="1">
      <c r="B53" s="347" t="s">
        <v>620</v>
      </c>
      <c r="C53" s="230">
        <v>100000</v>
      </c>
      <c r="D53" s="345">
        <v>4.7090199003006514</v>
      </c>
      <c r="E53" s="345">
        <v>101174.71</v>
      </c>
      <c r="F53" t="s">
        <v>731</v>
      </c>
    </row>
    <row r="54" spans="2:7" hidden="1">
      <c r="B54" s="347" t="s">
        <v>621</v>
      </c>
      <c r="C54" s="230">
        <v>100000</v>
      </c>
      <c r="D54" s="345">
        <v>4.7090199003006514</v>
      </c>
      <c r="E54" s="345">
        <v>101174.71</v>
      </c>
      <c r="F54" t="s">
        <v>731</v>
      </c>
    </row>
    <row r="55" spans="2:7" hidden="1">
      <c r="B55" s="347" t="s">
        <v>622</v>
      </c>
      <c r="C55" s="230">
        <v>100000</v>
      </c>
      <c r="D55" s="345">
        <v>2.1232425871306764</v>
      </c>
      <c r="E55" s="345">
        <v>101172.12</v>
      </c>
      <c r="F55" t="s">
        <v>731</v>
      </c>
      <c r="G55" s="346"/>
    </row>
    <row r="56" spans="2:7">
      <c r="B56" s="347" t="s">
        <v>623</v>
      </c>
      <c r="C56" s="230">
        <v>50000</v>
      </c>
      <c r="D56" s="345">
        <v>-28.499697369174893</v>
      </c>
      <c r="E56" s="345">
        <v>58027.05</v>
      </c>
      <c r="F56" t="s">
        <v>732</v>
      </c>
    </row>
    <row r="57" spans="2:7" hidden="1">
      <c r="B57" s="347" t="s">
        <v>682</v>
      </c>
      <c r="C57" s="230">
        <v>200000</v>
      </c>
      <c r="D57" s="345">
        <v>103.34950669960486</v>
      </c>
      <c r="E57" s="345">
        <v>202569.1</v>
      </c>
      <c r="F57" t="s">
        <v>731</v>
      </c>
      <c r="G57" s="346"/>
    </row>
    <row r="58" spans="2:7" hidden="1">
      <c r="B58" s="347" t="s">
        <v>683</v>
      </c>
      <c r="C58" s="230">
        <v>200000</v>
      </c>
      <c r="D58" s="345">
        <v>103.34950669960486</v>
      </c>
      <c r="E58" s="345">
        <v>202569.1</v>
      </c>
      <c r="F58" t="s">
        <v>731</v>
      </c>
      <c r="G58" s="346"/>
    </row>
    <row r="59" spans="2:7" hidden="1">
      <c r="B59" s="347" t="s">
        <v>684</v>
      </c>
      <c r="C59" s="230">
        <v>200000</v>
      </c>
      <c r="D59" s="345">
        <v>103.34950669960486</v>
      </c>
      <c r="E59" s="345">
        <v>202569.1</v>
      </c>
      <c r="F59" t="s">
        <v>731</v>
      </c>
    </row>
    <row r="60" spans="2:7" hidden="1">
      <c r="B60" s="347" t="s">
        <v>685</v>
      </c>
      <c r="C60" s="230">
        <v>200000</v>
      </c>
      <c r="D60" s="345">
        <v>103.34950669960486</v>
      </c>
      <c r="E60" s="345">
        <v>202569.1</v>
      </c>
      <c r="F60" t="s">
        <v>731</v>
      </c>
    </row>
    <row r="61" spans="2:7" hidden="1">
      <c r="B61" s="347" t="s">
        <v>686</v>
      </c>
      <c r="C61" s="230">
        <v>200000</v>
      </c>
      <c r="D61" s="345">
        <v>103.34950669960486</v>
      </c>
      <c r="E61" s="345">
        <v>202569.1</v>
      </c>
      <c r="F61" t="s">
        <v>731</v>
      </c>
    </row>
    <row r="62" spans="2:7" hidden="1">
      <c r="B62" s="347" t="s">
        <v>687</v>
      </c>
      <c r="C62" s="230">
        <v>100000</v>
      </c>
      <c r="D62" s="345">
        <v>51.67475334980243</v>
      </c>
      <c r="E62" s="345">
        <v>101284.55</v>
      </c>
      <c r="F62" t="s">
        <v>731</v>
      </c>
    </row>
    <row r="63" spans="2:7" hidden="1">
      <c r="B63" s="347" t="s">
        <v>688</v>
      </c>
      <c r="C63" s="230">
        <v>100000</v>
      </c>
      <c r="D63" s="345">
        <v>51.67475334980243</v>
      </c>
      <c r="E63" s="345">
        <v>101284.55</v>
      </c>
      <c r="F63" t="s">
        <v>731</v>
      </c>
    </row>
    <row r="64" spans="2:7" hidden="1">
      <c r="B64" s="347" t="s">
        <v>689</v>
      </c>
      <c r="C64" s="230">
        <v>100000</v>
      </c>
      <c r="D64" s="345">
        <v>51.67475334980243</v>
      </c>
      <c r="E64" s="345">
        <v>101284.55</v>
      </c>
      <c r="F64" t="s">
        <v>731</v>
      </c>
    </row>
    <row r="65" spans="2:7" hidden="1">
      <c r="B65" s="347" t="s">
        <v>690</v>
      </c>
      <c r="C65" s="230">
        <v>100000</v>
      </c>
      <c r="D65" s="345">
        <v>51.67475334980243</v>
      </c>
      <c r="E65" s="345">
        <v>101284.55</v>
      </c>
      <c r="F65" t="s">
        <v>731</v>
      </c>
    </row>
    <row r="66" spans="2:7" hidden="1">
      <c r="B66" s="347" t="s">
        <v>691</v>
      </c>
      <c r="C66" s="230">
        <v>100000</v>
      </c>
      <c r="D66" s="345">
        <v>51.67475334980243</v>
      </c>
      <c r="E66" s="345">
        <v>101284.55</v>
      </c>
      <c r="F66" t="s">
        <v>731</v>
      </c>
    </row>
    <row r="67" spans="2:7" hidden="1">
      <c r="B67" s="347" t="s">
        <v>692</v>
      </c>
      <c r="C67" s="230">
        <v>100000</v>
      </c>
      <c r="D67" s="345">
        <v>51.67475334980243</v>
      </c>
      <c r="E67" s="345">
        <v>101284.55</v>
      </c>
      <c r="F67" t="s">
        <v>731</v>
      </c>
    </row>
    <row r="68" spans="2:7" hidden="1">
      <c r="B68" s="347" t="s">
        <v>693</v>
      </c>
      <c r="C68" s="230">
        <v>100000</v>
      </c>
      <c r="D68" s="345">
        <v>51.67475334980243</v>
      </c>
      <c r="E68" s="345">
        <v>101284.55</v>
      </c>
      <c r="F68" t="s">
        <v>731</v>
      </c>
    </row>
    <row r="69" spans="2:7" hidden="1">
      <c r="B69" s="347" t="s">
        <v>694</v>
      </c>
      <c r="C69" s="230">
        <v>100000</v>
      </c>
      <c r="D69" s="345">
        <v>51.67475334980243</v>
      </c>
      <c r="E69" s="345">
        <v>101284.55</v>
      </c>
      <c r="F69" t="s">
        <v>731</v>
      </c>
    </row>
    <row r="70" spans="2:7" hidden="1">
      <c r="B70" s="347" t="s">
        <v>695</v>
      </c>
      <c r="C70" s="230">
        <v>100000</v>
      </c>
      <c r="D70" s="345">
        <v>51.67475334980243</v>
      </c>
      <c r="E70" s="345">
        <v>101284.55</v>
      </c>
      <c r="F70" t="s">
        <v>731</v>
      </c>
      <c r="G70" s="346"/>
    </row>
    <row r="71" spans="2:7" hidden="1">
      <c r="B71" s="347" t="s">
        <v>696</v>
      </c>
      <c r="C71" s="230">
        <v>100000</v>
      </c>
      <c r="D71" s="345">
        <v>51.67475334980243</v>
      </c>
      <c r="E71" s="345">
        <v>101284.55</v>
      </c>
      <c r="F71" t="s">
        <v>731</v>
      </c>
    </row>
    <row r="72" spans="2:7" hidden="1">
      <c r="B72" s="347" t="s">
        <v>697</v>
      </c>
      <c r="C72" s="230">
        <v>200000</v>
      </c>
      <c r="D72" s="345">
        <v>108.44224408468263</v>
      </c>
      <c r="E72" s="345">
        <v>202433.65</v>
      </c>
      <c r="F72" t="s">
        <v>731</v>
      </c>
    </row>
    <row r="73" spans="2:7" hidden="1">
      <c r="B73" s="347" t="s">
        <v>698</v>
      </c>
      <c r="C73" s="230">
        <v>200000</v>
      </c>
      <c r="D73" s="345">
        <v>108.44224408468263</v>
      </c>
      <c r="E73" s="345">
        <v>202433.65</v>
      </c>
      <c r="F73" t="s">
        <v>731</v>
      </c>
    </row>
    <row r="74" spans="2:7" hidden="1">
      <c r="B74" s="347" t="s">
        <v>699</v>
      </c>
      <c r="C74" s="230">
        <v>200000</v>
      </c>
      <c r="D74" s="345">
        <v>108.44224408468263</v>
      </c>
      <c r="E74" s="345">
        <v>202433.65</v>
      </c>
      <c r="F74" t="s">
        <v>731</v>
      </c>
    </row>
    <row r="75" spans="2:7" hidden="1">
      <c r="B75" s="347" t="s">
        <v>700</v>
      </c>
      <c r="C75" s="230">
        <v>200000</v>
      </c>
      <c r="D75" s="345">
        <v>108.44224408468263</v>
      </c>
      <c r="E75" s="345">
        <v>202433.65</v>
      </c>
      <c r="F75" t="s">
        <v>731</v>
      </c>
    </row>
    <row r="76" spans="2:7" hidden="1">
      <c r="B76" s="347" t="s">
        <v>701</v>
      </c>
      <c r="C76" s="230">
        <v>200000</v>
      </c>
      <c r="D76" s="345">
        <v>108.44224408468263</v>
      </c>
      <c r="E76" s="345">
        <v>202433.65</v>
      </c>
      <c r="F76" t="s">
        <v>731</v>
      </c>
    </row>
    <row r="77" spans="2:7" hidden="1">
      <c r="B77" s="347" t="s">
        <v>702</v>
      </c>
      <c r="C77" s="230">
        <v>100000</v>
      </c>
      <c r="D77" s="345">
        <v>54.189212951443778</v>
      </c>
      <c r="E77" s="345">
        <v>101216.79</v>
      </c>
      <c r="F77" t="s">
        <v>731</v>
      </c>
      <c r="G77" s="346"/>
    </row>
    <row r="78" spans="2:7" hidden="1">
      <c r="B78" s="347" t="s">
        <v>703</v>
      </c>
      <c r="C78" s="230">
        <v>100000</v>
      </c>
      <c r="D78" s="345">
        <v>54.189212951443778</v>
      </c>
      <c r="E78" s="345">
        <v>101216.79</v>
      </c>
      <c r="F78" t="s">
        <v>731</v>
      </c>
    </row>
    <row r="79" spans="2:7" hidden="1">
      <c r="B79" s="347" t="s">
        <v>704</v>
      </c>
      <c r="C79" s="230">
        <v>100000</v>
      </c>
      <c r="D79" s="345">
        <v>54.189212951443778</v>
      </c>
      <c r="E79" s="345">
        <v>101216.79</v>
      </c>
      <c r="F79" t="s">
        <v>731</v>
      </c>
      <c r="G79" s="230"/>
    </row>
    <row r="80" spans="2:7" hidden="1">
      <c r="B80" s="347" t="s">
        <v>705</v>
      </c>
      <c r="C80" s="230">
        <v>100000</v>
      </c>
      <c r="D80" s="345">
        <v>54.189212951443778</v>
      </c>
      <c r="E80" s="345">
        <v>101216.79</v>
      </c>
      <c r="F80" t="s">
        <v>731</v>
      </c>
      <c r="G80" s="346"/>
    </row>
    <row r="81" spans="2:6" hidden="1">
      <c r="B81" s="347" t="s">
        <v>706</v>
      </c>
      <c r="C81" s="230">
        <v>100000</v>
      </c>
      <c r="D81" s="345">
        <v>54.189212951443778</v>
      </c>
      <c r="E81" s="345">
        <v>101216.79</v>
      </c>
      <c r="F81" t="s">
        <v>731</v>
      </c>
    </row>
    <row r="82" spans="2:6" hidden="1">
      <c r="B82" s="347" t="s">
        <v>707</v>
      </c>
      <c r="C82" s="230">
        <v>100000</v>
      </c>
      <c r="D82" s="345">
        <v>54.189212951443778</v>
      </c>
      <c r="E82" s="345">
        <v>101216.79</v>
      </c>
      <c r="F82" t="s">
        <v>731</v>
      </c>
    </row>
    <row r="83" spans="2:6" hidden="1">
      <c r="B83" s="347" t="s">
        <v>708</v>
      </c>
      <c r="C83" s="230">
        <v>100000</v>
      </c>
      <c r="D83" s="345">
        <v>54.189212951443778</v>
      </c>
      <c r="E83" s="345">
        <v>101216.79</v>
      </c>
      <c r="F83" t="s">
        <v>731</v>
      </c>
    </row>
    <row r="84" spans="2:6" hidden="1">
      <c r="B84" s="347" t="s">
        <v>709</v>
      </c>
      <c r="C84" s="230">
        <v>100000</v>
      </c>
      <c r="D84" s="345">
        <v>54.189212951443778</v>
      </c>
      <c r="E84" s="345">
        <v>101216.79</v>
      </c>
      <c r="F84" t="s">
        <v>731</v>
      </c>
    </row>
    <row r="85" spans="2:6" hidden="1">
      <c r="B85" s="347" t="s">
        <v>710</v>
      </c>
      <c r="C85" s="230">
        <v>100000</v>
      </c>
      <c r="D85" s="345">
        <v>54.189212951443778</v>
      </c>
      <c r="E85" s="345">
        <v>101216.79</v>
      </c>
      <c r="F85" t="s">
        <v>731</v>
      </c>
    </row>
    <row r="86" spans="2:6" hidden="1">
      <c r="B86" s="347" t="s">
        <v>711</v>
      </c>
      <c r="C86" s="230">
        <v>100000</v>
      </c>
      <c r="D86" s="345">
        <v>54.189212951443778</v>
      </c>
      <c r="E86" s="345">
        <v>101216.79</v>
      </c>
      <c r="F86" t="s">
        <v>731</v>
      </c>
    </row>
    <row r="87" spans="2:6" hidden="1">
      <c r="B87" s="347" t="s">
        <v>712</v>
      </c>
      <c r="C87" s="230">
        <v>100000</v>
      </c>
      <c r="D87" s="345">
        <v>54.189212951443778</v>
      </c>
      <c r="E87" s="345">
        <v>101216.79</v>
      </c>
      <c r="F87" t="s">
        <v>731</v>
      </c>
    </row>
    <row r="88" spans="2:6" hidden="1">
      <c r="B88" s="347" t="s">
        <v>713</v>
      </c>
      <c r="C88" s="230">
        <v>100000</v>
      </c>
      <c r="D88" s="345">
        <v>54.189212951443778</v>
      </c>
      <c r="E88" s="345">
        <v>101216.79</v>
      </c>
      <c r="F88" t="s">
        <v>731</v>
      </c>
    </row>
    <row r="89" spans="2:6" hidden="1">
      <c r="B89" s="347" t="s">
        <v>714</v>
      </c>
      <c r="C89" s="230">
        <v>100000</v>
      </c>
      <c r="D89" s="345">
        <v>54.189212951443778</v>
      </c>
      <c r="E89" s="345">
        <v>101216.79</v>
      </c>
      <c r="F89" t="s">
        <v>731</v>
      </c>
    </row>
    <row r="90" spans="2:6" hidden="1">
      <c r="B90" s="347" t="s">
        <v>715</v>
      </c>
      <c r="C90" s="230">
        <v>100000</v>
      </c>
      <c r="D90" s="345">
        <v>54.189212951443778</v>
      </c>
      <c r="E90" s="345">
        <v>101216.79</v>
      </c>
      <c r="F90" t="s">
        <v>731</v>
      </c>
    </row>
    <row r="91" spans="2:6" hidden="1">
      <c r="B91" s="347" t="s">
        <v>716</v>
      </c>
      <c r="C91" s="230">
        <v>100000</v>
      </c>
      <c r="D91" s="345">
        <v>54.189212951443778</v>
      </c>
      <c r="E91" s="345">
        <v>101216.79</v>
      </c>
      <c r="F91" t="s">
        <v>731</v>
      </c>
    </row>
    <row r="92" spans="2:6" hidden="1">
      <c r="B92" s="347" t="s">
        <v>717</v>
      </c>
      <c r="C92" s="230">
        <v>100000</v>
      </c>
      <c r="D92" s="345">
        <v>52.221229364262626</v>
      </c>
      <c r="E92" s="345">
        <v>101181.13</v>
      </c>
      <c r="F92" t="s">
        <v>731</v>
      </c>
    </row>
    <row r="93" spans="2:6" hidden="1">
      <c r="B93" s="347" t="s">
        <v>718</v>
      </c>
      <c r="C93" s="230">
        <v>100000</v>
      </c>
      <c r="D93" s="345">
        <v>52.221229364262626</v>
      </c>
      <c r="E93" s="345">
        <v>101181.13</v>
      </c>
      <c r="F93" t="s">
        <v>731</v>
      </c>
    </row>
    <row r="94" spans="2:6" hidden="1">
      <c r="B94" s="347" t="s">
        <v>719</v>
      </c>
      <c r="C94" s="230">
        <v>100000</v>
      </c>
      <c r="D94" s="345">
        <v>52.221229364262626</v>
      </c>
      <c r="E94" s="345">
        <v>101181.13</v>
      </c>
      <c r="F94" t="s">
        <v>731</v>
      </c>
    </row>
    <row r="95" spans="2:6" hidden="1">
      <c r="B95" s="347" t="s">
        <v>720</v>
      </c>
      <c r="C95" s="230">
        <v>100000</v>
      </c>
      <c r="D95" s="345">
        <v>52.221229364262626</v>
      </c>
      <c r="E95" s="345">
        <v>101181.13</v>
      </c>
      <c r="F95" t="s">
        <v>731</v>
      </c>
    </row>
    <row r="96" spans="2:6" hidden="1">
      <c r="B96" s="347" t="s">
        <v>721</v>
      </c>
      <c r="C96" s="230">
        <v>100000</v>
      </c>
      <c r="D96" s="345">
        <v>52.221229364262626</v>
      </c>
      <c r="E96" s="345">
        <v>101181.13</v>
      </c>
      <c r="F96" t="s">
        <v>731</v>
      </c>
    </row>
    <row r="97" spans="2:6" hidden="1">
      <c r="B97" s="347" t="s">
        <v>722</v>
      </c>
      <c r="C97" s="230">
        <v>300000</v>
      </c>
      <c r="D97" s="345">
        <v>160.41606528707408</v>
      </c>
      <c r="E97" s="345">
        <v>303704.94</v>
      </c>
      <c r="F97" t="s">
        <v>731</v>
      </c>
    </row>
    <row r="98" spans="2:6" hidden="1">
      <c r="B98" s="347" t="s">
        <v>680</v>
      </c>
      <c r="C98" s="230">
        <v>150000</v>
      </c>
      <c r="D98" s="345">
        <v>133.16912564103126</v>
      </c>
      <c r="E98" s="345">
        <v>151427.69</v>
      </c>
      <c r="F98" t="s">
        <v>731</v>
      </c>
    </row>
    <row r="99" spans="2:6" hidden="1">
      <c r="B99" s="347" t="s">
        <v>723</v>
      </c>
      <c r="C99" s="230">
        <v>100000</v>
      </c>
      <c r="D99" s="345">
        <v>164.79312853932984</v>
      </c>
      <c r="E99" s="345">
        <v>101114.11</v>
      </c>
      <c r="F99" t="s">
        <v>731</v>
      </c>
    </row>
    <row r="100" spans="2:6" hidden="1">
      <c r="B100" s="347" t="s">
        <v>724</v>
      </c>
      <c r="C100" s="230">
        <v>100000</v>
      </c>
      <c r="D100" s="345">
        <v>164.79312853932984</v>
      </c>
      <c r="E100" s="345">
        <v>101114.11</v>
      </c>
      <c r="F100" t="s">
        <v>731</v>
      </c>
    </row>
    <row r="101" spans="2:6" hidden="1">
      <c r="B101" s="347" t="s">
        <v>725</v>
      </c>
      <c r="C101" s="230">
        <v>100000</v>
      </c>
      <c r="D101" s="345">
        <v>164.79312853932984</v>
      </c>
      <c r="E101" s="345">
        <v>101114.11</v>
      </c>
      <c r="F101" t="s">
        <v>731</v>
      </c>
    </row>
    <row r="102" spans="2:6" hidden="1">
      <c r="B102" s="347" t="s">
        <v>726</v>
      </c>
      <c r="C102" s="230">
        <v>100000</v>
      </c>
      <c r="D102" s="345">
        <v>148.41196863114195</v>
      </c>
      <c r="E102" s="345">
        <v>101529.23</v>
      </c>
      <c r="F102" t="s">
        <v>731</v>
      </c>
    </row>
    <row r="103" spans="2:6" hidden="1">
      <c r="B103" s="347" t="s">
        <v>727</v>
      </c>
      <c r="C103" s="230">
        <v>100000</v>
      </c>
      <c r="D103" s="345">
        <v>148.41196863114195</v>
      </c>
      <c r="E103" s="345">
        <v>101529.23</v>
      </c>
      <c r="F103" t="s">
        <v>731</v>
      </c>
    </row>
    <row r="104" spans="2:6" hidden="1">
      <c r="B104" s="347" t="s">
        <v>728</v>
      </c>
      <c r="C104" s="230">
        <v>100000</v>
      </c>
      <c r="D104" s="345">
        <v>148.41196863114195</v>
      </c>
      <c r="E104" s="345">
        <v>101529.23</v>
      </c>
      <c r="F104" t="s">
        <v>731</v>
      </c>
    </row>
    <row r="105" spans="2:6" hidden="1">
      <c r="B105" s="347" t="s">
        <v>729</v>
      </c>
      <c r="C105" s="230">
        <v>100000</v>
      </c>
      <c r="D105" s="345">
        <v>148.41196863114195</v>
      </c>
      <c r="E105" s="345">
        <v>101529.23</v>
      </c>
      <c r="F105" t="s">
        <v>731</v>
      </c>
    </row>
    <row r="106" spans="2:6" hidden="1">
      <c r="B106" s="347" t="s">
        <v>730</v>
      </c>
      <c r="C106" s="230">
        <v>100000</v>
      </c>
      <c r="D106" s="345">
        <v>148.41196863114195</v>
      </c>
      <c r="E106" s="345">
        <v>101529.23</v>
      </c>
      <c r="F106" t="s">
        <v>731</v>
      </c>
    </row>
    <row r="107" spans="2:6" hidden="1">
      <c r="B107" s="347" t="s">
        <v>681</v>
      </c>
      <c r="C107" s="230">
        <v>431000</v>
      </c>
      <c r="D107" s="345">
        <v>3736.1336318537924</v>
      </c>
      <c r="E107" s="345">
        <v>443793.04</v>
      </c>
      <c r="F107" t="s">
        <v>731</v>
      </c>
    </row>
    <row r="108" spans="2:6">
      <c r="B108" s="347" t="s">
        <v>752</v>
      </c>
      <c r="C108" s="230">
        <v>159000</v>
      </c>
      <c r="D108" s="345">
        <v>-497.84242961234389</v>
      </c>
      <c r="E108" s="345">
        <v>158871.56</v>
      </c>
      <c r="F108" t="s">
        <v>732</v>
      </c>
    </row>
    <row r="112" spans="2:6">
      <c r="B112" t="s">
        <v>731</v>
      </c>
      <c r="C112" s="341">
        <f>+SUMIFS(D:D,F:F,B112)</f>
        <v>11262.623090893183</v>
      </c>
      <c r="D112" t="s">
        <v>753</v>
      </c>
    </row>
    <row r="113" spans="2:4">
      <c r="B113" s="352" t="s">
        <v>732</v>
      </c>
      <c r="C113" s="341">
        <f>+SUMIFS(D:D,F:F,B113)</f>
        <v>-2790.2865251996545</v>
      </c>
      <c r="D113" t="s">
        <v>754</v>
      </c>
    </row>
  </sheetData>
  <autoFilter ref="B4:J108" xr:uid="{EAB2D0D8-3369-4374-AEBF-F3E102DE184C}">
    <filterColumn colId="2">
      <colorFilter dxfId="2"/>
    </filterColumn>
  </autoFilter>
  <conditionalFormatting sqref="D1:D1048576">
    <cfRule type="cellIs" dxfId="1" priority="1" operator="lessThan">
      <formula>0</formula>
    </cfRule>
  </conditionalFormatting>
  <conditionalFormatting sqref="E2:E77">
    <cfRule type="cellIs" dxfId="0" priority="2" operator="lessThan">
      <formula>0</formula>
    </cfRule>
  </conditionalFormatting>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Rp3k/9aN2dspLwxpI53i/W86IW2w94bYN9x/ZAWiTc43TVZFUcVJZScvga3mTSD+XfAUt7s/XugE
v/Pvjm9Raw==</DigestValue>
    </Reference>
    <Reference Type="http://www.w3.org/2000/09/xmldsig#Object" URI="#idOfficeObject">
      <DigestMethod Algorithm="http://www.w3.org/2001/04/xmlenc#sha512"/>
      <DigestValue>I+THvMZaiqcLfglaWhNes+FabCk1lq6HfSF6m68SqeuNDhxRSyEd141u6q2v1KcgyaZuNSl7qwHJ
4tXOPxHTJg==</DigestValue>
    </Reference>
    <Reference Type="http://uri.etsi.org/01903#SignedProperties" URI="#idSignedProperties">
      <Transforms>
        <Transform Algorithm="http://www.w3.org/TR/2001/REC-xml-c14n-20010315"/>
      </Transforms>
      <DigestMethod Algorithm="http://www.w3.org/2001/04/xmlenc#sha512"/>
      <DigestValue>Xa6fC7uJpEDYisOFM6cFoWH0YqUuaNkW9AEM/Ku7ygUp7heXTSVaHPv10QLWyfhmreQCCrk0md+W
z4Cx7Ro4/g==</DigestValue>
    </Reference>
    <Reference Type="http://www.w3.org/2000/09/xmldsig#Object" URI="#idValidSigLnImg">
      <DigestMethod Algorithm="http://www.w3.org/2001/04/xmlenc#sha512"/>
      <DigestValue>46GMxQk7LiSV32QY2P5kh0HwRzBHy5v5Ty3jW7OiL/FGe7YHHiCpq0fIxlqg1dzRdN+eaYNFIFaG
zS2jIj6lPw==</DigestValue>
    </Reference>
    <Reference Type="http://www.w3.org/2000/09/xmldsig#Object" URI="#idInvalidSigLnImg">
      <DigestMethod Algorithm="http://www.w3.org/2001/04/xmlenc#sha512"/>
      <DigestValue>ZvPpEp520qAaeHHAZf1DY3mBIyDcKxTbectKxY3YtTuA8g1QVwgu3I9GOX1BE5mMRYxZpJxJUHn0
yAALkcQrxw==</DigestValue>
    </Reference>
  </SignedInfo>
  <SignatureValue>CLkbIrUm6TVj2oVY31pVjjYfnqpJ8K9A/apXpPzuU8Xee0mxvbuUEPbdlp0zeuSoV/GPFNZucAoo
xlJlP6pSz36JMemEk8efPKJ2oZzakqVzpfdoPDmVNEecTHpaTmO3ZzeUbVfvOculm1lNu9+w5BNj
56vYr7nWX0Hhl+d9Hw428fu+W+BXwBYuu7vr4XT2RHHcgksFPZS6Lhqq9DM1Do32sGLFn2dJV467
hm5K0fiTvekJdwcwMwYXVbAE/DZOra/BCs1NrkQn+0bUh1kI2HFRvZ+cVd8DoLtcYEx+QNrpUQhK
2NXHHTaUuQW5FmkUbZClQDlnEY+a6+bNsOV1KQ==</SignatureValue>
  <KeyInfo>
    <X509Data>
      <X509Certificate>MIIHsjCCBZqgAwIBAgIRAPdTADodHTCGQwDtd5QLQxQwDQYJKoZIhvcNAQENBQAwgYUxCzAJBgNVBAYTAlBZMQ0wCwYDVQQKEwRJQ1BQMTgwNgYDVQQLEy9QcmVzdGFkb3IgQ3VhbGlmaWNhZG8gZGUgU2VydmljaW9zIGRlIENvbmZpYW56YTEVMBMGA1UEAxMMQ09ERTEwMCBTLkEuMRYwFAYDVQQFEw1SVUM4MDA4MDYxMC03MB4XDTI1MDUwNzE3NDYxOVoXDTI3MDUwNzE3NDYxO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DsmRXcm/XpHk/MBtlvQqSQCRWm7ueYJttjBwj0Z4rAnKzfsLvtpFnpI2fOr89KlZdMiSDOcHLIcqs6gjH+9aectjW2tvDXU/SP4GiweDqMitI25S9l+5fmMCbPyDWGAVyddqU2NbYc05osDMaA0CS3Gf35rH1gD5VP/DcS2YNjOIJhvGSMZFjWAsIjWRENybWr8KaCxy093/6klo8XNplMDfXQ91W1BtBvEss7M+0et5rc2xLFmfuosPtoGEDG092/lJVBTjLDdiVDYrLV50Gwp5geCgmgW2Qr/pwyBk5aAtA9FnnHg7VyFXWHgOH490vdHf28asi1djztOWzcEcKNAgMBAAGjggLYMIIC1DAMBgNVHRMBAf8EAjAAMB0GA1UdDgQWBBTWWr3KuXJwrlGM5B12ZGuYbVSgbj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InUycbmuxN5Vo5HSQyv036yXE4DeMX7r97Ym8B5FnVEPVkhJeMaCfXF2XZXoD57GO1NURkV49pRyUh7Ibi0OGP97g9EjZX5flz6z6NpMvEqkmqeAqQwn/Sfpyn91NpxEJ12RNt5C696kVCSe1yPlSMovbrrgn+ETTuBYVmr4H3IGWVJ8eLSakL/Z1HoY84uIt4hI8B0THGoxzfkvHcjCkC2DtX+z9TzJ+Lq72oQZkhRUS6q4NzPX+hBimvhwucLTQUXG8ZNqWOUvgvfeOYU4StdfjjEe87e44VKGgN6COK+gJkshIDbk05GQVT9GWzrUqN9z84Wt5gpYxv2/MxzC3oNtmVfMwwpvhMPfAtaDujcD6iAv3pz+6MlbqH2NACBdl2lFamfo+3MHODenXrfdthkC5Ed2lQ3wHH5+q/9OKTqpMMCKfkFvphyhtVorcsFqMbJlcHUKU014CpLpNZwdBQbeDEa1mV2WyBD2a07Z7waYdZDYR6n8qagLx3924mwqM1KjLZR1uRXbT+LT5PrhKIE8qbYalC4Ux0CETXScj5pl6Wi6En+Yh0CU2djMkmv/EwyiMeMa617UUjc9p5VkaQ8Kqodpsi1runcsrJMVgDdpjgoLehmA2CmuV/egBKZJEO3fTuQWdic5bpnL4xzrKgF1oosAhvM9np0FCsMQ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OKonmdntMC60A5izU7tdv1YDuFGvCU7WMxUU58pJ8SXDIAe2LWwpKfd+d0RlaSwsOzBms0lCgo2p4PGPrP3w8Q==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cu0VrCdW9OCgBGyFjIazgBU5b40Zujn5EmUkdDeqZ/NbJ0l0GByuKvAtbv3O3z8Wl5+UDsoqHh96WqZAxECFHA==</DigestValue>
      </Reference>
      <Reference URI="/xl/drawings/drawing2.xml?ContentType=application/vnd.openxmlformats-officedocument.drawing+xml">
        <DigestMethod Algorithm="http://www.w3.org/2001/04/xmlenc#sha512"/>
        <DigestValue>EkdQJVP2kfGCcuI//MwrCKoJFCRW0/m5eToq6yYiIMhuWm4LO1WJLIMAjaCozt4vpNdthoDQlvecvS8AJ6pipA==</DigestValue>
      </Reference>
      <Reference URI="/xl/drawings/drawing3.xml?ContentType=application/vnd.openxmlformats-officedocument.drawing+xml">
        <DigestMethod Algorithm="http://www.w3.org/2001/04/xmlenc#sha512"/>
        <DigestValue>QpRHkw1pVHWglpcYAojZ9dR/JXJvsxo7f5kLZItNWgw97QrqGEazdG8/BaxMFEKGZGI7iHkzFESKWUxnjKCXug==</DigestValue>
      </Reference>
      <Reference URI="/xl/drawings/drawing4.xml?ContentType=application/vnd.openxmlformats-officedocument.drawing+xml">
        <DigestMethod Algorithm="http://www.w3.org/2001/04/xmlenc#sha512"/>
        <DigestValue>dOg23633zi7Og6RtBjclntV0zkA4NYftVqJCJbi79v1unH2djWorzFZ7oVtdM5vTZvUDsZuyAnCiOO8h4n6Q5g==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hUFgJdImCICq9rIlUKmZ3w56WmOoWfL7GC0dusg6/2liQ5a8AYT51XFlQM5pAXGW0wkNsh3BMlZ3NnC3nIZafw==</DigestValue>
      </Reference>
      <Reference URI="/xl/drawings/vmlDrawing1.vml?ContentType=application/vnd.openxmlformats-officedocument.vmlDrawing">
        <DigestMethod Algorithm="http://www.w3.org/2001/04/xmlenc#sha512"/>
        <DigestValue>yegFGE9xDsxSZFBujCwcvIeZvF80BOXk5AAqmXXqOIE+8DJ55R/wtsFKpO014/CVg5m6bFty0v0tf0czYnZH3Q==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DoD3e3d6sztnlobKBrphbVgvLW3iCwa4R0Ejl9ROmGcRSWFr7z+UdYAVGOp3P1NqGToPYBDDZeU5tN4QwXXvdw==</DigestValue>
      </Reference>
      <Reference URI="/xl/styles.xml?ContentType=application/vnd.openxmlformats-officedocument.spreadsheetml.styles+xml">
        <DigestMethod Algorithm="http://www.w3.org/2001/04/xmlenc#sha512"/>
        <DigestValue>8ROF2xijlF1Y6mErZZ/LTbH7LxUKQT2Sy+qXYE9NiXTw4H+HeMabRH7BH8qHUKlWZc9yZm9LeJloe+P2ZlMVBQ==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Yum65Ri/gHthVCnrK/3mHPon4zSBXfGqNzKOw21v56c3wUMhw3reHlIgt8b73ANJQdjhbs1awgKEpSEPiA7lkQ==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RykxLFprW+w5ES1n4eT6EB63JcdQp9qSDnR+Hh29/Y25diG15v8+qGiWO4AR3NtgJ/AcZQ0PC415ILd0sw1CDg==</DigestValue>
      </Reference>
      <Reference URI="/xl/worksheets/sheet10.xml?ContentType=application/vnd.openxmlformats-officedocument.spreadsheetml.worksheet+xml">
        <DigestMethod Algorithm="http://www.w3.org/2001/04/xmlenc#sha512"/>
        <DigestValue>bhapVNzd5QK3yzsLA5O0L63kxPZXvtbbVl2p3bAeECUVjYzPTjzRZ5ag34eop3F7Y7Of68kUTH0i7wt9InZacw==</DigestValue>
      </Reference>
      <Reference URI="/xl/worksheets/sheet2.xml?ContentType=application/vnd.openxmlformats-officedocument.spreadsheetml.worksheet+xml">
        <DigestMethod Algorithm="http://www.w3.org/2001/04/xmlenc#sha512"/>
        <DigestValue>KPE1Pl8gOcnE0B2Aydo580GFTsvNfzCc4DByXhAVNMlUlK5BtHzF1yBU0RA1C9LYvRd95wb14zGBMlgh2p1SrQ==</DigestValue>
      </Reference>
      <Reference URI="/xl/worksheets/sheet3.xml?ContentType=application/vnd.openxmlformats-officedocument.spreadsheetml.worksheet+xml">
        <DigestMethod Algorithm="http://www.w3.org/2001/04/xmlenc#sha512"/>
        <DigestValue>5IQy1BmH+1Hnyf1MM4+1/nrtl2FSfTtMeXgixJrsSnaQan8EqwjDXTFbHevnNB46KNB4IRBFvMrL1d6Nd/dHXA==</DigestValue>
      </Reference>
      <Reference URI="/xl/worksheets/sheet4.xml?ContentType=application/vnd.openxmlformats-officedocument.spreadsheetml.worksheet+xml">
        <DigestMethod Algorithm="http://www.w3.org/2001/04/xmlenc#sha512"/>
        <DigestValue>l3xsXyMBwTmyxwUNgpkdXMfbGHtfUeFVSl8KnrmhXBgL5x1oLyb7Y1i5FkI7WE/FwGPXEPZLSyN8M8IjsEMTzA==</DigestValue>
      </Reference>
      <Reference URI="/xl/worksheets/sheet5.xml?ContentType=application/vnd.openxmlformats-officedocument.spreadsheetml.worksheet+xml">
        <DigestMethod Algorithm="http://www.w3.org/2001/04/xmlenc#sha512"/>
        <DigestValue>i3y7ZYnnHineEFTCCoefmQIC57LHw7OsOrHTzkfGWcM7R4r7OMo26ik8V+IhfcvgK7bQr+D1QnAQ8W5qAAhhAA==</DigestValue>
      </Reference>
      <Reference URI="/xl/worksheets/sheet6.xml?ContentType=application/vnd.openxmlformats-officedocument.spreadsheetml.worksheet+xml">
        <DigestMethod Algorithm="http://www.w3.org/2001/04/xmlenc#sha512"/>
        <DigestValue>gSsbeoGmAuzvJsVV1UYelRuC2MJRkXNULV5Wqfs7QKLRs9fyFVrMV+/retX+AyJDUv+EFlbLvsJPumq/9XZ8xQ==</DigestValue>
      </Reference>
      <Reference URI="/xl/worksheets/sheet7.xml?ContentType=application/vnd.openxmlformats-officedocument.spreadsheetml.worksheet+xml">
        <DigestMethod Algorithm="http://www.w3.org/2001/04/xmlenc#sha512"/>
        <DigestValue>vO86v4u7zQxUk2JLt4s341ezxdctN5r0uPckyi+16kMqN46Lu+Yr/4V7a5wm/r8lX1+h+TfzAlpHjoYIzipgyA==</DigestValue>
      </Reference>
      <Reference URI="/xl/worksheets/sheet8.xml?ContentType=application/vnd.openxmlformats-officedocument.spreadsheetml.worksheet+xml">
        <DigestMethod Algorithm="http://www.w3.org/2001/04/xmlenc#sha512"/>
        <DigestValue>0qpGNsDLn9eDJ0Dy0zDwGztZFSB6HxY7owgEXR9EHY4DevxL6NKJV+mCdYeOJHtvjjdkXBVXVjLsk8N8r8f+pQ==</DigestValue>
      </Reference>
      <Reference URI="/xl/worksheets/sheet9.xml?ContentType=application/vnd.openxmlformats-officedocument.spreadsheetml.worksheet+xml">
        <DigestMethod Algorithm="http://www.w3.org/2001/04/xmlenc#sha512"/>
        <DigestValue>fzyxzcq8+krAmjqr90RoWk5sdY2DRq3lad0rK+3U9Dejf85iWoZGUfpULiz1xt6CD4ZEBixAA2PXQ3kM9UxMWg==</DigestValue>
      </Reference>
    </Manifest>
    <SignatureProperties>
      <SignatureProperty Id="idSignatureTime" Target="#idPackageSignature">
        <mdssi:SignatureTime xmlns:mdssi="http://schemas.openxmlformats.org/package/2006/digital-signature">
          <mdssi:Format>YYYY-MM-DDThh:mm:ssTZD</mdssi:Format>
          <mdssi:Value>2026-03-26T15:40:46Z</mdssi:Value>
        </mdssi:SignatureTime>
      </SignatureProperty>
    </SignatureProperties>
  </Object>
  <Object Id="idOfficeObject">
    <SignatureProperties>
      <SignatureProperty Id="idOfficeV1Details" Target="#idPackageSignature">
        <SignatureInfoV1 xmlns="http://schemas.microsoft.com/office/2006/digsig">
          <SetupID>{E93DE3F6-A1DE-4E8A-A0DB-2B3640FC8AD0}</SetupID>
          <SignatureText>Dahiana Sánchez</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2026-03-26T15:40:46Z</xd:SigningTime>
          <xd:SigningCertificate>
            <xd:Cert>
              <xd:CertDigest>
                <DigestMethod Algorithm="http://www.w3.org/2001/04/xmlenc#sha512"/>
                <DigestValue>UryQs1wdj6Ix0VBbqQApL9bHdS42vRbEKyZd8PG6FAKbcJhvTeTf6Xrj1MGz48krTKaWSWS/tSIvs4M//RTmpA==</DigestValue>
              </xd:CertDigest>
              <xd:IssuerSerial>
                <X509IssuerName>SERIALNUMBER=RUC80080610-7, CN=CODE100 S.A., OU=Prestador Cualificado de Servicios de Confianza, O=ICPP, C=PY</X509IssuerName>
                <X509SerialNumber>328750280202376390411610790267636630292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wBAACfAAAAAAAAAAAAAABtGAAALAsAACBFTUYAAAEAb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XQEAAKAAAAAAAAAAAAAAAF0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GF9o5BMQAAADsAAAAPAAAATAAAAAAAAAAAAAAAAAAAAP//////////bAAAAEQAYQBoAGkAYQBuAGEAIABTAOEAbgBjAGgAZQB6AAAADgAAAAoAAAALAAAABQAAAAoAAAALAAAACgAAAAUAAAALAAAACgAAAAsAAAAJAAAACwAAAAoAAAAJ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VWPQYX2jkEPAAAAiwAAAC0AAABMAAAABAAAAA4AAACLAAAATwEAAJwAAACoAAAARgBpAHIAbQBhAGQAbwAgAHAAbwByADoAIABEAEEASABJAEEATgBBACAARgBBAEIASQBBAE4AQQAgAFMAQQBOAEMASABFAFoAIABDAEgAQQBQAEEAUgBSAE8ALNoGAAAAAwAAAAUAAAALAAAABwAAAAgAAAAIAAAABAAAAAgAAAAIAAAABQAAAAMAAAAEAAAACQAAAAgAAAAJAAAAAwAAAAgAAAAKAAAACAAAAAQAAAAGAAAACAAAAAcAAAADAAAACAAAAAoAAAAIAAAABAAAAAcAAAAIAAAACgAAAAgAAAAJAAAABwAAAAcAAAAEAAAACAAAAAkAAAAIAAAABwAAAAgAAAAIAAAACAAAAAoAAAAWAAAADAAAAAAAAAAlAAAADAAAAAIAAAAOAAAAFAAAAAAAAAAQAAAAFA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U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cm8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BlZ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IQ5/xFcB37+dh9vRX9clIgWHzCwLJyhSDojUdgBU4EViXISXJJHthCtHRKEPQbordu45uqZfFdkn
+b1SqTl9Fw==</DigestValue>
    </Reference>
    <Reference Type="http://www.w3.org/2000/09/xmldsig#Object" URI="#idOfficeObject">
      <DigestMethod Algorithm="http://www.w3.org/2001/04/xmlenc#sha512"/>
      <DigestValue>O1D5BJsEl7jA3NPrxDJes1SQ/clhRWws5YeuVGZosZ3e9NAwGaW+MSP6rHMg39AsW7jtpeIAWiME
CdoA2Yktjg==</DigestValue>
    </Reference>
    <Reference Type="http://uri.etsi.org/01903#SignedProperties" URI="#idSignedProperties">
      <Transforms>
        <Transform Algorithm="http://www.w3.org/TR/2001/REC-xml-c14n-20010315"/>
      </Transforms>
      <DigestMethod Algorithm="http://www.w3.org/2001/04/xmlenc#sha512"/>
      <DigestValue>EjYWYSEyq0PUk9LfxzcJgkBBj8XoDASgl+RBo2816Or+xlTWkYulEL7c6Eg7e2iYwVOQdRlYHwr7
fKvadXebNw==</DigestValue>
    </Reference>
    <Reference Type="http://www.w3.org/2000/09/xmldsig#Object" URI="#idValidSigLnImg">
      <DigestMethod Algorithm="http://www.w3.org/2001/04/xmlenc#sha512"/>
      <DigestValue>BDPMBXr2HGyw385kq5Z5tUj4eIMWOdgcAsLZ90o+lbSfgBfMZEKybCBnT9pyoD3a/sp+Ea6YY0jX
uOZCvcSmdw==</DigestValue>
    </Reference>
    <Reference Type="http://www.w3.org/2000/09/xmldsig#Object" URI="#idInvalidSigLnImg">
      <DigestMethod Algorithm="http://www.w3.org/2001/04/xmlenc#sha512"/>
      <DigestValue>H0H8VHahRBiKi22RnCmQkpoAYielHSARGgGmhqv9Ahqb3u4Xbt7w75dTuQFvTKNyhwMyGrq2Zj+z
s9M3jilNDg==</DigestValue>
    </Reference>
  </SignedInfo>
  <SignatureValue>LrpBvdM7ZxPmN3XXwQV0TjXTrXGgxwcBLCspzv7P/jb8OaVymOsW2E5WqSb0MIOckCw0Yc86yUGP
oBThw2M/p44pAKDpP5gEmCWlGQGoQOIf6AiNVMJ/fczInmT+3vO0xgAh0lhv4gKgsTNZRxPv0aSb
kVPAkMm9E2tle/vPCHTdsWxfKIP8NL/LED8X187UAFEIuAh4VhOTF/8aAc5tpnSvQX1pfmJTgBwj
CBSPTf2Bw2L9QmQffy9wXhsJmdV64GlBesCS1EEnunlAVsc4bPqnH2mnRU0b2pAUZXzbX9cMg66M
MDzZo5pxc9r2l1Bq1ocjZbCoKNgH8Cvx/kmDxg==</SignatureValue>
  <KeyInfo>
    <X509Data>
      <X509Certificate>MIIHsTCCBZmgAwIBAgIRAJngvDhHII2rQWfCxBcbPnswDQYJKoZIhvcNAQENBQAwgYUxCzAJBgNVBAYTAlBZMQ0wCwYDVQQKEwRJQ1BQMTgwNgYDVQQLEy9QcmVzdGFkb3IgQ3VhbGlmaWNhZG8gZGUgU2VydmljaW9zIGRlIENvbmZpYW56YTEVMBMGA1UEAxMMQ09ERTEwMCBTLkEuMRYwFAYDVQQFEw1SVUM4MDA4MDYxMC03MB4XDTI1MDUwNzE3MDQxNloXDTI3MDUwNzE3MDQxNlowgbcxCzAJBgNVBAYTAlBZMTYwNAYDVQQKDC1DRVJUSUZJQ0FETyBDVUFMSUZJQ0FETyBERSBGSVJNQSBFTEVDVFLDk05JQ0ExCzAJBgNVBAsTAkYyMRMwEQYDVQQEEwpSSVZBUyBNQVNJMRcwFQYDVQQqEw5HVVNUQVZPIEFET0xGTzEiMCAGA1UEAxMZR1VTVEFWTyBBRE9MRk8gUklWQVMgTUFTSTERMA8GA1UEBRMIQ0k4NzU0MzgwggEiMA0GCSqGSIb3DQEBAQUAA4IBDwAwggEKAoIBAQDrD0zej0hN+QiWDcU2NgnCivH1i9FF/kRYvLrSV4zB1ARU4yrtOW+dWR/YpXD4FfXbUvkuxBfOOMrOGAliVWUR4KSr+K8YyUO3YpVbn79L1JTZ0ewcF6vkRL3Yp/eyK7eP8vJmNx3JOCxm3C93j1W5rvkqgeBP4PK7V/SKNNmIm79OJ4ksAk+dZOr5zVLRAds8X6nP55QgicimIgwT9trwkXoPCYcB+sVd+zSX3LE9er8RXOO54EEaHQCOZ4f8eIgcuta0dqoHEJWzqfQ76aCu4Hy2RRqS+sc1kRs/sbDc2To8V6tBUS+h29liSSbdfFwrjD8uAFV5+/Ha7MSdw9/DAgMBAAGjggLmMIIC4jAMBgNVHRMBAf8EAjAAMB0GA1UdDgQWBBR03pn/DLV+9PhPs1F7uNd8TeJiGzAfBgNVHSMEGDAWgBS+NVRiaGDnJtMxwV+XseL2ZM4H9TAOBgNVHQ8BAf8EBAMCBeAwXQYDVR0RBFYwVIElR1VTVEFWTy5SSVZBU0BBVExBU0lOVkVSU0lPTkV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Sk6eOq8AANNr3XPWTWnWMK/Umzn2lrMNiXAyKpL+QYBAwdQLaqFkq3qFKdfUD6TvU2OZBMYMjq9lvpvhg1rK3njp94gZpZSgtyjgUNeGAh69CHZQjNEm/G2IpEw0viE0PPsfeb32e9Y5mKTFpLAsM2bBU0VBBSUvKRInjMzutUC2e+1ke1UJR41QFHyoBSaljdc9w5ym65huCLl+lo+ORU3oRKdJSQMH0/mST5t4wE699CLktZs5PX9iR2tbPkO+PbEZ2bC7BxBW80Ocu1HsLtMl/x617d4sA6JgZ3oNOaLxWZn+2yjXnDlmfK3txr4jMyWSdKR6fcu1EgjBFp39D6/WsXW8g5snBhFAbs6UkiQXLWFwfEuJeY6MmUFNC59F1DuBssn1oOUubxAHxmVd+JCm91SSaaCkE9clJ9WrDET11XwSZwNN4vsSo7PnrRZDYhx1/GsXVBQKFYmJcVVsuFBnpzsqR4SzhAR/HE9S7ALN37Lcgm5Cv00sgfzWRgxuYOrTm5ETU90xpq4ZiBG3PFrhZCp+H7dY4Hu2UhvFMzthQl2NIdisEuztKKZaTrlDyoLuwSnr8gzrfpxsBwS7qJ2xmsLugiDygy4U3jj8MyoYuSw2pncyF3j3EBzpoXWAHQREKBt4pvgloDjINvYD+7E+onYqtZbZHGNs4Qk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OKonmdntMC60A5izU7tdv1YDuFGvCU7WMxUU58pJ8SXDIAe2LWwpKfd+d0RlaSwsOzBms0lCgo2p4PGPrP3w8Q==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cu0VrCdW9OCgBGyFjIazgBU5b40Zujn5EmUkdDeqZ/NbJ0l0GByuKvAtbv3O3z8Wl5+UDsoqHh96WqZAxECFHA==</DigestValue>
      </Reference>
      <Reference URI="/xl/drawings/drawing2.xml?ContentType=application/vnd.openxmlformats-officedocument.drawing+xml">
        <DigestMethod Algorithm="http://www.w3.org/2001/04/xmlenc#sha512"/>
        <DigestValue>EkdQJVP2kfGCcuI//MwrCKoJFCRW0/m5eToq6yYiIMhuWm4LO1WJLIMAjaCozt4vpNdthoDQlvecvS8AJ6pipA==</DigestValue>
      </Reference>
      <Reference URI="/xl/drawings/drawing3.xml?ContentType=application/vnd.openxmlformats-officedocument.drawing+xml">
        <DigestMethod Algorithm="http://www.w3.org/2001/04/xmlenc#sha512"/>
        <DigestValue>QpRHkw1pVHWglpcYAojZ9dR/JXJvsxo7f5kLZItNWgw97QrqGEazdG8/BaxMFEKGZGI7iHkzFESKWUxnjKCXug==</DigestValue>
      </Reference>
      <Reference URI="/xl/drawings/drawing4.xml?ContentType=application/vnd.openxmlformats-officedocument.drawing+xml">
        <DigestMethod Algorithm="http://www.w3.org/2001/04/xmlenc#sha512"/>
        <DigestValue>dOg23633zi7Og6RtBjclntV0zkA4NYftVqJCJbi79v1unH2djWorzFZ7oVtdM5vTZvUDsZuyAnCiOO8h4n6Q5g==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hUFgJdImCICq9rIlUKmZ3w56WmOoWfL7GC0dusg6/2liQ5a8AYT51XFlQM5pAXGW0wkNsh3BMlZ3NnC3nIZafw==</DigestValue>
      </Reference>
      <Reference URI="/xl/drawings/vmlDrawing1.vml?ContentType=application/vnd.openxmlformats-officedocument.vmlDrawing">
        <DigestMethod Algorithm="http://www.w3.org/2001/04/xmlenc#sha512"/>
        <DigestValue>yegFGE9xDsxSZFBujCwcvIeZvF80BOXk5AAqmXXqOIE+8DJ55R/wtsFKpO014/CVg5m6bFty0v0tf0czYnZH3Q==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DoD3e3d6sztnlobKBrphbVgvLW3iCwa4R0Ejl9ROmGcRSWFr7z+UdYAVGOp3P1NqGToPYBDDZeU5tN4QwXXvdw==</DigestValue>
      </Reference>
      <Reference URI="/xl/styles.xml?ContentType=application/vnd.openxmlformats-officedocument.spreadsheetml.styles+xml">
        <DigestMethod Algorithm="http://www.w3.org/2001/04/xmlenc#sha512"/>
        <DigestValue>8ROF2xijlF1Y6mErZZ/LTbH7LxUKQT2Sy+qXYE9NiXTw4H+HeMabRH7BH8qHUKlWZc9yZm9LeJloe+P2ZlMVBQ==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Yum65Ri/gHthVCnrK/3mHPon4zSBXfGqNzKOw21v56c3wUMhw3reHlIgt8b73ANJQdjhbs1awgKEpSEPiA7lkQ==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RykxLFprW+w5ES1n4eT6EB63JcdQp9qSDnR+Hh29/Y25diG15v8+qGiWO4AR3NtgJ/AcZQ0PC415ILd0sw1CDg==</DigestValue>
      </Reference>
      <Reference URI="/xl/worksheets/sheet10.xml?ContentType=application/vnd.openxmlformats-officedocument.spreadsheetml.worksheet+xml">
        <DigestMethod Algorithm="http://www.w3.org/2001/04/xmlenc#sha512"/>
        <DigestValue>bhapVNzd5QK3yzsLA5O0L63kxPZXvtbbVl2p3bAeECUVjYzPTjzRZ5ag34eop3F7Y7Of68kUTH0i7wt9InZacw==</DigestValue>
      </Reference>
      <Reference URI="/xl/worksheets/sheet2.xml?ContentType=application/vnd.openxmlformats-officedocument.spreadsheetml.worksheet+xml">
        <DigestMethod Algorithm="http://www.w3.org/2001/04/xmlenc#sha512"/>
        <DigestValue>KPE1Pl8gOcnE0B2Aydo580GFTsvNfzCc4DByXhAVNMlUlK5BtHzF1yBU0RA1C9LYvRd95wb14zGBMlgh2p1SrQ==</DigestValue>
      </Reference>
      <Reference URI="/xl/worksheets/sheet3.xml?ContentType=application/vnd.openxmlformats-officedocument.spreadsheetml.worksheet+xml">
        <DigestMethod Algorithm="http://www.w3.org/2001/04/xmlenc#sha512"/>
        <DigestValue>5IQy1BmH+1Hnyf1MM4+1/nrtl2FSfTtMeXgixJrsSnaQan8EqwjDXTFbHevnNB46KNB4IRBFvMrL1d6Nd/dHXA==</DigestValue>
      </Reference>
      <Reference URI="/xl/worksheets/sheet4.xml?ContentType=application/vnd.openxmlformats-officedocument.spreadsheetml.worksheet+xml">
        <DigestMethod Algorithm="http://www.w3.org/2001/04/xmlenc#sha512"/>
        <DigestValue>l3xsXyMBwTmyxwUNgpkdXMfbGHtfUeFVSl8KnrmhXBgL5x1oLyb7Y1i5FkI7WE/FwGPXEPZLSyN8M8IjsEMTzA==</DigestValue>
      </Reference>
      <Reference URI="/xl/worksheets/sheet5.xml?ContentType=application/vnd.openxmlformats-officedocument.spreadsheetml.worksheet+xml">
        <DigestMethod Algorithm="http://www.w3.org/2001/04/xmlenc#sha512"/>
        <DigestValue>i3y7ZYnnHineEFTCCoefmQIC57LHw7OsOrHTzkfGWcM7R4r7OMo26ik8V+IhfcvgK7bQr+D1QnAQ8W5qAAhhAA==</DigestValue>
      </Reference>
      <Reference URI="/xl/worksheets/sheet6.xml?ContentType=application/vnd.openxmlformats-officedocument.spreadsheetml.worksheet+xml">
        <DigestMethod Algorithm="http://www.w3.org/2001/04/xmlenc#sha512"/>
        <DigestValue>gSsbeoGmAuzvJsVV1UYelRuC2MJRkXNULV5Wqfs7QKLRs9fyFVrMV+/retX+AyJDUv+EFlbLvsJPumq/9XZ8xQ==</DigestValue>
      </Reference>
      <Reference URI="/xl/worksheets/sheet7.xml?ContentType=application/vnd.openxmlformats-officedocument.spreadsheetml.worksheet+xml">
        <DigestMethod Algorithm="http://www.w3.org/2001/04/xmlenc#sha512"/>
        <DigestValue>vO86v4u7zQxUk2JLt4s341ezxdctN5r0uPckyi+16kMqN46Lu+Yr/4V7a5wm/r8lX1+h+TfzAlpHjoYIzipgyA==</DigestValue>
      </Reference>
      <Reference URI="/xl/worksheets/sheet8.xml?ContentType=application/vnd.openxmlformats-officedocument.spreadsheetml.worksheet+xml">
        <DigestMethod Algorithm="http://www.w3.org/2001/04/xmlenc#sha512"/>
        <DigestValue>0qpGNsDLn9eDJ0Dy0zDwGztZFSB6HxY7owgEXR9EHY4DevxL6NKJV+mCdYeOJHtvjjdkXBVXVjLsk8N8r8f+pQ==</DigestValue>
      </Reference>
      <Reference URI="/xl/worksheets/sheet9.xml?ContentType=application/vnd.openxmlformats-officedocument.spreadsheetml.worksheet+xml">
        <DigestMethod Algorithm="http://www.w3.org/2001/04/xmlenc#sha512"/>
        <DigestValue>fzyxzcq8+krAmjqr90RoWk5sdY2DRq3lad0rK+3U9Dejf85iWoZGUfpULiz1xt6CD4ZEBixAA2PXQ3kM9UxMWg==</DigestValue>
      </Reference>
    </Manifest>
    <SignatureProperties>
      <SignatureProperty Id="idSignatureTime" Target="#idPackageSignature">
        <mdssi:SignatureTime xmlns:mdssi="http://schemas.openxmlformats.org/package/2006/digital-signature">
          <mdssi:Format>YYYY-MM-DDThh:mm:ssTZD</mdssi:Format>
          <mdssi:Value>2026-03-26T18:31:29Z</mdssi:Value>
        </mdssi:SignatureTime>
      </SignatureProperty>
    </SignatureProperties>
  </Object>
  <Object Id="idOfficeObject">
    <SignatureProperties>
      <SignatureProperty Id="idOfficeV1Details" Target="#idPackageSignature">
        <SignatureInfoV1 xmlns="http://schemas.microsoft.com/office/2006/digsig">
          <SetupID>{6E407762-C762-4326-BE87-402D07DD8DCE}</SetupID>
          <SignatureText>Gustavo Rivas</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2026-03-26T18:31:29Z</xd:SigningTime>
          <xd:SigningCertificate>
            <xd:Cert>
              <xd:CertDigest>
                <DigestMethod Algorithm="http://www.w3.org/2001/04/xmlenc#sha512"/>
                <DigestValue>St2hI3/2WddhmBQVxr/3DLkiooBaWG9r6xzbWLG8UnstPTgPIMmBukNIZT0+5xLGdcU7+FJDmNA2Kk7r43bAZA==</DigestValue>
              </xd:CertDigest>
              <xd:IssuerSerial>
                <X509IssuerName>SERIALNUMBER=RUC80080610-7, CN=CODE100 S.A., OU=Prestador Cualificado de Servicios de Confianza, O=ICPP, C=PY</X509IssuerName>
                <X509SerialNumber>204538775403199307592239357642223074939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N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C7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JwAAAAxAAAAOwAAAKoAAABWAAAAAQAAAFVVj0GF9o5BMQAAADsAAAANAAAATAAAAAAAAAAAAAAAAAAAAP//////////aAAAAEcAdQBzAHQAYQB2AG8AIABSAGkAdgBhAHMAAAAOAAAACwAAAAgAAAAHAAAACgAAAAoAAAAMAAAABQAAAAwAAAAFAAAACgAAAAo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CQEAABEAAAAhAPAAAAAAAAAAAAAAAIA/AAAAAAAAAAAAAIA/AAAAAAAAAAAAAAAAAAAAAAAAAAAAAAAAAAAAAAAAAAAlAAAADAAAAAAAAIAoAAAADAAAAAUAAAAlAAAADAAAAAEAAAAYAAAADAAAAAAAAAASAAAADAAAAAEAAAAWAAAADAAAAAAAAABUAAAAMAEAAA8AAACLAAAAFQEAAJsAAAABAAAAVVWPQYX2jkEPAAAAiwAAACYAAABMAAAABAAAAA4AAACLAAAAFwEAAJwAAACYAAAARgBpAHIAbQBhAGQAbwAgAHAAbwByADoAIABHAFUAUwBUAEEAVgBPACAAQQBEAE8ATABGAE8AIABSAEkAVgBBAFMAIABNAEEAUwBJAAYAAAADAAAABQAAAAsAAAAHAAAACAAAAAgAAAAEAAAACAAAAAgAAAAFAAAAAwAAAAQAAAAJAAAACQAAAAcAAAAHAAAACAAAAAgAAAAKAAAABAAAAAgAAAAJAAAACgAAAAYAAAAGAAAACgAAAAQAAAAIAAAAAwAAAAgAAAAIAAAABwAAAAQAAAAMAAAACAAAAAcAAAADAAAAFgAAAAwAAAAAAAAAJQAAAAwAAAACAAAADgAAABQAAAAAAAAAEAAAABQ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PS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nAAAADEAAAA7AAAAqgAAAFYAAAABAAAAVVWPQYX2jkExAAAAOwAAAA0AAABMAAAAAAAAAAAAAAAAAAAA//////////9oAAAARwB1AHMAdABhAHYAbwAgAFIAaQB2AGEAcwAgdA4AAAALAAAACAAAAAcAAAAKAAAACgAAAAwAAAAFAAAADAAAAAUAAAAKAAAACgAAAAg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euqjZxiMYOFS8rEAal6b2f5AED6UGt5kAXvlelhdR+d5bsAB3J/5j/WX/WJHgyahfg5uY1uj1hP5
bOECjmtOIw==</DigestValue>
    </Reference>
    <Reference Type="http://www.w3.org/2000/09/xmldsig#Object" URI="#idOfficeObject">
      <DigestMethod Algorithm="http://www.w3.org/2001/04/xmlenc#sha512"/>
      <DigestValue>HmNCvmzmWrblCdDyynWi5QraV1K2d+jjkt5dlOkT0uxfr+QkgiZxudXdEG2zisxVCfEI5IzFF7Cg
BahX1Xqaig==</DigestValue>
    </Reference>
    <Reference Type="http://uri.etsi.org/01903#SignedProperties" URI="#idSignedProperties">
      <Transforms>
        <Transform Algorithm="http://www.w3.org/TR/2001/REC-xml-c14n-20010315"/>
      </Transforms>
      <DigestMethod Algorithm="http://www.w3.org/2001/04/xmlenc#sha512"/>
      <DigestValue>mvbGP2errStDu8jm+HZMs9CMEt9hTq/GorvIVvJ2IFFw/sD33DmhlQrplOUg4XhmI5pX+sFBkc35
Fxkpd2OtIw==</DigestValue>
    </Reference>
    <Reference Type="http://www.w3.org/2000/09/xmldsig#Object" URI="#idValidSigLnImg">
      <DigestMethod Algorithm="http://www.w3.org/2001/04/xmlenc#sha512"/>
      <DigestValue>CLGWCBeXygz4fHVdZQfmD56zD52yHV3VfQ1GbXCgAxrgtkB1rJieJsv2yYZm33ebT4P2WaNuXRVN
we7mspaocg==</DigestValue>
    </Reference>
    <Reference Type="http://www.w3.org/2000/09/xmldsig#Object" URI="#idInvalidSigLnImg">
      <DigestMethod Algorithm="http://www.w3.org/2001/04/xmlenc#sha512"/>
      <DigestValue>BbjRqFZwSgf1fikHgQyULgH8rh5yKLozVNjNVFuuIseWKypcxCGfjy+RQy3qL0btYiGnPwjw+gFx
kL8HrC9+PQ==</DigestValue>
    </Reference>
  </SignedInfo>
  <SignatureValue>b8VrutdM+7YF5+PpRjtawBrTqnzCFELqpGy16Xxa5x3CCU9vj2tLofj8Vkp8l+8ykG1wjkQ+BBVs
ki5Gp1y79Iwo7K8E2PA82tsJWsz7P/UU/fdiLICuHeQ+EFw6tXiAIo9xR2iPZqdmCE/UD6URTN5f
EWbsy3pYG3eHfnZeFAnf5IKNJ6leFdKf2VITvv2IKlZwnVa+Hst6aWN68XGXITTEXqq0ipEFFMcA
j0fRh9fFRzyVqSX10FfaxkKDh4LCQc4/9hy/9IBV6JxKwlKJfB3S5q5ixyljWr6e6g6ehHQacaF3
V+pamW7mRXKnSs6+IChhQVuYlkUmlQTPK85Oew==</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OKonmdntMC60A5izU7tdv1YDuFGvCU7WMxUU58pJ8SXDIAe2LWwpKfd+d0RlaSwsOzBms0lCgo2p4PGPrP3w8Q==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cu0VrCdW9OCgBGyFjIazgBU5b40Zujn5EmUkdDeqZ/NbJ0l0GByuKvAtbv3O3z8Wl5+UDsoqHh96WqZAxECFHA==</DigestValue>
      </Reference>
      <Reference URI="/xl/drawings/drawing2.xml?ContentType=application/vnd.openxmlformats-officedocument.drawing+xml">
        <DigestMethod Algorithm="http://www.w3.org/2001/04/xmlenc#sha512"/>
        <DigestValue>EkdQJVP2kfGCcuI//MwrCKoJFCRW0/m5eToq6yYiIMhuWm4LO1WJLIMAjaCozt4vpNdthoDQlvecvS8AJ6pipA==</DigestValue>
      </Reference>
      <Reference URI="/xl/drawings/drawing3.xml?ContentType=application/vnd.openxmlformats-officedocument.drawing+xml">
        <DigestMethod Algorithm="http://www.w3.org/2001/04/xmlenc#sha512"/>
        <DigestValue>QpRHkw1pVHWglpcYAojZ9dR/JXJvsxo7f5kLZItNWgw97QrqGEazdG8/BaxMFEKGZGI7iHkzFESKWUxnjKCXug==</DigestValue>
      </Reference>
      <Reference URI="/xl/drawings/drawing4.xml?ContentType=application/vnd.openxmlformats-officedocument.drawing+xml">
        <DigestMethod Algorithm="http://www.w3.org/2001/04/xmlenc#sha512"/>
        <DigestValue>dOg23633zi7Og6RtBjclntV0zkA4NYftVqJCJbi79v1unH2djWorzFZ7oVtdM5vTZvUDsZuyAnCiOO8h4n6Q5g==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hUFgJdImCICq9rIlUKmZ3w56WmOoWfL7GC0dusg6/2liQ5a8AYT51XFlQM5pAXGW0wkNsh3BMlZ3NnC3nIZafw==</DigestValue>
      </Reference>
      <Reference URI="/xl/drawings/vmlDrawing1.vml?ContentType=application/vnd.openxmlformats-officedocument.vmlDrawing">
        <DigestMethod Algorithm="http://www.w3.org/2001/04/xmlenc#sha512"/>
        <DigestValue>yegFGE9xDsxSZFBujCwcvIeZvF80BOXk5AAqmXXqOIE+8DJ55R/wtsFKpO014/CVg5m6bFty0v0tf0czYnZH3Q==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DoD3e3d6sztnlobKBrphbVgvLW3iCwa4R0Ejl9ROmGcRSWFr7z+UdYAVGOp3P1NqGToPYBDDZeU5tN4QwXXvdw==</DigestValue>
      </Reference>
      <Reference URI="/xl/styles.xml?ContentType=application/vnd.openxmlformats-officedocument.spreadsheetml.styles+xml">
        <DigestMethod Algorithm="http://www.w3.org/2001/04/xmlenc#sha512"/>
        <DigestValue>8ROF2xijlF1Y6mErZZ/LTbH7LxUKQT2Sy+qXYE9NiXTw4H+HeMabRH7BH8qHUKlWZc9yZm9LeJloe+P2ZlMVBQ==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Yum65Ri/gHthVCnrK/3mHPon4zSBXfGqNzKOw21v56c3wUMhw3reHlIgt8b73ANJQdjhbs1awgKEpSEPiA7lkQ==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RykxLFprW+w5ES1n4eT6EB63JcdQp9qSDnR+Hh29/Y25diG15v8+qGiWO4AR3NtgJ/AcZQ0PC415ILd0sw1CDg==</DigestValue>
      </Reference>
      <Reference URI="/xl/worksheets/sheet10.xml?ContentType=application/vnd.openxmlformats-officedocument.spreadsheetml.worksheet+xml">
        <DigestMethod Algorithm="http://www.w3.org/2001/04/xmlenc#sha512"/>
        <DigestValue>bhapVNzd5QK3yzsLA5O0L63kxPZXvtbbVl2p3bAeECUVjYzPTjzRZ5ag34eop3F7Y7Of68kUTH0i7wt9InZacw==</DigestValue>
      </Reference>
      <Reference URI="/xl/worksheets/sheet2.xml?ContentType=application/vnd.openxmlformats-officedocument.spreadsheetml.worksheet+xml">
        <DigestMethod Algorithm="http://www.w3.org/2001/04/xmlenc#sha512"/>
        <DigestValue>KPE1Pl8gOcnE0B2Aydo580GFTsvNfzCc4DByXhAVNMlUlK5BtHzF1yBU0RA1C9LYvRd95wb14zGBMlgh2p1SrQ==</DigestValue>
      </Reference>
      <Reference URI="/xl/worksheets/sheet3.xml?ContentType=application/vnd.openxmlformats-officedocument.spreadsheetml.worksheet+xml">
        <DigestMethod Algorithm="http://www.w3.org/2001/04/xmlenc#sha512"/>
        <DigestValue>5IQy1BmH+1Hnyf1MM4+1/nrtl2FSfTtMeXgixJrsSnaQan8EqwjDXTFbHevnNB46KNB4IRBFvMrL1d6Nd/dHXA==</DigestValue>
      </Reference>
      <Reference URI="/xl/worksheets/sheet4.xml?ContentType=application/vnd.openxmlformats-officedocument.spreadsheetml.worksheet+xml">
        <DigestMethod Algorithm="http://www.w3.org/2001/04/xmlenc#sha512"/>
        <DigestValue>l3xsXyMBwTmyxwUNgpkdXMfbGHtfUeFVSl8KnrmhXBgL5x1oLyb7Y1i5FkI7WE/FwGPXEPZLSyN8M8IjsEMTzA==</DigestValue>
      </Reference>
      <Reference URI="/xl/worksheets/sheet5.xml?ContentType=application/vnd.openxmlformats-officedocument.spreadsheetml.worksheet+xml">
        <DigestMethod Algorithm="http://www.w3.org/2001/04/xmlenc#sha512"/>
        <DigestValue>i3y7ZYnnHineEFTCCoefmQIC57LHw7OsOrHTzkfGWcM7R4r7OMo26ik8V+IhfcvgK7bQr+D1QnAQ8W5qAAhhAA==</DigestValue>
      </Reference>
      <Reference URI="/xl/worksheets/sheet6.xml?ContentType=application/vnd.openxmlformats-officedocument.spreadsheetml.worksheet+xml">
        <DigestMethod Algorithm="http://www.w3.org/2001/04/xmlenc#sha512"/>
        <DigestValue>gSsbeoGmAuzvJsVV1UYelRuC2MJRkXNULV5Wqfs7QKLRs9fyFVrMV+/retX+AyJDUv+EFlbLvsJPumq/9XZ8xQ==</DigestValue>
      </Reference>
      <Reference URI="/xl/worksheets/sheet7.xml?ContentType=application/vnd.openxmlformats-officedocument.spreadsheetml.worksheet+xml">
        <DigestMethod Algorithm="http://www.w3.org/2001/04/xmlenc#sha512"/>
        <DigestValue>vO86v4u7zQxUk2JLt4s341ezxdctN5r0uPckyi+16kMqN46Lu+Yr/4V7a5wm/r8lX1+h+TfzAlpHjoYIzipgyA==</DigestValue>
      </Reference>
      <Reference URI="/xl/worksheets/sheet8.xml?ContentType=application/vnd.openxmlformats-officedocument.spreadsheetml.worksheet+xml">
        <DigestMethod Algorithm="http://www.w3.org/2001/04/xmlenc#sha512"/>
        <DigestValue>0qpGNsDLn9eDJ0Dy0zDwGztZFSB6HxY7owgEXR9EHY4DevxL6NKJV+mCdYeOJHtvjjdkXBVXVjLsk8N8r8f+pQ==</DigestValue>
      </Reference>
      <Reference URI="/xl/worksheets/sheet9.xml?ContentType=application/vnd.openxmlformats-officedocument.spreadsheetml.worksheet+xml">
        <DigestMethod Algorithm="http://www.w3.org/2001/04/xmlenc#sha512"/>
        <DigestValue>fzyxzcq8+krAmjqr90RoWk5sdY2DRq3lad0rK+3U9Dejf85iWoZGUfpULiz1xt6CD4ZEBixAA2PXQ3kM9UxMWg==</DigestValue>
      </Reference>
    </Manifest>
    <SignatureProperties>
      <SignatureProperty Id="idSignatureTime" Target="#idPackageSignature">
        <mdssi:SignatureTime xmlns:mdssi="http://schemas.openxmlformats.org/package/2006/digital-signature">
          <mdssi:Format>YYYY-MM-DDThh:mm:ssTZD</mdssi:Format>
          <mdssi:Value>2026-03-26T21:12:38Z</mdssi:Value>
        </mdssi:SignatureTime>
      </SignatureProperty>
    </SignatureProperties>
  </Object>
  <Object Id="idOfficeObject">
    <SignatureProperties>
      <SignatureProperty Id="idOfficeV1Details" Target="#idPackageSignature">
        <SignatureInfoV1 xmlns="http://schemas.microsoft.com/office/2006/digsig">
          <SetupID>{2B35EC4A-ACCD-48F2-B1E6-CB7EC38E9149}</SetupID>
          <SignatureText>Miguel Angel Zaldivar Silvera</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2026-03-26T21:12:38Z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u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gA2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8AAAAMQAAADsAAAAvAQAAVgAAAAEAAABVVY9BhfaOQTEAAAA7AAAAHQAAAEwAAAAAAAAAAAAAAAAAAAD//////////4gAAABNAGkAZwB1AGUAbAAgAEEAbgBnAGUAbAAgAFoAYQBsAGQAaQB2AGEAcgAgAFMAaQBsAHYAZQByAGEAawASAAAABQAAAAwAAAALAAAACgAAAAUAAAAFAAAADQAAAAsAAAAMAAAACgAAAAUAAAAFAAAACwAAAAoAAAAFAAAADAAAAAUAAAAKAAAACgAAAAcAAAAFAAAACwAAAAUAAAAFAAAACgAAAAo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LQEAAJsAAAAOAAAAiwAAACABAAARAAAAIQDwAAAAAAAAAAAAAACAPwAAAAAAAAAAAACAPwAAAAAAAAAAAAAAAAAAAAAAAAAAAAAAAAAAAAAAAAAAJQAAAAwAAAAAAACAKAAAAAwAAAAFAAAAJQAAAAwAAAABAAAAGAAAAAwAAAAAAAAAEgAAAAwAAAABAAAAFgAAAAwAAAAAAAAAVAAAAFABAAAPAAAAiwAAACwBAACbAAAAAQAAAFVVj0GF9o5BDwAAAIsAAAArAAAATAAAAAQAAAAOAAAAiwAAAC4BAACcAAAApAAAAEYAaQByAG0AYQBkAG8AIABwAG8AcgA6ACAATQBJAEcAVQBFAEwAIABBAE4ARwBFAEwAIAAgAFoAQQBMAEQASQBWAEEAUgAgAFMASQBMAFYARQBSAEEARwAGAAAAAwAAAAUAAAALAAAABwAAAAgAAAAIAAAABAAAAAgAAAAIAAAABQAAAAMAAAAEAAAADAAAAAMAAAAJAAAACQAAAAcAAAAGAAAABAAAAAgAAAAKAAAACQAAAAcAAAAGAAAABAAAAAQAAAAHAAAACAAAAAYAAAAJAAAAAwAAAAgAAAAIAAAACAAAAAQAAAAHAAAAAwAAAAYAAAAIAAAABwAAAAgAAAAIAAAAFgAAAAwAAAAAAAAAJQAAAAwAAAACAAAADgAAABQAAAAAAAAAEAAAABQAAAA=</Object>
  <Object Id="idInvalidSigLnImg">AQAAAGwAAAAAAAAAAAAAAD8BAACfAAAAAAAAAAAAAABmFgAALAsAACBFTUYAAAEANCA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uY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Zy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AAAADEAAAA7AAAALwEAAFYAAAABAAAAVVWPQYX2jkExAAAAOwAAAB0AAABMAAAAAAAAAAAAAAAAAAAA//////////+IAAAATQBpAGcAdQBlAGwAIABBAG4AZwBlAGwAIABaAGEAbABkAGkAdgBhAHIAIABTAGkAbAB2AGUAcgBhAGV0EgAAAAUAAAAMAAAACwAAAAoAAAAFAAAABQAAAA0AAAALAAAADAAAAAoAAAAFAAAABQAAAAsAAAAKAAAABQAAAAwAAAAFAAAACgAAAAoAAAAHAAAABQAAAAsAAAAFAAAABQAAAAo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0BAACbAAAADgAAAIsAAAAgAQAAEQAAACEA8AAAAAAAAAAAAAAAgD8AAAAAAAAAAAAAgD8AAAAAAAAAAAAAAAAAAAAAAAAAAAAAAAAAAAAAAAAAACUAAAAMAAAAAAAAgCgAAAAMAAAABQAAACUAAAAMAAAAAQAAABgAAAAMAAAAAAAAABIAAAAMAAAAAQAAABYAAAAMAAAAAAAAAFQAAABQAQAADwAAAIsAAAAsAQAAmwAAAAEAAABVVY9BhfaOQQ8AAACLAAAAKwAAAEwAAAAEAAAADgAAAIsAAAAuAQAAnAAAAKQAAABGAGkAcgBtAGEAZABvACAAcABvAHIAOgAgAE0ASQBHAFUARQBMACAAQQBOAEcARQBMACAAIABaAEEATABEAEkAVgBBAFIAIABTAEkATABWAEUAUgBBADwvBgAAAAMAAAAFAAAACwAAAAcAAAAIAAAACAAAAAQAAAAIAAAACAAAAAUAAAADAAAABAAAAAwAAAADAAAACQAAAAkAAAAHAAAABgAAAAQAAAAIAAAACgAAAAkAAAAHAAAABgAAAAQAAAAEAAAABwAAAAgAAAAGAAAACQAAAAMAAAAIAAAACAAAAAgAAAAEAAAABwAAAAMAAAAGAAAACAAAAAc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yMW/Ry/S8mUL7aFQzQvyw7K9VOhR0f+6LmXPlkAoUJc0ZX981mYGx9kH1XQCaoNl9j2mqnpKIRf4
+nD7ya637Q==</DigestValue>
    </Reference>
    <Reference Type="http://www.w3.org/2000/09/xmldsig#Object" URI="#idOfficeObject">
      <DigestMethod Algorithm="http://www.w3.org/2001/04/xmlenc#sha512"/>
      <DigestValue>oIL14uPGZqDunruYUhU3AIPi0rwKmkxtEJlt/TE4KlqeczlPsN9cVeRjxxuPHx4oaRuUuvQyASdN
TD90hIMJrw==</DigestValue>
    </Reference>
    <Reference Type="http://uri.etsi.org/01903#SignedProperties" URI="#idSignedProperties">
      <Transforms>
        <Transform Algorithm="http://www.w3.org/TR/2001/REC-xml-c14n-20010315"/>
      </Transforms>
      <DigestMethod Algorithm="http://www.w3.org/2001/04/xmlenc#sha512"/>
      <DigestValue>8/1jHb0HWYdRs36OrRVnliaPmbhIkdpv8/PmGT7IQhFJ1w3E72bdpbzvFJnRfhJOFjzb+V44sL6+
NLejCXjvIQ==</DigestValue>
    </Reference>
    <Reference Type="http://www.w3.org/2000/09/xmldsig#Object" URI="#idValidSigLnImg">
      <DigestMethod Algorithm="http://www.w3.org/2001/04/xmlenc#sha512"/>
      <DigestValue>QIT5diXibfKAML6iBZR5HmVejDuznUguCQh1hltP0KtAmkLi60MlAAQq9pKaqmMxeT3YXRmP2NEF
7SoTOSrcAA==</DigestValue>
    </Reference>
    <Reference Type="http://www.w3.org/2000/09/xmldsig#Object" URI="#idInvalidSigLnImg">
      <DigestMethod Algorithm="http://www.w3.org/2001/04/xmlenc#sha512"/>
      <DigestValue>04QZXQk+yr21mYvqaSeKZHfF2ch1T31J5yQ/44sZDEluhcZFxTSYqbUDLFi4H6FFM6FcEq5hB1Dd
q2vp4r0gNg==</DigestValue>
    </Reference>
  </SignedInfo>
  <SignatureValue>JOtJj/7yJsIewVm9H9OLlYNxahdA74i7U7gz+ZENl+kA4R+3zKlxTHtE2vuUnSgxB80FCAUuzEGx
D5ZTtiknhthctdpsFgAam5TEJ5Sq1cAL05zRLU20t6MwLA1okt+l8Ke/L/VK70WbB7gXeIduVvaS
VNOj4sq890JAwXa8XRACccCR9+iXd68GyBshswXl43cl8NwofPyBaziMMpevs+miUStddlUfnfXS
Z5B2AJ4WePpc4ZD1pX2QHxcx+Emw0MkoY5qnCEWnBnPKcugCUdeOFrJveNtySJaZA+0l4elDzHPA
p7ExNTqyMlFcunHAS9LjG03clmL+Een1KtbtSg==</SignatureValue>
  <KeyInfo>
    <X509Data>
      <X509Certificate>MIIHqTCCBZGgAwIBAgIQIZUYyJtLvLNAGzpZlp+vTDANBgkqhkiG9w0BAQ0FADCBhTELMAkGA1UEBhMCUFkxDTALBgNVBAoTBElDUFAxODA2BgNVBAsTL1ByZXN0YWRvciBDdWFsaWZpY2FkbyBkZSBTZXJ2aWNpb3MgZGUgQ29uZmlhbnphMRUwEwYDVQQDEwxDT0RFMTAwIFMuQS4xFjAUBgNVBAUTDVJVQzgwMDgwNjEwLTcwHhcNMjQxMjEzMTUyOTExWhcNMjYxMjEzMTUyOTExWjCBvjELMAkGA1UEBhMCUFkxNjA0BgNVBAoMLUNFUlRJRklDQURPIENVQUxJRklDQURPIERFIEZJUk1BIEVMRUNUUsOTTklDQTELMAkGA1UECxMCRjIxFzAVBgNVBAQTDkNPTEwgUk9EUklHVUVaMRYwFAYDVQQqEw1DRVNBUiBFRFVBUkRPMSUwIwYDVQQDExxDRVNBUiBFRFVBUkRPIENPTEwgUk9EUklHVUVaMRIwEAYDVQQFEwlDSTE5OTQ3NDkwggEiMA0GCSqGSIb3DQEBAQUAA4IBDwAwggEKAoIBAQDxZMEX8mLYfYh+Ip/Q0lN1RPipQF6IdwiCJ7dy+h9jM7MBgCWB/glJXyjSQcFdBxwkVaVqJXsfzf4UVRKOwXgKuclJQvPJL+0k95ACLvkUtVBQDFvEZdShvngtN42DKsAfT6NnItDvAOrf57h/lvg7M/zpmX8my2votvmcwgTVhs8hecteEOknjrwOKERQL6LWUnqHOyDLgirf0/pHWWejCuyCwCNUEU41D0hYCjd1IW6UbCx88ODWJc+ilKUmFlT6hOb2juIeIYUkqUJ3gIg0TXxsc9l87IZ6VEt/sd0f15SLzMS2+4oLe635QgcgAHoPbGxfZ6P7CXeKtnnYAx9hAgMBAAGjggLYMIIC1DAMBgNVHRMBAf8EAjAAMB0GA1UdDgQWBBQK4Egjq19Wr8YOsgAIIVnGtLG27DAfBgNVHSMEGDAWgBS+NVRiaGDnJtMxwV+XseL2ZM4H9TAOBgNVHQ8BAf8EBAMCBeAwTwYDVR0RBEgwRoEXQ09MTFJPRFJJR1VFWk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j+YxLgq3emW/gdwC1JvFnkmBAMtHWmuGSanT/GdAJoT7LdxiT+Qcrvb6rtgNN7kD+6Hx7lYS2xoTrToALwtBE5ZFT/S+n/dn9aDGQ7T0T6U8/S6BW9OdNUFapWkN65o2J40cUeIAY39z8sZH+eufsYW3JLFrvq4prV2Zj0yJa1/0j1WCJnpEFHVK1OzrVgxnBgPvwPwhM8Y7oM6tqTKg2yMyS9LCLydwAt/UOqkGl1gvQ7RU/SM+zQj/Cncs9J1pOr4GUtqLNOebzSqH/VZQw8npSBCqgtgC3ktrkN7HNG81drHHWz6hXNj2vNEn1Qd7o4E5QMO8dfBTzSEiHxTySDsDdxcG/P6uhYB6nx7g6zOY4JeiHhXqw8gO327J/lYAmPfyj4uQuA0bq+rdFgS8Aqw/C9NDW9ikXjsWe+lyDxR/3XBkBp/1Zk+hdnzmwAorf9mbUs6gjcPYL+AloznQamHVHQJ8oxMtWwAKM+SeXpTq2yNtUvKRMJ4NriXvE1Xbted0XOCMGqSHPdYKHgd5OE6Fy0TIGT2urP0MyLuW7bWnQYf9WnSOQX3GY8gl3kwy2ID433fOlQADSugle2gO/S4aFLqF+lt5tTac39iBkV9lO04bf8Mi+rcVqg9EZgnNwOJS7GRb5P9ohUWggaRFo6u25dLzzkzPHeG1pAy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OKonmdntMC60A5izU7tdv1YDuFGvCU7WMxUU58pJ8SXDIAe2LWwpKfd+d0RlaSwsOzBms0lCgo2p4PGPrP3w8Q==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cu0VrCdW9OCgBGyFjIazgBU5b40Zujn5EmUkdDeqZ/NbJ0l0GByuKvAtbv3O3z8Wl5+UDsoqHh96WqZAxECFHA==</DigestValue>
      </Reference>
      <Reference URI="/xl/drawings/drawing2.xml?ContentType=application/vnd.openxmlformats-officedocument.drawing+xml">
        <DigestMethod Algorithm="http://www.w3.org/2001/04/xmlenc#sha512"/>
        <DigestValue>EkdQJVP2kfGCcuI//MwrCKoJFCRW0/m5eToq6yYiIMhuWm4LO1WJLIMAjaCozt4vpNdthoDQlvecvS8AJ6pipA==</DigestValue>
      </Reference>
      <Reference URI="/xl/drawings/drawing3.xml?ContentType=application/vnd.openxmlformats-officedocument.drawing+xml">
        <DigestMethod Algorithm="http://www.w3.org/2001/04/xmlenc#sha512"/>
        <DigestValue>QpRHkw1pVHWglpcYAojZ9dR/JXJvsxo7f5kLZItNWgw97QrqGEazdG8/BaxMFEKGZGI7iHkzFESKWUxnjKCXug==</DigestValue>
      </Reference>
      <Reference URI="/xl/drawings/drawing4.xml?ContentType=application/vnd.openxmlformats-officedocument.drawing+xml">
        <DigestMethod Algorithm="http://www.w3.org/2001/04/xmlenc#sha512"/>
        <DigestValue>dOg23633zi7Og6RtBjclntV0zkA4NYftVqJCJbi79v1unH2djWorzFZ7oVtdM5vTZvUDsZuyAnCiOO8h4n6Q5g==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hUFgJdImCICq9rIlUKmZ3w56WmOoWfL7GC0dusg6/2liQ5a8AYT51XFlQM5pAXGW0wkNsh3BMlZ3NnC3nIZafw==</DigestValue>
      </Reference>
      <Reference URI="/xl/drawings/vmlDrawing1.vml?ContentType=application/vnd.openxmlformats-officedocument.vmlDrawing">
        <DigestMethod Algorithm="http://www.w3.org/2001/04/xmlenc#sha512"/>
        <DigestValue>yegFGE9xDsxSZFBujCwcvIeZvF80BOXk5AAqmXXqOIE+8DJ55R/wtsFKpO014/CVg5m6bFty0v0tf0czYnZH3Q==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DoD3e3d6sztnlobKBrphbVgvLW3iCwa4R0Ejl9ROmGcRSWFr7z+UdYAVGOp3P1NqGToPYBDDZeU5tN4QwXXvdw==</DigestValue>
      </Reference>
      <Reference URI="/xl/styles.xml?ContentType=application/vnd.openxmlformats-officedocument.spreadsheetml.styles+xml">
        <DigestMethod Algorithm="http://www.w3.org/2001/04/xmlenc#sha512"/>
        <DigestValue>8ROF2xijlF1Y6mErZZ/LTbH7LxUKQT2Sy+qXYE9NiXTw4H+HeMabRH7BH8qHUKlWZc9yZm9LeJloe+P2ZlMVBQ==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Yum65Ri/gHthVCnrK/3mHPon4zSBXfGqNzKOw21v56c3wUMhw3reHlIgt8b73ANJQdjhbs1awgKEpSEPiA7lkQ==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RykxLFprW+w5ES1n4eT6EB63JcdQp9qSDnR+Hh29/Y25diG15v8+qGiWO4AR3NtgJ/AcZQ0PC415ILd0sw1CDg==</DigestValue>
      </Reference>
      <Reference URI="/xl/worksheets/sheet10.xml?ContentType=application/vnd.openxmlformats-officedocument.spreadsheetml.worksheet+xml">
        <DigestMethod Algorithm="http://www.w3.org/2001/04/xmlenc#sha512"/>
        <DigestValue>bhapVNzd5QK3yzsLA5O0L63kxPZXvtbbVl2p3bAeECUVjYzPTjzRZ5ag34eop3F7Y7Of68kUTH0i7wt9InZacw==</DigestValue>
      </Reference>
      <Reference URI="/xl/worksheets/sheet2.xml?ContentType=application/vnd.openxmlformats-officedocument.spreadsheetml.worksheet+xml">
        <DigestMethod Algorithm="http://www.w3.org/2001/04/xmlenc#sha512"/>
        <DigestValue>KPE1Pl8gOcnE0B2Aydo580GFTsvNfzCc4DByXhAVNMlUlK5BtHzF1yBU0RA1C9LYvRd95wb14zGBMlgh2p1SrQ==</DigestValue>
      </Reference>
      <Reference URI="/xl/worksheets/sheet3.xml?ContentType=application/vnd.openxmlformats-officedocument.spreadsheetml.worksheet+xml">
        <DigestMethod Algorithm="http://www.w3.org/2001/04/xmlenc#sha512"/>
        <DigestValue>5IQy1BmH+1Hnyf1MM4+1/nrtl2FSfTtMeXgixJrsSnaQan8EqwjDXTFbHevnNB46KNB4IRBFvMrL1d6Nd/dHXA==</DigestValue>
      </Reference>
      <Reference URI="/xl/worksheets/sheet4.xml?ContentType=application/vnd.openxmlformats-officedocument.spreadsheetml.worksheet+xml">
        <DigestMethod Algorithm="http://www.w3.org/2001/04/xmlenc#sha512"/>
        <DigestValue>l3xsXyMBwTmyxwUNgpkdXMfbGHtfUeFVSl8KnrmhXBgL5x1oLyb7Y1i5FkI7WE/FwGPXEPZLSyN8M8IjsEMTzA==</DigestValue>
      </Reference>
      <Reference URI="/xl/worksheets/sheet5.xml?ContentType=application/vnd.openxmlformats-officedocument.spreadsheetml.worksheet+xml">
        <DigestMethod Algorithm="http://www.w3.org/2001/04/xmlenc#sha512"/>
        <DigestValue>i3y7ZYnnHineEFTCCoefmQIC57LHw7OsOrHTzkfGWcM7R4r7OMo26ik8V+IhfcvgK7bQr+D1QnAQ8W5qAAhhAA==</DigestValue>
      </Reference>
      <Reference URI="/xl/worksheets/sheet6.xml?ContentType=application/vnd.openxmlformats-officedocument.spreadsheetml.worksheet+xml">
        <DigestMethod Algorithm="http://www.w3.org/2001/04/xmlenc#sha512"/>
        <DigestValue>gSsbeoGmAuzvJsVV1UYelRuC2MJRkXNULV5Wqfs7QKLRs9fyFVrMV+/retX+AyJDUv+EFlbLvsJPumq/9XZ8xQ==</DigestValue>
      </Reference>
      <Reference URI="/xl/worksheets/sheet7.xml?ContentType=application/vnd.openxmlformats-officedocument.spreadsheetml.worksheet+xml">
        <DigestMethod Algorithm="http://www.w3.org/2001/04/xmlenc#sha512"/>
        <DigestValue>vO86v4u7zQxUk2JLt4s341ezxdctN5r0uPckyi+16kMqN46Lu+Yr/4V7a5wm/r8lX1+h+TfzAlpHjoYIzipgyA==</DigestValue>
      </Reference>
      <Reference URI="/xl/worksheets/sheet8.xml?ContentType=application/vnd.openxmlformats-officedocument.spreadsheetml.worksheet+xml">
        <DigestMethod Algorithm="http://www.w3.org/2001/04/xmlenc#sha512"/>
        <DigestValue>0qpGNsDLn9eDJ0Dy0zDwGztZFSB6HxY7owgEXR9EHY4DevxL6NKJV+mCdYeOJHtvjjdkXBVXVjLsk8N8r8f+pQ==</DigestValue>
      </Reference>
      <Reference URI="/xl/worksheets/sheet9.xml?ContentType=application/vnd.openxmlformats-officedocument.spreadsheetml.worksheet+xml">
        <DigestMethod Algorithm="http://www.w3.org/2001/04/xmlenc#sha512"/>
        <DigestValue>fzyxzcq8+krAmjqr90RoWk5sdY2DRq3lad0rK+3U9Dejf85iWoZGUfpULiz1xt6CD4ZEBixAA2PXQ3kM9UxMWg==</DigestValue>
      </Reference>
    </Manifest>
    <SignatureProperties>
      <SignatureProperty Id="idSignatureTime" Target="#idPackageSignature">
        <mdssi:SignatureTime xmlns:mdssi="http://schemas.openxmlformats.org/package/2006/digital-signature">
          <mdssi:Format>YYYY-MM-DDThh:mm:ssTZD</mdssi:Format>
          <mdssi:Value>2026-03-26T22:35:08Z</mdssi:Value>
        </mdssi:SignatureTime>
      </SignatureProperty>
    </SignatureProperties>
  </Object>
  <Object Id="idOfficeObject">
    <SignatureProperties>
      <SignatureProperty Id="idOfficeV1Details" Target="#idPackageSignature">
        <SignatureInfoV1 xmlns="http://schemas.microsoft.com/office/2006/digsig">
          <SetupID>{39404A69-DBBB-4E0F-B072-38A617313CA4}</SetupID>
          <SignatureText>César Coll Rodríguez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2026-03-26T22:35:08Z</xd:SigningTime>
          <xd:SigningCertificate>
            <xd:Cert>
              <xd:CertDigest>
                <DigestMethod Algorithm="http://www.w3.org/2001/04/xmlenc#sha512"/>
                <DigestValue>XtKtV3m+YO6E700pyqpWGUlpZSjdM+zptCgw9wVgN58nLHEsrX9o5pl7k08WrX5CYiF/4e7ScEB33mHsrKXVSg==</DigestValue>
              </xd:CertDigest>
              <xd:IssuerSerial>
                <X509IssuerName>SERIALNUMBER=RUC80080610-7, CN=CODE100 S.A., OU=Prestador Cualificado de Servicios de Confianza, O=ICPP, C=PY</X509IssuerName>
                <X509SerialNumber>44638678764348640685699271912132161356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2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QAAAAxAAAAOwAAAOUAAABWAAAAAQAAAFVVj0GF9o5BMQAAADsAAAAUAAAATAAAAAAAAAAAAAAAAAAAAP//////////dAAAAEMA6QBzAGEAcgAgAEMAbwBsAGwAIABSAG8AZAByAO0AZwB1AGUAegAMAAAACgAAAAgAAAAKAAAABwAAAAUAAAAMAAAADAAAAAUAAAAFAAAABQAAAAwAAAAMAAAADAAAAAcAAAAFAAAADAAAAAs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MQEAAJsAAAAOAAAAiwAAACQBAAARAAAAIQDwAAAAAAAAAAAAAACAPwAAAAAAAAAAAACAPwAAAAAAAAAAAAAAAAAAAAAAAAAAAAAAAAAAAAAAAAAAJQAAAAwAAAAAAACAKAAAAAwAAAAFAAAAJQAAAAwAAAABAAAAGAAAAAwAAAAAAAAAEgAAAAwAAAABAAAAFgAAAAwAAAAAAAAAVAAAAEQBAAAPAAAAiwAAADABAACbAAAAAQAAAFVVj0GF9o5BDwAAAIsAAAApAAAATAAAAAQAAAAOAAAAiwAAADIBAACcAAAAoAAAAEYAaQByAG0AYQBkAG8AIABwAG8AcgA6ACAAQwBFAFMAQQBSACAARQBEAFUAQQBSAEQATwAgAEMATwBMAEwAIABSAE8ARABSAEkARwBVAEUAWgAAAAYAAAADAAAABQAAAAsAAAAHAAAACAAAAAgAAAAEAAAACAAAAAgAAAAFAAAAAwAAAAQAAAAIAAAABwAAAAcAAAAIAAAACAAAAAQAAAAHAAAACQAAAAkAAAAIAAAACAAAAAkAAAAKAAAABAAAAAgAAAAKAAAABgAAAAYAAAAEAAAACAAAAAoAAAAJAAAACAAAAAMAAAAJAAAACQAAAAcAAAAHAAAAFgAAAAwAAAAAAAAAJQAAAAwAAAACAAAADgAAABQAAAAAAAAAEAAAABQAAAA=</Object>
  <Object Id="idInvalidSigLnImg">AQAAAGwAAAAAAAAAAAAAAD8BAACfAAAAAAAAAAAAAABmFgAALAsAACBFTUYAAAEA8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gAAAFYAAAAwAAAAOwAAAL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wAAAFcAAAAlAAAADAAAAAQAAABUAAAAxAAAADEAAAA7AAAA5QAAAFYAAAABAAAAVVWPQYX2jkExAAAAOwAAABQAAABMAAAAAAAAAAAAAAAAAAAA//////////90AAAAQwDpAHMAYQByACAAQwBvAGwAbAAgAFIAbwBkAHIA7QBnAHUAZQB6AAwAAAAKAAAACAAAAAoAAAAHAAAABQAAAAwAAAAMAAAABQAAAAUAAAAFAAAADAAAAAwAAAAMAAAABwAAAAUAAAAMAAAAC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VVWPQYX2jkEPAAAAiwAAACkAAABMAAAABAAAAA4AAACLAAAAMgEAAJwAAACgAAAARgBpAHIAbQBhAGQAbwAgAHAAbwByADoAIABDAEUAUwBBAFIAIABFAEQAVQBBAFIARABPACAAQwBPAEwATAAgAFIATwBEAFIASQBHAFUARQBaAAAABgAAAAMAAAAFAAAACwAAAAcAAAAIAAAACAAAAAQAAAAIAAAACAAAAAUAAAADAAAABAAAAAgAAAAHAAAABwAAAAgAAAAIAAAABAAAAAcAAAAJAAAACQAAAAgAAAAIAAAACQAAAAoAAAAEAAAACAAAAAoAAAAGAAAABgAAAAQAAAAIAAAACgAAAAkAAAAIAAAAAwAAAAkAAAAJ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VCLkefHQDwGjf/g2CA+bnCtDFsgoE2fvlQtnr59zh5n4Olz2cGR8JtJ24+d0tZtylBnr+d3OLYgL
PWZ3RxCwsA==</DigestValue>
    </Reference>
    <Reference Type="http://www.w3.org/2000/09/xmldsig#Object" URI="#idOfficeObject">
      <DigestMethod Algorithm="http://www.w3.org/2001/04/xmlenc#sha512"/>
      <DigestValue>fB3zDpf5LSCBWyZnJ494Dm3FgQO9lAFPOJwxlsVbeeuHzx/Fb72KKSp8gHb+jpieLrREb4QpsMku
NAVGX5UkLA==</DigestValue>
    </Reference>
    <Reference Type="http://uri.etsi.org/01903#SignedProperties" URI="#idSignedProperties">
      <Transforms>
        <Transform Algorithm="http://www.w3.org/TR/2001/REC-xml-c14n-20010315"/>
      </Transforms>
      <DigestMethod Algorithm="http://www.w3.org/2001/04/xmlenc#sha512"/>
      <DigestValue>kKH9nkQfQSwIj2P/QLzl1ahzfQSvYe31g++V/Tc+P1jZXpX1lQDZrHg+VCkPr/fxftrOJYMr0Ggi
bRWLW3PTuA==</DigestValue>
    </Reference>
    <Reference Type="http://www.w3.org/2000/09/xmldsig#Object" URI="#idValidSigLnImg">
      <DigestMethod Algorithm="http://www.w3.org/2001/04/xmlenc#sha512"/>
      <DigestValue>WK3Dnv5/9URrbtXZLAnO4/qdfQBbUyiirJu/PncbCtCgdjaNhAjQpTKKhfBl32e5WcOJ6u3gOoJ+
+tLiMLJyfw==</DigestValue>
    </Reference>
    <Reference Type="http://www.w3.org/2000/09/xmldsig#Object" URI="#idInvalidSigLnImg">
      <DigestMethod Algorithm="http://www.w3.org/2001/04/xmlenc#sha512"/>
      <DigestValue>WDhY8HEdPoG8hUgrRcBG+qxrTL1Si/Mlu3OaL4qS7O2/J6765nY6y2Amkp21sLVMBlJU3YoZK5b+
oui2aPmwGQ==</DigestValue>
    </Reference>
  </SignedInfo>
  <SignatureValue>dyDywAtr3qVwGXiSieaPoK5QivDlbrkdldBy64s4a82twZ1VUodPzP0AZb9z+JVY24jW0bTlrFOw
qRTfzmtWacxE4nf215HpEtDp8wuwu3E1keFDnS8EB0F04dUuaDae8cjOvCGzpwXbFGKyX/aq2MkT
ruKr1r+NocVcuc9gkmLHj9eL/Xc6myatj6O4hg2uS5tVhhzIf77EAVHBUYFLdtxPEouXcGgUEEqf
gtAbxfZ4IvMcF5E2UZuSydp0NvaS4zDj9vIanOXNdNpYTOzEPe13Ym28zfoVwCwrIh6H4jQaMEQ8
BNXZo8mnqIsSUNB7L49MwJ/7P8OL3DyaPfl/oA==</SignatureValue>
  <KeyInfo>
    <X509Data>
      <X509Certificate>MIIHmjCCBYKgAwIBAgIQbmfzPZ03zZ5F8dSB2gf0+DANBgkqhkiG9w0BAQ0FADCBhTELMAkGA1UEBhMCUFkxDTALBgNVBAoTBElDUFAxODA2BgNVBAsTL1ByZXN0YWRvciBDdWFsaWZpY2FkbyBkZSBTZXJ2aWNpb3MgZGUgQ29uZmlhbnphMRUwEwYDVQQDEwxDT0RFMTAwIFMuQS4xFjAUBgNVBAUTDVJVQzgwMDgwNjEwLTcwHhcNMjYwMjEwMTgwMDAyWhcNMjgwMjEwMTgwMDAyWjCBsDELMAkGA1UEBhMCUFkxNjA0BgNVBAoMLUNFUlRJRklDQURPIENVQUxJRklDQURPIERFIEZJUk1BIEVMRUNUUsOTTklDQTELMAkGA1UECxMCRjIxFjAUBgNVBAQTDVNJTUFOQ0FTIExFT04xEDAOBgNVBCoTB0FOQSBMSUExHjAcBgNVBAMTFUFOQSBMSUEgU0lNQU5DQVMgTEVPTjESMBAGA1UEBRMJQ0kxMDUzMjM2MIIBIjANBgkqhkiG9w0BAQEFAAOCAQ8AMIIBCgKCAQEAyMTzq2TIwlLHuuBwapdc78kqa1VQBu7iaVaFxtaAfo7XeqqtOvus9p4z93SLNHzGVNH4keAmqWOVZGn/J/MjoyGAEr2y3gvCU4zkt2Bxl4CA6gKIu3ztSSr5D23caLNYtiv1rld1PZyyjHjB+Hj3SY64bUTP5816SM/vC7/rFj9aYVtDxHYMdvNwptVPKst+SH0T1uQ60Alyo1diYVY14gu8Uy7D8j2+dMWQ5xwk5QEmQ3EzcXyPPB7KIMqK7dUtlwCAq58iWYb2+R8xuIiloYMLnCSF2Klpk4/9JND5irZQBlO+6OHe1/V8dWLGaBL/8kYSV75JY2ELRRErV3sWSQIDAQABo4IC1zCCAtMwDAYDVR0TAQH/BAIwADAdBgNVHQ4EFgQUbh+yBtyoZggEH0rinjQfwoqdCPcwHwYDVR0jBBgwFoAUvjVUYmhg5ybTMcFfl7Hi9mTOB/UwDgYDVR0PAQH/BAQDAgXgME4GA1UdEQRHMEWBFkFTSU1BTkNBU0BERUxPSVRU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XTTorqLiuVM6B3vPslZAwQw50cduL2WNlVLwMDnEwkT2XkXWIWurUKmUBEWRDvtbOvzvTRxW9F2R5NQcL9szQGDW/UAg5UUNirUEh4giobg1WmDlOx67xecilN/JVqo+v6WgLy1RoaG15mEUDeNDI2TRfeLsgoI95UQEevDhHKHJZCaoJOBLDxBV7cAZthiBZkULNvRw6+1EULSX+kDu5FwvEhzmt6snZw9+t1W2Tp6pa3oK88Xj04GrlRZjMslZnPLEFZy7q40vkCxwPWNrFmgGAKUv6XcG9qQaxvRzkZzPacyaXXcddujYwiCqii1DyIrGkfD99KFRmKKndO9plUCPYBn0/sMtkmpcfCq45zwkOYDeVWeOWX9zyB/FHrPlVpju7v8dZv3AVy70BjU9tX+mzSX9X6WoJdcrOslQHmIl1GcCByIaGV95natR8lbJmJoSQmMzEZd0RafnyaWLsrcWFtdrSBr0zEb3jiASo0533dhI/Od5rIEIgjJlr3t/p4G8u2NOEqS0UbcDIjPLy74fxQzsY4h3UfMQebTf8hNIfQ7Rwdkwa45TAQQyTA9x2NuhRFIaHFOgtu0zqWs6v2kN7GOaUzSJlaUpOo9SoVzlqecozDvJmkBHOLy+iPNB5/Lz0pVaprCtrKKXFj3Imybbhqm+lD/thF6eyzv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JVTZSpY+B3eRdZXvGptKmzaBLz/7Q2xnG06eVXZeB8JMeIxl4+2OKRQO3QSN1ij+cnKSOyMvGWHetVW5J2YACQ==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Pdib3BQkRZ8RS94YPI8W1JhUc/WmPg0v/7tl58JNdht09qDBIyOLaosoKxrqrMmEbeUl+RyxNRxAR2BdaVpsdw==</DigestValue>
      </Reference>
      <Reference URI="/xl/calcChain.xml?ContentType=application/vnd.openxmlformats-officedocument.spreadsheetml.calcChain+xml">
        <DigestMethod Algorithm="http://www.w3.org/2001/04/xmlenc#sha512"/>
        <DigestValue>OKonmdntMC60A5izU7tdv1YDuFGvCU7WMxUU58pJ8SXDIAe2LWwpKfd+d0RlaSwsOzBms0lCgo2p4PGPrP3w8Q==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cu0VrCdW9OCgBGyFjIazgBU5b40Zujn5EmUkdDeqZ/NbJ0l0GByuKvAtbv3O3z8Wl5+UDsoqHh96WqZAxECFHA==</DigestValue>
      </Reference>
      <Reference URI="/xl/drawings/drawing2.xml?ContentType=application/vnd.openxmlformats-officedocument.drawing+xml">
        <DigestMethod Algorithm="http://www.w3.org/2001/04/xmlenc#sha512"/>
        <DigestValue>EkdQJVP2kfGCcuI//MwrCKoJFCRW0/m5eToq6yYiIMhuWm4LO1WJLIMAjaCozt4vpNdthoDQlvecvS8AJ6pipA==</DigestValue>
      </Reference>
      <Reference URI="/xl/drawings/drawing3.xml?ContentType=application/vnd.openxmlformats-officedocument.drawing+xml">
        <DigestMethod Algorithm="http://www.w3.org/2001/04/xmlenc#sha512"/>
        <DigestValue>QpRHkw1pVHWglpcYAojZ9dR/JXJvsxo7f5kLZItNWgw97QrqGEazdG8/BaxMFEKGZGI7iHkzFESKWUxnjKCXug==</DigestValue>
      </Reference>
      <Reference URI="/xl/drawings/drawing4.xml?ContentType=application/vnd.openxmlformats-officedocument.drawing+xml">
        <DigestMethod Algorithm="http://www.w3.org/2001/04/xmlenc#sha512"/>
        <DigestValue>dOg23633zi7Og6RtBjclntV0zkA4NYftVqJCJbi79v1unH2djWorzFZ7oVtdM5vTZvUDsZuyAnCiOO8h4n6Q5g==</DigestValue>
      </Reference>
      <Reference URI="/xl/drawings/drawing5.xml?ContentType=application/vnd.openxmlformats-officedocument.drawing+xml">
        <DigestMethod Algorithm="http://www.w3.org/2001/04/xmlenc#sha512"/>
        <DigestValue>EZJQyOd0ok7gJi2Jo/WKnAE13ZMHGMWfvdNTk0iYfspCjvGS7/g5U0piSM6wpwpqOlsYecJLsRbLjaqmxAKcvg==</DigestValue>
      </Reference>
      <Reference URI="/xl/drawings/drawing6.xml?ContentType=application/vnd.openxmlformats-officedocument.drawing+xml">
        <DigestMethod Algorithm="http://www.w3.org/2001/04/xmlenc#sha512"/>
        <DigestValue>hUFgJdImCICq9rIlUKmZ3w56WmOoWfL7GC0dusg6/2liQ5a8AYT51XFlQM5pAXGW0wkNsh3BMlZ3NnC3nIZafw==</DigestValue>
      </Reference>
      <Reference URI="/xl/drawings/vmlDrawing1.vml?ContentType=application/vnd.openxmlformats-officedocument.vmlDrawing">
        <DigestMethod Algorithm="http://www.w3.org/2001/04/xmlenc#sha512"/>
        <DigestValue>yegFGE9xDsxSZFBujCwcvIeZvF80BOXk5AAqmXXqOIE+8DJ55R/wtsFKpO014/CVg5m6bFty0v0tf0czYnZH3Q==</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1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XQXy74Xc02mgAFl4ZB/Jr5TgedNlxe2fUXpqqAjHIoXWT7+XNceFdun+AwUf7Phus8hZ41UQwA1T/WvqxV7ZCA==</DigestValue>
      </Reference>
      <Reference URI="/xl/printerSettings/printerSettings17.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dnQVV94w+krE6WW67joTce5z/oIv94nAbdd7EFv5N3xfIf76cc6NY1zSv4f10UXbKZOEZNknFRMZ9evPoWdjFg==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iIFS6WRG1Y13XF+1dPVDc2xB8kceLpL2XXFTwIiIQNJ9Kf3qOK2TpTm0Hes0mpV+eu+XVOLQCYrgAiPr8zpaWg==</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DoD3e3d6sztnlobKBrphbVgvLW3iCwa4R0Ejl9ROmGcRSWFr7z+UdYAVGOp3P1NqGToPYBDDZeU5tN4QwXXvdw==</DigestValue>
      </Reference>
      <Reference URI="/xl/styles.xml?ContentType=application/vnd.openxmlformats-officedocument.spreadsheetml.styles+xml">
        <DigestMethod Algorithm="http://www.w3.org/2001/04/xmlenc#sha512"/>
        <DigestValue>8ROF2xijlF1Y6mErZZ/LTbH7LxUKQT2Sy+qXYE9NiXTw4H+HeMabRH7BH8qHUKlWZc9yZm9LeJloe+P2ZlMVBQ==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Yum65Ri/gHthVCnrK/3mHPon4zSBXfGqNzKOw21v56c3wUMhw3reHlIgt8b73ANJQdjhbs1awgKEpSEPiA7lkQ==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RykxLFprW+w5ES1n4eT6EB63JcdQp9qSDnR+Hh29/Y25diG15v8+qGiWO4AR3NtgJ/AcZQ0PC415ILd0sw1CDg==</DigestValue>
      </Reference>
      <Reference URI="/xl/worksheets/sheet10.xml?ContentType=application/vnd.openxmlformats-officedocument.spreadsheetml.worksheet+xml">
        <DigestMethod Algorithm="http://www.w3.org/2001/04/xmlenc#sha512"/>
        <DigestValue>bhapVNzd5QK3yzsLA5O0L63kxPZXvtbbVl2p3bAeECUVjYzPTjzRZ5ag34eop3F7Y7Of68kUTH0i7wt9InZacw==</DigestValue>
      </Reference>
      <Reference URI="/xl/worksheets/sheet2.xml?ContentType=application/vnd.openxmlformats-officedocument.spreadsheetml.worksheet+xml">
        <DigestMethod Algorithm="http://www.w3.org/2001/04/xmlenc#sha512"/>
        <DigestValue>KPE1Pl8gOcnE0B2Aydo580GFTsvNfzCc4DByXhAVNMlUlK5BtHzF1yBU0RA1C9LYvRd95wb14zGBMlgh2p1SrQ==</DigestValue>
      </Reference>
      <Reference URI="/xl/worksheets/sheet3.xml?ContentType=application/vnd.openxmlformats-officedocument.spreadsheetml.worksheet+xml">
        <DigestMethod Algorithm="http://www.w3.org/2001/04/xmlenc#sha512"/>
        <DigestValue>5IQy1BmH+1Hnyf1MM4+1/nrtl2FSfTtMeXgixJrsSnaQan8EqwjDXTFbHevnNB46KNB4IRBFvMrL1d6Nd/dHXA==</DigestValue>
      </Reference>
      <Reference URI="/xl/worksheets/sheet4.xml?ContentType=application/vnd.openxmlformats-officedocument.spreadsheetml.worksheet+xml">
        <DigestMethod Algorithm="http://www.w3.org/2001/04/xmlenc#sha512"/>
        <DigestValue>l3xsXyMBwTmyxwUNgpkdXMfbGHtfUeFVSl8KnrmhXBgL5x1oLyb7Y1i5FkI7WE/FwGPXEPZLSyN8M8IjsEMTzA==</DigestValue>
      </Reference>
      <Reference URI="/xl/worksheets/sheet5.xml?ContentType=application/vnd.openxmlformats-officedocument.spreadsheetml.worksheet+xml">
        <DigestMethod Algorithm="http://www.w3.org/2001/04/xmlenc#sha512"/>
        <DigestValue>i3y7ZYnnHineEFTCCoefmQIC57LHw7OsOrHTzkfGWcM7R4r7OMo26ik8V+IhfcvgK7bQr+D1QnAQ8W5qAAhhAA==</DigestValue>
      </Reference>
      <Reference URI="/xl/worksheets/sheet6.xml?ContentType=application/vnd.openxmlformats-officedocument.spreadsheetml.worksheet+xml">
        <DigestMethod Algorithm="http://www.w3.org/2001/04/xmlenc#sha512"/>
        <DigestValue>gSsbeoGmAuzvJsVV1UYelRuC2MJRkXNULV5Wqfs7QKLRs9fyFVrMV+/retX+AyJDUv+EFlbLvsJPumq/9XZ8xQ==</DigestValue>
      </Reference>
      <Reference URI="/xl/worksheets/sheet7.xml?ContentType=application/vnd.openxmlformats-officedocument.spreadsheetml.worksheet+xml">
        <DigestMethod Algorithm="http://www.w3.org/2001/04/xmlenc#sha512"/>
        <DigestValue>vO86v4u7zQxUk2JLt4s341ezxdctN5r0uPckyi+16kMqN46Lu+Yr/4V7a5wm/r8lX1+h+TfzAlpHjoYIzipgyA==</DigestValue>
      </Reference>
      <Reference URI="/xl/worksheets/sheet8.xml?ContentType=application/vnd.openxmlformats-officedocument.spreadsheetml.worksheet+xml">
        <DigestMethod Algorithm="http://www.w3.org/2001/04/xmlenc#sha512"/>
        <DigestValue>0qpGNsDLn9eDJ0Dy0zDwGztZFSB6HxY7owgEXR9EHY4DevxL6NKJV+mCdYeOJHtvjjdkXBVXVjLsk8N8r8f+pQ==</DigestValue>
      </Reference>
      <Reference URI="/xl/worksheets/sheet9.xml?ContentType=application/vnd.openxmlformats-officedocument.spreadsheetml.worksheet+xml">
        <DigestMethod Algorithm="http://www.w3.org/2001/04/xmlenc#sha512"/>
        <DigestValue>fzyxzcq8+krAmjqr90RoWk5sdY2DRq3lad0rK+3U9Dejf85iWoZGUfpULiz1xt6CD4ZEBixAA2PXQ3kM9UxMWg==</DigestValue>
      </Reference>
    </Manifest>
    <SignatureProperties>
      <SignatureProperty Id="idSignatureTime" Target="#idPackageSignature">
        <mdssi:SignatureTime xmlns:mdssi="http://schemas.openxmlformats.org/package/2006/digital-signature">
          <mdssi:Format>YYYY-MM-DDThh:mm:ssTZD</mdssi:Format>
          <mdssi:Value>2026-03-26T23:04:29Z</mdssi:Value>
        </mdssi:SignatureTime>
      </SignatureProperty>
    </SignatureProperties>
  </Object>
  <Object Id="idOfficeObject">
    <SignatureProperties>
      <SignatureProperty Id="idOfficeV1Details" Target="#idPackageSignature">
        <SignatureInfoV1 xmlns="http://schemas.microsoft.com/office/2006/digsig">
          <SetupID>{79BB48E6-FCEB-4664-80D1-F248D737A681}</SetupID>
          <SignatureText>Ana Lía Simancas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2026-03-26T23:04:29Z</xd:SigningTime>
          <xd:SigningCertificate>
            <xd:Cert>
              <xd:CertDigest>
                <DigestMethod Algorithm="http://www.w3.org/2001/04/xmlenc#sha512"/>
                <DigestValue>qFEM3JKlpIuzdTHY/qHKEqRJvOOD71TwaRmOm/rWGRl7eEgrYHMqqXnpszWVsyLTF6HY0NgqNkZfZ6yn4R6zfg==</DigestValue>
              </xd:CertDigest>
              <xd:IssuerSerial>
                <X509IssuerName>SERIALNUMBER=RUC80080610-7, CN=CODE100 S.A., OU=Prestador Cualificado de Servicios de Confianza, O=ICPP, C=PY</X509IssuerName>
                <X509SerialNumber>146754819619878042457979605570946594040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IBkAAJ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2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Object Id="idInvalidSigLnImg">AQAAAGwAAAAAAAAAAAAAAH8BAAC/AAAAAAAAAAAAAACYFwAAwAsAACBFTUYAAAEALCIAAK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q6p7Qauqek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H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IAAABlAAAAOgAAAEYAAAC5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PMAAABmAAAAJQAAAAwAAAAEAAAAVAAAAKwAAAA7AAAARgAAAPEAAABlAAAAAQAAAKuqe0GrqnpBOwAAAEYAAAAQAAAATAAAAAAAAAAAAAAAAAAAAP//////////bAAAAEEAbgBhACAATADtAGEAIABTAGkAbQBhAG4AYwBhAHMADwAAAA4AAAAMAAAABwAAAAsAAAAGAAAADAAAAAcAAAANAAAABgAAABUAAAAMAAAADgAAAAs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cAAAAYAAAABQAAAAAAAAD///8AAAAAACUAAAAMAAAABQAAAEwAAABkAAAAFQAAAIwAAABqAQAAoAAAABUAAACMAAAAVgEAABUAAAAhAPAAAAAAAAAAAAAAAIA/AAAAAAAAAAAAAIA/AAAAAAAAAAAAAAAAAAAAAAAAAAAAAAAAAAAAAAAAAAAlAAAADAAAAAAAAIAoAAAADAAAAAUAAAAnAAAAGAAAAAUAAAAAAAAA////AAAAAAAlAAAADAAAAAUAAABMAAAAZAAAABUAAACmAAAAGgEAALoAAAAVAAAApgAAAAYBAAAVAAAAIQDwAAAAAAAAAAAAAACAPwAAAAAAAAAAAACAPwAAAAAAAAAAAAAAAAAAAAAAAAAAAAAAAAAAAAAAAAAAJQAAAAwAAAAAAACAKAAAAAwAAAAF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2B2ED555A3CAF408AA88769AAE1FD97" ma:contentTypeVersion="10" ma:contentTypeDescription="Crear nuevo documento." ma:contentTypeScope="" ma:versionID="f4d514b6d6e72fffbfb3429905feb09d">
  <xsd:schema xmlns:xsd="http://www.w3.org/2001/XMLSchema" xmlns:xs="http://www.w3.org/2001/XMLSchema" xmlns:p="http://schemas.microsoft.com/office/2006/metadata/properties" xmlns:ns2="af1381ba-2bc2-4e27-8e58-343b8834af50" xmlns:ns3="bdbde95a-7916-485e-8d1e-6f1fe8b9b534" targetNamespace="http://schemas.microsoft.com/office/2006/metadata/properties" ma:root="true" ma:fieldsID="504f687de200d3f3222f19c52407c024" ns2:_="" ns3:_="">
    <xsd:import namespace="af1381ba-2bc2-4e27-8e58-343b8834af50"/>
    <xsd:import namespace="bdbde95a-7916-485e-8d1e-6f1fe8b9b5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1381ba-2bc2-4e27-8e58-343b8834af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bde95a-7916-485e-8d1e-6f1fe8b9b5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196fd2-f062-4fda-a01d-6b781cd7ae8c}" ma:internalName="TaxCatchAll" ma:showField="CatchAllData" ma:web="bdbde95a-7916-485e-8d1e-6f1fe8b9b5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bdbde95a-7916-485e-8d1e-6f1fe8b9b534" xsi:nil="true"/>
    <lcf76f155ced4ddcb4097134ff3c332f xmlns="af1381ba-2bc2-4e27-8e58-343b8834af50">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A6AB990C-77A9-4044-917C-F8D1F70D36FA}"/>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http://schemas.openxmlformats.org/package/2006/metadata/core-properties"/>
    <ds:schemaRef ds:uri="http://schemas.microsoft.com/office/2006/metadata/properties"/>
    <ds:schemaRef ds:uri="http://purl.org/dc/terms/"/>
    <ds:schemaRef ds:uri="http://www.w3.org/XML/1998/namespace"/>
    <ds:schemaRef ds:uri="http://schemas.microsoft.com/office/2006/documentManagement/types"/>
    <ds:schemaRef ds:uri="http://purl.org/dc/elements/1.1/"/>
    <ds:schemaRef ds:uri="78326189-d04b-45a6-ab70-7092b59a5b57"/>
    <ds:schemaRef ds:uri="http://schemas.microsoft.com/office/infopath/2007/PartnerControls"/>
    <ds:schemaRef ds:uri="95ab1531-c7e8-444a-a570-06f0c11b6c87"/>
    <ds:schemaRef ds:uri="http://purl.org/dc/dcmitype/"/>
    <ds:schemaRef ds:uri="bdbde95a-7916-485e-8d1e-6f1fe8b9b534"/>
    <ds:schemaRef ds:uri="af1381ba-2bc2-4e27-8e58-343b8834af50"/>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5</vt:i4>
      </vt:variant>
    </vt:vector>
  </HeadingPairs>
  <TitlesOfParts>
    <vt:vector size="15" baseType="lpstr">
      <vt:lpstr>Portada</vt:lpstr>
      <vt:lpstr>BG 2024</vt:lpstr>
      <vt:lpstr>BG062024</vt:lpstr>
      <vt:lpstr>Activo Neto</vt:lpstr>
      <vt:lpstr>Estado de Ingresos y Egresos</vt:lpstr>
      <vt:lpstr>Variación del Activo Neto</vt:lpstr>
      <vt:lpstr>CA</vt:lpstr>
      <vt:lpstr>Flujos de Efectivo</vt:lpstr>
      <vt:lpstr>Notas Contables</vt:lpstr>
      <vt:lpstr>Diferencial Pasivo</vt:lpstr>
      <vt:lpstr>'Activo Neto'!Área_de_impresión</vt:lpstr>
      <vt:lpstr>'Estado de Ingresos y Egresos'!Área_de_impresión</vt:lpstr>
      <vt:lpstr>'Flujos de Efectivo'!Área_de_impresión</vt:lpstr>
      <vt:lpstr>'Notas Contables'!Área_de_impresión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Fabiana Sánchez Chaparro</cp:lastModifiedBy>
  <cp:revision/>
  <cp:lastPrinted>2026-03-25T21:20:32Z</cp:lastPrinted>
  <dcterms:created xsi:type="dcterms:W3CDTF">2016-08-27T16:35:25Z</dcterms:created>
  <dcterms:modified xsi:type="dcterms:W3CDTF">2026-03-26T15:40:37Z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0x01010012B2ED555A3CAF408AA88769AAE1FD97</vt:lpwstr>
  </property>
  <property fmtid="{D5CDD505-2E9C-101B-9397-08002B2CF9AE}" pid="10" name="MediaServiceImageTags">
    <vt:lpwstr/>
  </property>
</Properties>
</file>