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sigs" ContentType="application/vnd.openxmlformats-package.digital-signature-origin"/>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4.xml" ContentType="application/vnd.openxmlformats-officedocument.drawing+xml"/>
  <Override PartName="/xl/drawings/drawing2.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hidePivotFieldList="1"/>
  <mc:AlternateContent xmlns:mc="http://schemas.openxmlformats.org/markup-compatibility/2006">
    <mc:Choice Requires="x15">
      <x15ac:absPath xmlns:x15ac="http://schemas.microsoft.com/office/spreadsheetml/2010/11/ac" url="\\171.10.10.56\Atlas Inversiones\Contabilidad\02. CNV - SIV\00. Informes 2025\02. JUNIO 2025\02. Para Firma\"/>
    </mc:Choice>
  </mc:AlternateContent>
  <xr:revisionPtr revIDLastSave="0" documentId="13_ncr:1_{6C8B4863-C58A-4270-84C3-B1D7FC46D2D6}" xr6:coauthVersionLast="47" xr6:coauthVersionMax="47" xr10:uidLastSave="{00000000-0000-0000-0000-000000000000}"/>
  <bookViews>
    <workbookView xWindow="28692" yWindow="-108" windowWidth="29016" windowHeight="15696" tabRatio="909" xr2:uid="{00000000-000D-0000-FFFF-FFFF00000000}"/>
  </bookViews>
  <sheets>
    <sheet name="Portada" sheetId="12" r:id="rId1"/>
    <sheet name="BG 062025" sheetId="18" state="hidden" r:id="rId2"/>
    <sheet name="Activo Neto" sheetId="3" r:id="rId3"/>
    <sheet name="Estado de Ingresos y Egresos" sheetId="4" r:id="rId4"/>
    <sheet name="Variación del Activo Neto" sheetId="7" r:id="rId5"/>
    <sheet name="CA" sheetId="15" state="hidden" r:id="rId6"/>
    <sheet name="Flujos de Efectivo" sheetId="5" r:id="rId7"/>
    <sheet name="Notas Contables" sheetId="8" r:id="rId8"/>
  </sheets>
  <definedNames>
    <definedName name="\a" localSheetId="7">#REF!</definedName>
    <definedName name="\a">#REF!</definedName>
    <definedName name="_____DAT23" localSheetId="7">#REF!</definedName>
    <definedName name="_____DAT23">#REF!</definedName>
    <definedName name="_____DAT24" localSheetId="7">#REF!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4">#REF!</definedName>
    <definedName name="__DAT23">#REF!</definedName>
    <definedName name="__DAT24" localSheetId="4">#REF!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4">#REF!</definedName>
    <definedName name="_DAT13">#REF!</definedName>
    <definedName name="_DAT14" localSheetId="4">#REF!</definedName>
    <definedName name="_DAT14">#REF!</definedName>
    <definedName name="_DAT15">#REF!</definedName>
    <definedName name="_DAT16">#REF!</definedName>
    <definedName name="_DAT17" localSheetId="4">#REF!</definedName>
    <definedName name="_DAT17">#REF!</definedName>
    <definedName name="_DAT18" localSheetId="4">#REF!</definedName>
    <definedName name="_DAT18">#REF!</definedName>
    <definedName name="_DAT19" localSheetId="4">#REF!</definedName>
    <definedName name="_DAT19">#REF!</definedName>
    <definedName name="_DAT2">#REF!</definedName>
    <definedName name="_DAT20" localSheetId="4">#REF!</definedName>
    <definedName name="_DAT20">#REF!</definedName>
    <definedName name="_DAT22" localSheetId="4">#REF!</definedName>
    <definedName name="_DAT22">#REF!</definedName>
    <definedName name="_DAT23" localSheetId="4">#REF!</definedName>
    <definedName name="_DAT23">#REF!</definedName>
    <definedName name="_DAT24" localSheetId="4">#REF!</definedName>
    <definedName name="_DAT24">#REF!</definedName>
    <definedName name="_DAT3" localSheetId="4">#REF!</definedName>
    <definedName name="_DAT3">#REF!</definedName>
    <definedName name="_DAT4" localSheetId="4">#REF!</definedName>
    <definedName name="_DAT4">#REF!</definedName>
    <definedName name="_DAT5" localSheetId="4">#REF!</definedName>
    <definedName name="_DAT5">#REF!</definedName>
    <definedName name="_DAT6">#REF!</definedName>
    <definedName name="_DAT7">#REF!</definedName>
    <definedName name="_DAT8">#REF!</definedName>
    <definedName name="_xlnm._FilterDatabase" localSheetId="5" hidden="1">CA!$A$2:$WVV$34</definedName>
    <definedName name="_xlnm._FilterDatabase" localSheetId="7" hidden="1">'Notas Contables'!$A$191:$Z$191</definedName>
    <definedName name="_Key1" localSheetId="5" hidden="1">#REF!</definedName>
    <definedName name="_Key1" localSheetId="4" hidden="1">#REF!</definedName>
    <definedName name="_Key1" hidden="1">#REF!</definedName>
    <definedName name="_Key2" localSheetId="4" hidden="1">#REF!</definedName>
    <definedName name="_Key2" hidden="1">#REF!</definedName>
    <definedName name="_Order1" hidden="1">255</definedName>
    <definedName name="_Order2" hidden="1">255</definedName>
    <definedName name="_Parse_In" localSheetId="4" hidden="1">#REF!</definedName>
    <definedName name="_Parse_In" hidden="1">#REF!</definedName>
    <definedName name="_Parse_Out" localSheetId="4" hidden="1">#REF!</definedName>
    <definedName name="_Parse_Out" hidden="1">#REF!</definedName>
    <definedName name="_RSE1">#REF!</definedName>
    <definedName name="_RSE2">#REF!</definedName>
    <definedName name="_TPy530231">#REF!</definedName>
    <definedName name="a" localSheetId="5"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4">#REF!</definedName>
    <definedName name="a" hidden="1">{#N/A,#N/A,FALSE,"Aging Summary";#N/A,#N/A,FALSE,"Ratio Analysis";#N/A,#N/A,FALSE,"Test 120 Day Accts";#N/A,#N/A,FALSE,"Tickmarks"}</definedName>
    <definedName name="A_impresión_IM" localSheetId="4">#REF!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4">#REF!</definedName>
    <definedName name="ADV_PROM">#REF!</definedName>
    <definedName name="APSUMMARY">#REF!</definedName>
    <definedName name="AR_Balance">#REF!</definedName>
    <definedName name="ARA_Threshold">#REF!</definedName>
    <definedName name="_xlnm.Print_Area" localSheetId="2">'Activo Neto'!$A$6:$F$42</definedName>
    <definedName name="_xlnm.Print_Area" localSheetId="3">'Estado de Ingresos y Egresos'!$A$6:$G$37</definedName>
    <definedName name="_xlnm.Print_Area" localSheetId="6">'Flujos de Efectivo'!$A$7:$F$41</definedName>
    <definedName name="_xlnm.Print_Area" localSheetId="7">'Notas Contables'!$C$8:$N$139</definedName>
    <definedName name="_xlnm.Print_Area" localSheetId="4">'Variación del Activo Neto'!$B$7:$K$33</definedName>
    <definedName name="Area_de_impresión2" localSheetId="7">#REF!</definedName>
    <definedName name="Area_de_impresión2" localSheetId="4">#REF!</definedName>
    <definedName name="Area_de_impresión2">#REF!</definedName>
    <definedName name="Area_de_impresión3" localSheetId="4">#REF!</definedName>
    <definedName name="Area_de_impresión3">#REF!</definedName>
    <definedName name="ARGENTINA" localSheetId="4">#REF!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4" hidden="1">#REF!</definedName>
    <definedName name="AS2StaticLS" hidden="1">#REF!</definedName>
    <definedName name="AS2SyncStepLS" hidden="1">0</definedName>
    <definedName name="AS2TickmarkLS" localSheetId="4" hidden="1">#REF!</definedName>
    <definedName name="AS2TickmarkLS" hidden="1">#REF!</definedName>
    <definedName name="AS2VersionLS" hidden="1">300</definedName>
    <definedName name="assssssssssssssssssssssssssssssssssssssssss" hidden="1">#REF!</definedName>
    <definedName name="B" localSheetId="4">#REF!</definedName>
    <definedName name="B">#REF!</definedName>
    <definedName name="_xlnm.Database" localSheetId="4">#REF!</definedName>
    <definedName name="_xlnm.Database">#REF!</definedName>
    <definedName name="basemeta" localSheetId="4">#REF!</definedName>
    <definedName name="basemeta">#REF!</definedName>
    <definedName name="basenueva" localSheetId="4">#REF!</definedName>
    <definedName name="basenueva">#REF!</definedName>
    <definedName name="BB">#REF!</definedName>
    <definedName name="BCDE" localSheetId="5"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7"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4">#REF!</definedName>
    <definedName name="BRASIL">#REF!</definedName>
    <definedName name="bsusocomb1">#REF!</definedName>
    <definedName name="bsusonorte1">#REF!</definedName>
    <definedName name="bsusosur1">#REF!</definedName>
    <definedName name="BuiltIn_Print_Area" localSheetId="4">#REF!</definedName>
    <definedName name="BuiltIn_Print_Area">#REF!</definedName>
    <definedName name="BuiltIn_Print_Area___0___0___0___0___0" localSheetId="4">#REF!</definedName>
    <definedName name="BuiltIn_Print_Area___0___0___0___0___0">#REF!</definedName>
    <definedName name="BuiltIn_Print_Area___0___0___0___0___0___0___0___0" localSheetId="4">#REF!</definedName>
    <definedName name="BuiltIn_Print_Area___0___0___0___0___0___0___0___0">#REF!</definedName>
    <definedName name="canal" localSheetId="4">#REF!</definedName>
    <definedName name="canal">#REF!</definedName>
    <definedName name="Capitali">#REF!</definedName>
    <definedName name="CC" localSheetId="4">#REF!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4">#REF!</definedName>
    <definedName name="chart1">#REF!</definedName>
    <definedName name="cliente" localSheetId="4">#REF!</definedName>
    <definedName name="cliente">#REF!</definedName>
    <definedName name="cliente2" localSheetId="4">#REF!</definedName>
    <definedName name="cliente2">#REF!</definedName>
    <definedName name="Clientes" localSheetId="4">#REF!</definedName>
    <definedName name="Clientes">#REF!</definedName>
    <definedName name="Clients_Population_Total" localSheetId="4">#REF!</definedName>
    <definedName name="Clients_Population_Total">#REF!</definedName>
    <definedName name="cndsuuuuuuuuuuuuuuuuuuuuuuuuuuuuuuuuuuuuuuuuuuuuuuuuuuuuu" hidden="1">#REF!</definedName>
    <definedName name="co" localSheetId="4">#REF!</definedName>
    <definedName name="co">#REF!</definedName>
    <definedName name="COMPAÑIAS" localSheetId="4">#REF!</definedName>
    <definedName name="COMPAÑIAS">#REF!</definedName>
    <definedName name="Compilacion">#REF!</definedName>
    <definedName name="complacu" localSheetId="4">#REF!</definedName>
    <definedName name="complacu">#REF!</definedName>
    <definedName name="complemes" localSheetId="4">#REF!</definedName>
    <definedName name="complemes">#REF!</definedName>
    <definedName name="Computed_Sample_Population_Total" localSheetId="4">#REF!</definedName>
    <definedName name="Computed_Sample_Population_Total">#REF!</definedName>
    <definedName name="COST_MP" localSheetId="4">#REF!</definedName>
    <definedName name="COST_MP">#REF!</definedName>
    <definedName name="crin0010">#REF!</definedName>
    <definedName name="Customer">#REF!</definedName>
    <definedName name="customerld">#REF!</definedName>
    <definedName name="CustomerPCS">#REF!</definedName>
    <definedName name="CY_Accounts_Receivable" localSheetId="4">#REF!</definedName>
    <definedName name="CY_Administration" localSheetId="4">#REF!</definedName>
    <definedName name="CY_Administration">#REF!</definedName>
    <definedName name="CY_Cash" localSheetId="4">#REF!</definedName>
    <definedName name="CY_Cash_Div_Dec" localSheetId="4">#REF!</definedName>
    <definedName name="CY_CASH_DIVIDENDS_DECLARED__per_common_share" localSheetId="4">#REF!</definedName>
    <definedName name="CY_Common_Equity" localSheetId="4">#REF!</definedName>
    <definedName name="CY_Cost_of_Sales" localSheetId="4">#REF!</definedName>
    <definedName name="CY_Current_Liabilities" localSheetId="4">#REF!</definedName>
    <definedName name="CY_Depreciation" localSheetId="4">#REF!</definedName>
    <definedName name="CY_Disc._Ops." localSheetId="4">#REF!</definedName>
    <definedName name="CY_Disc_mnth">#REF!</definedName>
    <definedName name="CY_Disc_pd">#REF!</definedName>
    <definedName name="CY_Discounts">#REF!</definedName>
    <definedName name="CY_Earnings_per_share" localSheetId="4">#REF!</definedName>
    <definedName name="CY_Extraord." localSheetId="4">#REF!</definedName>
    <definedName name="CY_Gross_Profit" localSheetId="4">#REF!</definedName>
    <definedName name="CY_INC_AFT_TAX" localSheetId="4">#REF!</definedName>
    <definedName name="CY_INC_BEF_EXTRAORD" localSheetId="4">#REF!</definedName>
    <definedName name="CY_Inc_Bef_Tax" localSheetId="4">#REF!</definedName>
    <definedName name="CY_Intangible_Assets" localSheetId="4">#REF!</definedName>
    <definedName name="CY_Intangible_Assets">#REF!</definedName>
    <definedName name="CY_Interest_Expense" localSheetId="4">#REF!</definedName>
    <definedName name="CY_Inventory" localSheetId="4">#REF!</definedName>
    <definedName name="CY_LIABIL_EQUITY" localSheetId="4">#REF!</definedName>
    <definedName name="CY_LIABIL_EQUITY">#REF!</definedName>
    <definedName name="CY_Long_term_Debt__excl_Dfd_Taxes" localSheetId="4">#REF!</definedName>
    <definedName name="CY_LT_Debt" localSheetId="4">#REF!</definedName>
    <definedName name="CY_Market_Value_of_Equity" localSheetId="4">#REF!</definedName>
    <definedName name="CY_Marketable_Sec" localSheetId="4">#REF!</definedName>
    <definedName name="CY_Marketable_Sec">#REF!</definedName>
    <definedName name="CY_NET_INCOME" localSheetId="4">#REF!</definedName>
    <definedName name="CY_NET_PROFIT">#REF!</definedName>
    <definedName name="CY_Net_Revenue" localSheetId="4">#REF!</definedName>
    <definedName name="CY_Operating_Income" localSheetId="4">#REF!</definedName>
    <definedName name="CY_Operating_Income">#REF!</definedName>
    <definedName name="CY_Other" localSheetId="4">#REF!</definedName>
    <definedName name="CY_Other">#REF!</definedName>
    <definedName name="CY_Other_Curr_Assets" localSheetId="4">#REF!</definedName>
    <definedName name="CY_Other_Curr_Assets">#REF!</definedName>
    <definedName name="CY_Other_LT_Assets" localSheetId="4">#REF!</definedName>
    <definedName name="CY_Other_LT_Assets">#REF!</definedName>
    <definedName name="CY_Other_LT_Liabilities" localSheetId="4">#REF!</definedName>
    <definedName name="CY_Other_LT_Liabilities">#REF!</definedName>
    <definedName name="CY_Preferred_Stock" localSheetId="4">#REF!</definedName>
    <definedName name="CY_Preferred_Stock">#REF!</definedName>
    <definedName name="CY_QUICK_ASSETS" localSheetId="4">#REF!</definedName>
    <definedName name="CY_Ret_mnth">#REF!</definedName>
    <definedName name="CY_Ret_pd">#REF!</definedName>
    <definedName name="CY_Retained_Earnings" localSheetId="4">#REF!</definedName>
    <definedName name="CY_Retained_Earnings">#REF!</definedName>
    <definedName name="CY_Returns">#REF!</definedName>
    <definedName name="CY_Selling" localSheetId="4">#REF!</definedName>
    <definedName name="CY_Selling">#REF!</definedName>
    <definedName name="CY_Tangible_Assets" localSheetId="4">#REF!</definedName>
    <definedName name="CY_Tangible_Assets">#REF!</definedName>
    <definedName name="CY_Tangible_Net_Worth" localSheetId="4">#REF!</definedName>
    <definedName name="CY_Taxes" localSheetId="4">#REF!</definedName>
    <definedName name="CY_TOTAL_ASSETS" localSheetId="4">#REF!</definedName>
    <definedName name="CY_TOTAL_CURR_ASSETS" localSheetId="4">#REF!</definedName>
    <definedName name="CY_TOTAL_DEBT" localSheetId="4">#REF!</definedName>
    <definedName name="CY_TOTAL_EQUITY" localSheetId="4">#REF!</definedName>
    <definedName name="CY_Trade_Payables" localSheetId="4">#REF!</definedName>
    <definedName name="CY_Weighted_Average" localSheetId="4">#REF!</definedName>
    <definedName name="CY_Working_Capital" localSheetId="4">#REF!</definedName>
    <definedName name="CY_Year_Income_Statement" localSheetId="4">#REF!</definedName>
    <definedName name="da" localSheetId="5"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5" hidden="1">{#N/A,#N/A,FALSE,"VOL"}</definedName>
    <definedName name="DAFDFAD" localSheetId="3" hidden="1">{#N/A,#N/A,FALSE,"VOL"}</definedName>
    <definedName name="DAFDFAD" localSheetId="6" hidden="1">{#N/A,#N/A,FALSE,"VOL"}</definedName>
    <definedName name="DAFDFAD" localSheetId="7" hidden="1">{#N/A,#N/A,FALSE,"VOL"}</definedName>
    <definedName name="DAFDFAD" localSheetId="4" hidden="1">{#N/A,#N/A,FALSE,"VOL"}</definedName>
    <definedName name="DAFDFAD" hidden="1">{#N/A,#N/A,FALSE,"VOL"}</definedName>
    <definedName name="DASA" localSheetId="4">#REF!</definedName>
    <definedName name="DASA">#REF!</definedName>
    <definedName name="data" localSheetId="4">#REF!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4">#REF!</definedName>
    <definedName name="datos">#REF!</definedName>
    <definedName name="Definición">#REF!</definedName>
    <definedName name="desc" localSheetId="4">#REF!</definedName>
    <definedName name="desc">#REF!</definedName>
    <definedName name="detaacu" localSheetId="4">#REF!</definedName>
    <definedName name="detaacu">#REF!</definedName>
    <definedName name="detames" localSheetId="4">#REF!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4">#REF!</definedName>
    <definedName name="Dist">#REF!</definedName>
    <definedName name="distribuidores" localSheetId="4">#REF!</definedName>
    <definedName name="distribuidores">#REF!</definedName>
    <definedName name="Dollar_Threshold" localSheetId="4">#REF!</definedName>
    <definedName name="Dollar_Threshold">#REF!</definedName>
    <definedName name="dtt" hidden="1">#REF!</definedName>
    <definedName name="Edesa" localSheetId="4">#REF!</definedName>
    <definedName name="Edesa">#REF!</definedName>
    <definedName name="Enriputo" localSheetId="4">#REF!</definedName>
    <definedName name="Enriputo">#REF!</definedName>
    <definedName name="eoafh">#REF!</definedName>
    <definedName name="eoafn">#REF!</definedName>
    <definedName name="eoafs">#REF!</definedName>
    <definedName name="est" localSheetId="4">#REF!</definedName>
    <definedName name="est">#REF!</definedName>
    <definedName name="ESTBF" localSheetId="4">#REF!</definedName>
    <definedName name="ESTBF">#REF!</definedName>
    <definedName name="ESTIMADO" localSheetId="4">#REF!</definedName>
    <definedName name="ESTIMADO">#REF!</definedName>
    <definedName name="EV__LASTREFTIME__" hidden="1">38972.3597337963</definedName>
    <definedName name="EX" localSheetId="4">#REF!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4">#REF!</definedName>
    <definedName name="GASTOS">#REF!</definedName>
    <definedName name="grandes3">#REF!</definedName>
    <definedName name="histor" localSheetId="4">#REF!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4">#REF!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5" hidden="1">{#N/A,#N/A,FALSE,"VOL"}</definedName>
    <definedName name="liq" localSheetId="3" hidden="1">{#N/A,#N/A,FALSE,"VOL"}</definedName>
    <definedName name="liq" localSheetId="6" hidden="1">{#N/A,#N/A,FALSE,"VOL"}</definedName>
    <definedName name="liq" localSheetId="7" hidden="1">{#N/A,#N/A,FALSE,"VOL"}</definedName>
    <definedName name="liq" localSheetId="4" hidden="1">{#N/A,#N/A,FALSE,"VOL"}</definedName>
    <definedName name="liq" hidden="1">{#N/A,#N/A,FALSE,"VOL"}</definedName>
    <definedName name="listasuper" localSheetId="4">#REF!</definedName>
    <definedName name="listasuper">#REF!</definedName>
    <definedName name="Maintenance">#REF!</definedName>
    <definedName name="maintenanceld">#REF!</definedName>
    <definedName name="MaintenancePCS">#REF!</definedName>
    <definedName name="marca" localSheetId="4">#REF!</definedName>
    <definedName name="marca">#REF!</definedName>
    <definedName name="Marcas" localSheetId="4">#REF!</definedName>
    <definedName name="Marcas">#REF!</definedName>
    <definedName name="Minimis">#REF!</definedName>
    <definedName name="MKT">#REF!</definedName>
    <definedName name="mktld">#REF!</definedName>
    <definedName name="MKTPCS">#REF!</definedName>
    <definedName name="MP" localSheetId="4">#REF!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5"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7"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7" hidden="1">#REF!</definedName>
    <definedName name="ngughuiyhuhhhhhhhhhhhhhhhhhh" hidden="1">#REF!</definedName>
    <definedName name="njkhoikh" localSheetId="7" hidden="1">#REF!</definedName>
    <definedName name="njkhoikh" hidden="1">#REF!</definedName>
    <definedName name="nmm" localSheetId="5" hidden="1">{#N/A,#N/A,FALSE,"VOL"}</definedName>
    <definedName name="nmm" localSheetId="3" hidden="1">{#N/A,#N/A,FALSE,"VOL"}</definedName>
    <definedName name="nmm" localSheetId="6" hidden="1">{#N/A,#N/A,FALSE,"VOL"}</definedName>
    <definedName name="nmm" localSheetId="7" hidden="1">{#N/A,#N/A,FALSE,"VOL"}</definedName>
    <definedName name="nmm" localSheetId="4" hidden="1">{#N/A,#N/A,FALSE,"VOL"}</definedName>
    <definedName name="nmm" hidden="1">{#N/A,#N/A,FALSE,"VOL"}</definedName>
    <definedName name="NO" localSheetId="5" hidden="1">{#N/A,#N/A,FALSE,"VOL"}</definedName>
    <definedName name="NO" localSheetId="3" hidden="1">{#N/A,#N/A,FALSE,"VOL"}</definedName>
    <definedName name="NO" localSheetId="6" hidden="1">{#N/A,#N/A,FALSE,"VOL"}</definedName>
    <definedName name="NO" localSheetId="7" hidden="1">{#N/A,#N/A,FALSE,"VOL"}</definedName>
    <definedName name="NO" localSheetId="4" hidden="1">{#N/A,#N/A,FALSE,"VOL"}</definedName>
    <definedName name="NO" hidden="1">{#N/A,#N/A,FALSE,"VOL"}</definedName>
    <definedName name="NonTop_Stratum_Value" localSheetId="4">#REF!</definedName>
    <definedName name="NonTop_Stratum_Value">#REF!</definedName>
    <definedName name="Number_of_Selections">#REF!</definedName>
    <definedName name="Numof_Selections2">#REF!</definedName>
    <definedName name="ñfdsl" localSheetId="7">#REF!</definedName>
    <definedName name="ñfdsl">#REF!</definedName>
    <definedName name="ññ" localSheetId="7">#REF!</definedName>
    <definedName name="ññ">#REF!</definedName>
    <definedName name="OPPROD" localSheetId="7">#REF!</definedName>
    <definedName name="OPPROD" localSheetId="4">#REF!</definedName>
    <definedName name="OPPROD">#REF!</definedName>
    <definedName name="opt" localSheetId="7">#REF!</definedName>
    <definedName name="opt">#REF!</definedName>
    <definedName name="optr">#REF!</definedName>
    <definedName name="Others">#REF!</definedName>
    <definedName name="othersld">#REF!</definedName>
    <definedName name="OthersPCS">#REF!</definedName>
    <definedName name="PARAGUAY" localSheetId="4">#REF!</definedName>
    <definedName name="PARAGUAY">#REF!</definedName>
    <definedName name="participa" localSheetId="4">#REF!</definedName>
    <definedName name="participa">#REF!</definedName>
    <definedName name="Partidas_seleccionadas_test_de_">#REF!</definedName>
    <definedName name="Partidas_Selecionadas">#REF!</definedName>
    <definedName name="Percent_Threshold" localSheetId="4">#REF!</definedName>
    <definedName name="Percent_Threshold">#REF!</definedName>
    <definedName name="PL_Dollar_Threshold" localSheetId="4">#REF!</definedName>
    <definedName name="PL_Dollar_Threshold">#REF!</definedName>
    <definedName name="PL_Percent_Threshold" localSheetId="4">#REF!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4">#REF!</definedName>
    <definedName name="POLYAR">#REF!</definedName>
    <definedName name="potir">#REF!</definedName>
    <definedName name="ppc" localSheetId="4">#REF!</definedName>
    <definedName name="ppc">#REF!</definedName>
    <definedName name="pr" localSheetId="4">#REF!</definedName>
    <definedName name="pr">#REF!</definedName>
    <definedName name="previs">#REF!</definedName>
    <definedName name="PS_Test_de_Gastos" localSheetId="7">#REF!</definedName>
    <definedName name="PS_Test_de_Gastos">#REF!</definedName>
    <definedName name="PY_Accounts_Receivable" localSheetId="4">#REF!</definedName>
    <definedName name="PY_Administration" localSheetId="4">#REF!</definedName>
    <definedName name="PY_Administration">#REF!</definedName>
    <definedName name="PY_Cash" localSheetId="4">#REF!</definedName>
    <definedName name="PY_Cash_Div_Dec" localSheetId="4">#REF!</definedName>
    <definedName name="PY_CASH_DIVIDENDS_DECLARED__per_common_share" localSheetId="4">#REF!</definedName>
    <definedName name="PY_Common_Equity" localSheetId="4">#REF!</definedName>
    <definedName name="PY_Cost_of_Sales" localSheetId="4">#REF!</definedName>
    <definedName name="PY_Current_Liabilities" localSheetId="4">#REF!</definedName>
    <definedName name="PY_Depreciation" localSheetId="4">#REF!</definedName>
    <definedName name="PY_Disc._Ops." localSheetId="4">#REF!</definedName>
    <definedName name="PY_Disc_allow">#REF!</definedName>
    <definedName name="PY_Disc_mnth">#REF!</definedName>
    <definedName name="PY_Disc_pd">#REF!</definedName>
    <definedName name="PY_Discounts">#REF!</definedName>
    <definedName name="PY_Earnings_per_share" localSheetId="4">#REF!</definedName>
    <definedName name="PY_Extraord." localSheetId="4">#REF!</definedName>
    <definedName name="PY_Gross_Profit" localSheetId="4">#REF!</definedName>
    <definedName name="PY_INC_AFT_TAX" localSheetId="4">#REF!</definedName>
    <definedName name="PY_INC_BEF_EXTRAORD" localSheetId="4">#REF!</definedName>
    <definedName name="PY_Inc_Bef_Tax" localSheetId="4">#REF!</definedName>
    <definedName name="PY_Intangible_Assets" localSheetId="4">#REF!</definedName>
    <definedName name="PY_Intangible_Assets">#REF!</definedName>
    <definedName name="PY_Interest_Expense" localSheetId="4">#REF!</definedName>
    <definedName name="PY_Inventory" localSheetId="4">#REF!</definedName>
    <definedName name="PY_LIABIL_EQUITY" localSheetId="4">#REF!</definedName>
    <definedName name="PY_LIABIL_EQUITY">#REF!</definedName>
    <definedName name="PY_Long_term_Debt__excl_Dfd_Taxes" localSheetId="4">#REF!</definedName>
    <definedName name="PY_LT_Debt" localSheetId="4">#REF!</definedName>
    <definedName name="PY_Market_Value_of_Equity" localSheetId="4">#REF!</definedName>
    <definedName name="PY_Marketable_Sec" localSheetId="4">#REF!</definedName>
    <definedName name="PY_Marketable_Sec">#REF!</definedName>
    <definedName name="PY_NET_INCOME" localSheetId="4">#REF!</definedName>
    <definedName name="PY_NET_PROFIT">#REF!</definedName>
    <definedName name="PY_Net_Revenue" localSheetId="4">#REF!</definedName>
    <definedName name="PY_Operating_Inc" localSheetId="4">#REF!</definedName>
    <definedName name="PY_Operating_Inc">#REF!</definedName>
    <definedName name="PY_Operating_Income" localSheetId="4">#REF!</definedName>
    <definedName name="PY_Operating_Income">#REF!</definedName>
    <definedName name="PY_Other_Curr_Assets" localSheetId="4">#REF!</definedName>
    <definedName name="PY_Other_Curr_Assets">#REF!</definedName>
    <definedName name="PY_Other_Exp" localSheetId="4">#REF!</definedName>
    <definedName name="PY_Other_Exp">#REF!</definedName>
    <definedName name="PY_Other_LT_Assets" localSheetId="4">#REF!</definedName>
    <definedName name="PY_Other_LT_Assets">#REF!</definedName>
    <definedName name="PY_Other_LT_Liabilities" localSheetId="4">#REF!</definedName>
    <definedName name="PY_Other_LT_Liabilities">#REF!</definedName>
    <definedName name="PY_Preferred_Stock" localSheetId="4">#REF!</definedName>
    <definedName name="PY_Preferred_Stock">#REF!</definedName>
    <definedName name="PY_QUICK_ASSETS" localSheetId="4">#REF!</definedName>
    <definedName name="PY_Ret_allow">#REF!</definedName>
    <definedName name="PY_Ret_mnth">#REF!</definedName>
    <definedName name="PY_Ret_pd">#REF!</definedName>
    <definedName name="PY_Retained_Earnings" localSheetId="4">#REF!</definedName>
    <definedName name="PY_Retained_Earnings">#REF!</definedName>
    <definedName name="PY_Returns">#REF!</definedName>
    <definedName name="PY_Selling" localSheetId="4">#REF!</definedName>
    <definedName name="PY_Selling">#REF!</definedName>
    <definedName name="PY_Tangible_Assets" localSheetId="4">#REF!</definedName>
    <definedName name="PY_Tangible_Assets">#REF!</definedName>
    <definedName name="PY_Tangible_Net_Worth" localSheetId="4">#REF!</definedName>
    <definedName name="PY_Taxes" localSheetId="4">#REF!</definedName>
    <definedName name="PY_TOTAL_ASSETS" localSheetId="4">#REF!</definedName>
    <definedName name="PY_TOTAL_CURR_ASSETS" localSheetId="4">#REF!</definedName>
    <definedName name="PY_TOTAL_DEBT" localSheetId="4">#REF!</definedName>
    <definedName name="PY_TOTAL_EQUITY" localSheetId="4">#REF!</definedName>
    <definedName name="PY_Trade_Payables" localSheetId="4">#REF!</definedName>
    <definedName name="PY_Weighted_Average" localSheetId="4">#REF!</definedName>
    <definedName name="PY_Working_Capital" localSheetId="4">#REF!</definedName>
    <definedName name="PY_Year_Income_Statement" localSheetId="4">#REF!</definedName>
    <definedName name="PY2_Accounts_Receivable" localSheetId="4">#REF!</definedName>
    <definedName name="PY2_Administration" localSheetId="4">#REF!</definedName>
    <definedName name="PY2_Cash" localSheetId="4">#REF!</definedName>
    <definedName name="PY2_Cash_Div_Dec" localSheetId="4">#REF!</definedName>
    <definedName name="PY2_CASH_DIVIDENDS_DECLARED__per_common_share" localSheetId="4">#REF!</definedName>
    <definedName name="PY2_Common_Equity" localSheetId="4">#REF!</definedName>
    <definedName name="PY2_Cost_of_Sales" localSheetId="4">#REF!</definedName>
    <definedName name="PY2_Current_Liabilities" localSheetId="4">#REF!</definedName>
    <definedName name="PY2_Depreciation" localSheetId="4">#REF!</definedName>
    <definedName name="PY2_Disc._Ops." localSheetId="4">#REF!</definedName>
    <definedName name="PY2_Earnings_per_share" localSheetId="4">#REF!</definedName>
    <definedName name="PY2_Extraord." localSheetId="4">#REF!</definedName>
    <definedName name="PY2_Gross_Profit" localSheetId="4">#REF!</definedName>
    <definedName name="PY2_INC_AFT_TAX" localSheetId="4">#REF!</definedName>
    <definedName name="PY2_INC_BEF_EXTRAORD" localSheetId="4">#REF!</definedName>
    <definedName name="PY2_Inc_Bef_Tax" localSheetId="4">#REF!</definedName>
    <definedName name="PY2_Intangible_Assets" localSheetId="4">#REF!</definedName>
    <definedName name="PY2_Interest_Expense" localSheetId="4">#REF!</definedName>
    <definedName name="PY2_Inventory" localSheetId="4">#REF!</definedName>
    <definedName name="PY2_LIABIL_EQUITY" localSheetId="4">#REF!</definedName>
    <definedName name="PY2_Long_term_Debt__excl_Dfd_Taxes" localSheetId="4">#REF!</definedName>
    <definedName name="PY2_LT_Debt" localSheetId="4">#REF!</definedName>
    <definedName name="PY2_Market_Value_of_Equity" localSheetId="4">#REF!</definedName>
    <definedName name="PY2_Marketable_Sec" localSheetId="4">#REF!</definedName>
    <definedName name="PY2_NET_INCOME" localSheetId="4">#REF!</definedName>
    <definedName name="PY2_Net_Revenue" localSheetId="4">#REF!</definedName>
    <definedName name="PY2_Operating_Inc" localSheetId="4">#REF!</definedName>
    <definedName name="PY2_Operating_Income" localSheetId="4">#REF!</definedName>
    <definedName name="PY2_Other_Curr_Assets" localSheetId="4">#REF!</definedName>
    <definedName name="PY2_Other_Exp." localSheetId="4">#REF!</definedName>
    <definedName name="PY2_Other_LT_Assets" localSheetId="4">#REF!</definedName>
    <definedName name="PY2_Other_LT_Liabilities" localSheetId="4">#REF!</definedName>
    <definedName name="PY2_Preferred_Stock" localSheetId="4">#REF!</definedName>
    <definedName name="PY2_QUICK_ASSETS" localSheetId="4">#REF!</definedName>
    <definedName name="PY2_Retained_Earnings" localSheetId="4">#REF!</definedName>
    <definedName name="PY2_Selling" localSheetId="4">#REF!</definedName>
    <definedName name="PY2_Tangible_Assets" localSheetId="4">#REF!</definedName>
    <definedName name="PY2_Tangible_Net_Worth" localSheetId="4">#REF!</definedName>
    <definedName name="PY2_Taxes" localSheetId="4">#REF!</definedName>
    <definedName name="PY2_TOTAL_ASSETS" localSheetId="4">#REF!</definedName>
    <definedName name="PY2_TOTAL_CURR_ASSETS" localSheetId="4">#REF!</definedName>
    <definedName name="PY2_TOTAL_DEBT" localSheetId="4">#REF!</definedName>
    <definedName name="PY2_TOTAL_EQUITY" localSheetId="4">#REF!</definedName>
    <definedName name="PY2_Trade_Payables" localSheetId="4">#REF!</definedName>
    <definedName name="PY2_Weighted_Average" localSheetId="4">#REF!</definedName>
    <definedName name="PY2_Working_Capital" localSheetId="4">#REF!</definedName>
    <definedName name="PY2_Year_Income_Statement" localSheetId="4">#REF!</definedName>
    <definedName name="PY3_Accounts_Receivable" localSheetId="4">#REF!</definedName>
    <definedName name="PY3_Administration" localSheetId="4">#REF!</definedName>
    <definedName name="PY3_Cash" localSheetId="4">#REF!</definedName>
    <definedName name="PY3_Common_Equity" localSheetId="4">#REF!</definedName>
    <definedName name="PY3_Cost_of_Sales" localSheetId="4">#REF!</definedName>
    <definedName name="PY3_Current_Liabilities" localSheetId="4">#REF!</definedName>
    <definedName name="PY3_Depreciation" localSheetId="4">#REF!</definedName>
    <definedName name="PY3_Disc._Ops." localSheetId="4">#REF!</definedName>
    <definedName name="PY3_Extraord." localSheetId="4">#REF!</definedName>
    <definedName name="PY3_Gross_Profit" localSheetId="4">#REF!</definedName>
    <definedName name="PY3_INC_AFT_TAX" localSheetId="4">#REF!</definedName>
    <definedName name="PY3_INC_BEF_EXTRAORD" localSheetId="4">#REF!</definedName>
    <definedName name="PY3_Inc_Bef_Tax" localSheetId="4">#REF!</definedName>
    <definedName name="PY3_Intangible_Assets" localSheetId="4">#REF!</definedName>
    <definedName name="PY3_Intangible_Assets">#REF!</definedName>
    <definedName name="PY3_Interest_Expense" localSheetId="4">#REF!</definedName>
    <definedName name="PY3_Inventory" localSheetId="4">#REF!</definedName>
    <definedName name="PY3_LIABIL_EQUITY" localSheetId="4">#REF!</definedName>
    <definedName name="PY3_Long_term_Debt__excl_Dfd_Taxes" localSheetId="4">#REF!</definedName>
    <definedName name="PY3_Marketable_Sec" localSheetId="4">#REF!</definedName>
    <definedName name="PY3_Marketable_Sec">#REF!</definedName>
    <definedName name="PY3_NET_INCOME" localSheetId="4">#REF!</definedName>
    <definedName name="PY3_Net_Revenue" localSheetId="4">#REF!</definedName>
    <definedName name="PY3_Operating_Inc" localSheetId="4">#REF!</definedName>
    <definedName name="PY3_Other_Curr_Assets" localSheetId="4">#REF!</definedName>
    <definedName name="PY3_Other_Curr_Assets">#REF!</definedName>
    <definedName name="PY3_Other_Exp." localSheetId="4">#REF!</definedName>
    <definedName name="PY3_Other_LT_Assets" localSheetId="4">#REF!</definedName>
    <definedName name="PY3_Other_LT_Assets">#REF!</definedName>
    <definedName name="PY3_Other_LT_Liabilities" localSheetId="4">#REF!</definedName>
    <definedName name="PY3_Other_LT_Liabilities">#REF!</definedName>
    <definedName name="PY3_Preferred_Stock" localSheetId="4">#REF!</definedName>
    <definedName name="PY3_Preferred_Stock">#REF!</definedName>
    <definedName name="PY3_QUICK_ASSETS" localSheetId="4">#REF!</definedName>
    <definedName name="PY3_Retained_Earnings" localSheetId="4">#REF!</definedName>
    <definedName name="PY3_Retained_Earnings">#REF!</definedName>
    <definedName name="PY3_Selling" localSheetId="4">#REF!</definedName>
    <definedName name="PY3_Tangible_Assets" localSheetId="4">#REF!</definedName>
    <definedName name="PY3_Tangible_Assets">#REF!</definedName>
    <definedName name="PY3_Taxes" localSheetId="4">#REF!</definedName>
    <definedName name="PY3_TOTAL_ASSETS" localSheetId="4">#REF!</definedName>
    <definedName name="PY3_TOTAL_CURR_ASSETS" localSheetId="4">#REF!</definedName>
    <definedName name="PY3_TOTAL_DEBT" localSheetId="4">#REF!</definedName>
    <definedName name="PY3_TOTAL_EQUITY" localSheetId="4">#REF!</definedName>
    <definedName name="PY3_Trade_Payables" localSheetId="4">#REF!</definedName>
    <definedName name="PY3_Year_Income_Statement" localSheetId="4">#REF!</definedName>
    <definedName name="PY4_Accounts_Receivable" localSheetId="4">#REF!</definedName>
    <definedName name="PY4_Administration" localSheetId="4">#REF!</definedName>
    <definedName name="PY4_Cash" localSheetId="4">#REF!</definedName>
    <definedName name="PY4_Common_Equity" localSheetId="4">#REF!</definedName>
    <definedName name="PY4_Cost_of_Sales" localSheetId="4">#REF!</definedName>
    <definedName name="PY4_Current_Liabilities" localSheetId="4">#REF!</definedName>
    <definedName name="PY4_Depreciation" localSheetId="4">#REF!</definedName>
    <definedName name="PY4_Disc._Ops." localSheetId="4">#REF!</definedName>
    <definedName name="PY4_Extraord." localSheetId="4">#REF!</definedName>
    <definedName name="PY4_Gross_Profit" localSheetId="4">#REF!</definedName>
    <definedName name="PY4_INC_AFT_TAX" localSheetId="4">#REF!</definedName>
    <definedName name="PY4_INC_BEF_EXTRAORD" localSheetId="4">#REF!</definedName>
    <definedName name="PY4_Inc_Bef_Tax" localSheetId="4">#REF!</definedName>
    <definedName name="PY4_Intangible_Assets" localSheetId="4">#REF!</definedName>
    <definedName name="PY4_Intangible_Assets">#REF!</definedName>
    <definedName name="PY4_Interest_Expense" localSheetId="4">#REF!</definedName>
    <definedName name="PY4_Inventory" localSheetId="4">#REF!</definedName>
    <definedName name="PY4_LIABIL_EQUITY" localSheetId="4">#REF!</definedName>
    <definedName name="PY4_Long_term_Debt__excl_Dfd_Taxes" localSheetId="4">#REF!</definedName>
    <definedName name="PY4_Marketable_Sec" localSheetId="4">#REF!</definedName>
    <definedName name="PY4_Marketable_Sec">#REF!</definedName>
    <definedName name="PY4_NET_INCOME" localSheetId="4">#REF!</definedName>
    <definedName name="PY4_Net_Revenue" localSheetId="4">#REF!</definedName>
    <definedName name="PY4_Operating_Inc" localSheetId="4">#REF!</definedName>
    <definedName name="PY4_Other_Cur_Assets" localSheetId="4">#REF!</definedName>
    <definedName name="PY4_Other_Cur_Assets">#REF!</definedName>
    <definedName name="PY4_Other_Exp." localSheetId="4">#REF!</definedName>
    <definedName name="PY4_Other_LT_Assets" localSheetId="4">#REF!</definedName>
    <definedName name="PY4_Other_LT_Assets">#REF!</definedName>
    <definedName name="PY4_Other_LT_Liabilities" localSheetId="4">#REF!</definedName>
    <definedName name="PY4_Other_LT_Liabilities">#REF!</definedName>
    <definedName name="PY4_Preferred_Stock" localSheetId="4">#REF!</definedName>
    <definedName name="PY4_Preferred_Stock">#REF!</definedName>
    <definedName name="PY4_QUICK_ASSETS" localSheetId="4">#REF!</definedName>
    <definedName name="PY4_Retained_Earnings" localSheetId="4">#REF!</definedName>
    <definedName name="PY4_Retained_Earnings">#REF!</definedName>
    <definedName name="PY4_Selling" localSheetId="4">#REF!</definedName>
    <definedName name="PY4_Tangible_Assets" localSheetId="4">#REF!</definedName>
    <definedName name="PY4_Tangible_Assets">#REF!</definedName>
    <definedName name="PY4_Taxes" localSheetId="4">#REF!</definedName>
    <definedName name="PY4_TOTAL_ASSETS" localSheetId="4">#REF!</definedName>
    <definedName name="PY4_TOTAL_CURR_ASSETS" localSheetId="4">#REF!</definedName>
    <definedName name="PY4_TOTAL_DEBT" localSheetId="4">#REF!</definedName>
    <definedName name="PY4_TOTAL_EQUITY" localSheetId="4">#REF!</definedName>
    <definedName name="PY4_Trade_Payables" localSheetId="4">#REF!</definedName>
    <definedName name="PY4_Year_Income_Statement" localSheetId="4">#REF!</definedName>
    <definedName name="PY5_Accounts_Receivable" localSheetId="4">#REF!</definedName>
    <definedName name="PY5_Accounts_Receivable">#REF!</definedName>
    <definedName name="PY5_Administration" localSheetId="4">#REF!</definedName>
    <definedName name="PY5_Cash" localSheetId="4">#REF!</definedName>
    <definedName name="PY5_Common_Equity" localSheetId="4">#REF!</definedName>
    <definedName name="PY5_Cost_of_Sales" localSheetId="4">#REF!</definedName>
    <definedName name="PY5_Current_Liabilities" localSheetId="4">#REF!</definedName>
    <definedName name="PY5_Depreciation" localSheetId="4">#REF!</definedName>
    <definedName name="PY5_Disc._Ops." localSheetId="4">#REF!</definedName>
    <definedName name="PY5_Extraord." localSheetId="4">#REF!</definedName>
    <definedName name="PY5_Gross_Profit" localSheetId="4">#REF!</definedName>
    <definedName name="PY5_INC_AFT_TAX" localSheetId="4">#REF!</definedName>
    <definedName name="PY5_INC_BEF_EXTRAORD" localSheetId="4">#REF!</definedName>
    <definedName name="PY5_Inc_Bef_Tax" localSheetId="4">#REF!</definedName>
    <definedName name="PY5_Intangible_Assets" localSheetId="4">#REF!</definedName>
    <definedName name="PY5_Intangible_Assets">#REF!</definedName>
    <definedName name="PY5_Interest_Expense" localSheetId="4">#REF!</definedName>
    <definedName name="PY5_Inventory" localSheetId="4">#REF!</definedName>
    <definedName name="PY5_Inventory">#REF!</definedName>
    <definedName name="PY5_LIABIL_EQUITY" localSheetId="4">#REF!</definedName>
    <definedName name="PY5_Long_term_Debt__excl_Dfd_Taxes" localSheetId="4">#REF!</definedName>
    <definedName name="PY5_Marketable_Sec" localSheetId="4">#REF!</definedName>
    <definedName name="PY5_Marketable_Sec">#REF!</definedName>
    <definedName name="PY5_NET_INCOME" localSheetId="4">#REF!</definedName>
    <definedName name="PY5_Net_Revenue" localSheetId="4">#REF!</definedName>
    <definedName name="PY5_Operating_Inc" localSheetId="4">#REF!</definedName>
    <definedName name="PY5_Other_Curr_Assets" localSheetId="4">#REF!</definedName>
    <definedName name="PY5_Other_Curr_Assets">#REF!</definedName>
    <definedName name="PY5_Other_Exp." localSheetId="4">#REF!</definedName>
    <definedName name="PY5_Other_LT_Assets" localSheetId="4">#REF!</definedName>
    <definedName name="PY5_Other_LT_Assets">#REF!</definedName>
    <definedName name="PY5_Other_LT_Liabilities" localSheetId="4">#REF!</definedName>
    <definedName name="PY5_Other_LT_Liabilities">#REF!</definedName>
    <definedName name="PY5_Preferred_Stock" localSheetId="4">#REF!</definedName>
    <definedName name="PY5_Preferred_Stock">#REF!</definedName>
    <definedName name="PY5_QUICK_ASSETS" localSheetId="4">#REF!</definedName>
    <definedName name="PY5_Retained_Earnings" localSheetId="4">#REF!</definedName>
    <definedName name="PY5_Retained_Earnings">#REF!</definedName>
    <definedName name="PY5_Selling" localSheetId="4">#REF!</definedName>
    <definedName name="PY5_Tangible_Assets" localSheetId="4">#REF!</definedName>
    <definedName name="PY5_Tangible_Assets">#REF!</definedName>
    <definedName name="PY5_Taxes" localSheetId="4">#REF!</definedName>
    <definedName name="PY5_TOTAL_ASSETS" localSheetId="4">#REF!</definedName>
    <definedName name="PY5_TOTAL_CURR_ASSETS" localSheetId="4">#REF!</definedName>
    <definedName name="PY5_TOTAL_DEBT" localSheetId="4">#REF!</definedName>
    <definedName name="PY5_TOTAL_EQUITY" localSheetId="4">#REF!</definedName>
    <definedName name="PY5_Trade_Payables" localSheetId="4">#REF!</definedName>
    <definedName name="PY5_Year_Income_Statement" localSheetId="4">#REF!</definedName>
    <definedName name="QGPL_CLTESLB">#REF!</definedName>
    <definedName name="quarter" localSheetId="4">#REF!</definedName>
    <definedName name="quarter">#REF!</definedName>
    <definedName name="R_Factor" localSheetId="4">#REF!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4" hidden="1">1</definedName>
    <definedName name="SAPBEXrevision" hidden="1">3</definedName>
    <definedName name="SAPBEXsysID" hidden="1">"PLW"</definedName>
    <definedName name="SAPBEXwbID" localSheetId="4" hidden="1">"0B3C5WPQ1PKHTD1CRY997L2MI"</definedName>
    <definedName name="SAPBEXwbID" hidden="1">"14RHU0IXG8KL7C7PJMON454VM"</definedName>
    <definedName name="sdfnlsd" hidden="1">#REF!</definedName>
    <definedName name="sectores">#REF!</definedName>
    <definedName name="sedal" localSheetId="4">#REF!</definedName>
    <definedName name="sedal">#REF!</definedName>
    <definedName name="Selection_Remainder" localSheetId="4">#REF!</definedName>
    <definedName name="Selection_Remainder">#REF!</definedName>
    <definedName name="sku" localSheetId="4">#REF!</definedName>
    <definedName name="sku">#REF!</definedName>
    <definedName name="skus" localSheetId="4">#REF!</definedName>
    <definedName name="skus">#REF!</definedName>
    <definedName name="Starting_Point" localSheetId="4">#REF!</definedName>
    <definedName name="Starting_Point">#REF!</definedName>
    <definedName name="STKDIARIO" localSheetId="4">#REF!</definedName>
    <definedName name="STKDIARIO">#REF!</definedName>
    <definedName name="STKDIARIOPX01" localSheetId="4">#REF!</definedName>
    <definedName name="STKDIARIOPX01">#REF!</definedName>
    <definedName name="STKDIARIOPX04" localSheetId="4">#REF!</definedName>
    <definedName name="STKDIARIOPX04">#REF!</definedName>
    <definedName name="Suma_de_ABR_U_3">#REF!</definedName>
    <definedName name="SUMMARY" localSheetId="4">#REF!</definedName>
    <definedName name="SUMMARY">#REF!</definedName>
    <definedName name="super" localSheetId="4">#REF!</definedName>
    <definedName name="super">#REF!</definedName>
    <definedName name="tablasun" localSheetId="4">#REF!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4">#REF!</definedName>
    <definedName name="TEST0">#REF!</definedName>
    <definedName name="TEST1" localSheetId="4">#REF!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4">#REF!</definedName>
    <definedName name="TESTKEYS">#REF!</definedName>
    <definedName name="TextRefCopy1">#REF!</definedName>
    <definedName name="TextRefCopy10" localSheetId="4">#REF!</definedName>
    <definedName name="TextRefCopy10">#REF!</definedName>
    <definedName name="TextRefCopy100" localSheetId="4">#REF!</definedName>
    <definedName name="TextRefCopy100">#REF!</definedName>
    <definedName name="TextRefCopy102" localSheetId="4">#REF!</definedName>
    <definedName name="TextRefCopy102">#REF!</definedName>
    <definedName name="TextRefCopy103" localSheetId="4">#REF!</definedName>
    <definedName name="TextRefCopy103">#REF!</definedName>
    <definedName name="TextRefCopy104" localSheetId="4">#REF!</definedName>
    <definedName name="TextRefCopy104">#REF!</definedName>
    <definedName name="TextRefCopy105" localSheetId="4">#REF!</definedName>
    <definedName name="TextRefCopy105">#REF!</definedName>
    <definedName name="TextRefCopy107" localSheetId="4">#REF!</definedName>
    <definedName name="TextRefCopy107">#REF!</definedName>
    <definedName name="TextRefCopy108" localSheetId="4">#REF!</definedName>
    <definedName name="TextRefCopy108">#REF!</definedName>
    <definedName name="TextRefCopy109" localSheetId="4">#REF!</definedName>
    <definedName name="TextRefCopy109">#REF!</definedName>
    <definedName name="TextRefCopy11" localSheetId="4">#REF!</definedName>
    <definedName name="TextRefCopy111">#REF!</definedName>
    <definedName name="TextRefCopy112" localSheetId="4">#REF!</definedName>
    <definedName name="TextRefCopy112">#REF!</definedName>
    <definedName name="TextRefCopy113" localSheetId="4">#REF!</definedName>
    <definedName name="TextRefCopy113">#REF!</definedName>
    <definedName name="TextRefCopy114">#REF!</definedName>
    <definedName name="TextRefCopy116" localSheetId="4">#REF!</definedName>
    <definedName name="TextRefCopy116">#REF!</definedName>
    <definedName name="TextRefCopy118" localSheetId="4">#REF!</definedName>
    <definedName name="TextRefCopy118">#REF!</definedName>
    <definedName name="TextRefCopy119" localSheetId="4">#REF!</definedName>
    <definedName name="TextRefCopy119">#REF!</definedName>
    <definedName name="TextRefCopy12" localSheetId="4">#REF!</definedName>
    <definedName name="TextRefCopy120" localSheetId="4">#REF!</definedName>
    <definedName name="TextRefCopy120">#REF!</definedName>
    <definedName name="TextRefCopy121" localSheetId="4">#REF!</definedName>
    <definedName name="TextRefCopy121">#REF!</definedName>
    <definedName name="TextRefCopy122">#REF!</definedName>
    <definedName name="TextRefCopy123">#REF!</definedName>
    <definedName name="TextRefCopy127" localSheetId="4">#REF!</definedName>
    <definedName name="TextRefCopy127">#REF!</definedName>
    <definedName name="TextRefCopy13" localSheetId="4">#REF!</definedName>
    <definedName name="TextRefCopy14" localSheetId="4">#REF!</definedName>
    <definedName name="TextRefCopy15" localSheetId="4">#REF!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4">#REF!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4">#REF!</definedName>
    <definedName name="TextRefCopy4">#REF!</definedName>
    <definedName name="TextRefCopy41">#REF!</definedName>
    <definedName name="TextRefCopy42" localSheetId="4">#REF!</definedName>
    <definedName name="TextRefCopy42">#REF!</definedName>
    <definedName name="TextRefCopy43" localSheetId="4">#REF!</definedName>
    <definedName name="TextRefCopy44" localSheetId="4">#REF!</definedName>
    <definedName name="TextRefCopy44">#REF!</definedName>
    <definedName name="TextRefCopy46">#REF!</definedName>
    <definedName name="TextRefCopy53" localSheetId="4">#REF!</definedName>
    <definedName name="TextRefCopy53">#REF!</definedName>
    <definedName name="TextRefCopy54" localSheetId="4">#REF!</definedName>
    <definedName name="TextRefCopy54">#REF!</definedName>
    <definedName name="TextRefCopy55" localSheetId="4">#REF!</definedName>
    <definedName name="TextRefCopy55">#REF!</definedName>
    <definedName name="TextRefCopy56" localSheetId="4">#REF!</definedName>
    <definedName name="TextRefCopy56">#REF!</definedName>
    <definedName name="TextRefCopy6">#REF!</definedName>
    <definedName name="TextRefCopy63" localSheetId="4">#REF!</definedName>
    <definedName name="TextRefCopy63">#REF!</definedName>
    <definedName name="TextRefCopy65" localSheetId="4">#REF!</definedName>
    <definedName name="TextRefCopy65">#REF!</definedName>
    <definedName name="TextRefCopy66" localSheetId="4">#REF!</definedName>
    <definedName name="TextRefCopy66">#REF!</definedName>
    <definedName name="TextRefCopy67" localSheetId="4">#REF!</definedName>
    <definedName name="TextRefCopy67">#REF!</definedName>
    <definedName name="TextRefCopy68" localSheetId="4">#REF!</definedName>
    <definedName name="TextRefCopy68">#REF!</definedName>
    <definedName name="TextRefCopy7" localSheetId="4">#REF!</definedName>
    <definedName name="TextRefCopy7">#REF!</definedName>
    <definedName name="TextRefCopy70" localSheetId="4">#REF!</definedName>
    <definedName name="TextRefCopy70">#REF!</definedName>
    <definedName name="TextRefCopy71" localSheetId="4">#REF!</definedName>
    <definedName name="TextRefCopy71">#REF!</definedName>
    <definedName name="TextRefCopy73" localSheetId="4">#REF!</definedName>
    <definedName name="TextRefCopy73">#REF!</definedName>
    <definedName name="TextRefCopy75" localSheetId="4">#REF!</definedName>
    <definedName name="TextRefCopy75">#REF!</definedName>
    <definedName name="TextRefCopy77" localSheetId="4">#REF!</definedName>
    <definedName name="TextRefCopy77">#REF!</definedName>
    <definedName name="TextRefCopy79" localSheetId="4">#REF!</definedName>
    <definedName name="TextRefCopy79">#REF!</definedName>
    <definedName name="TextRefCopy8" localSheetId="4">#REF!</definedName>
    <definedName name="TextRefCopy8">#REF!</definedName>
    <definedName name="TextRefCopy80" localSheetId="4">#REF!</definedName>
    <definedName name="TextRefCopy80">#REF!</definedName>
    <definedName name="TextRefCopy82" localSheetId="4">#REF!</definedName>
    <definedName name="TextRefCopy82">#REF!</definedName>
    <definedName name="TextRefCopy85" localSheetId="4">#REF!</definedName>
    <definedName name="TextRefCopy86" localSheetId="4">#REF!</definedName>
    <definedName name="TextRefCopy88" localSheetId="4">#REF!</definedName>
    <definedName name="TextRefCopy89" localSheetId="4">#REF!</definedName>
    <definedName name="TextRefCopy90" localSheetId="4">#REF!</definedName>
    <definedName name="TextRefCopy91" localSheetId="4">#REF!</definedName>
    <definedName name="TextRefCopy92" localSheetId="4">#REF!</definedName>
    <definedName name="TextRefCopy93" localSheetId="4">#REF!</definedName>
    <definedName name="TextRefCopy97" localSheetId="4">#REF!</definedName>
    <definedName name="TextRefCopy97">#REF!</definedName>
    <definedName name="TextRefCopy98">#REF!</definedName>
    <definedName name="TextRefCopyRangeCount" localSheetId="4" hidden="1">12</definedName>
    <definedName name="TextRefCopyRangeCount" hidden="1">1</definedName>
    <definedName name="Top_Stratum_Number" localSheetId="4">#REF!</definedName>
    <definedName name="Top_Stratum_Number">#REF!</definedName>
    <definedName name="Top_Stratum_Value" localSheetId="4">#REF!</definedName>
    <definedName name="Top_Stratum_Value">#REF!</definedName>
    <definedName name="Total_Amount">#REF!</definedName>
    <definedName name="Total_Number_Selections" localSheetId="4">#REF!</definedName>
    <definedName name="Total_Number_Selections">#REF!</definedName>
    <definedName name="tp" localSheetId="4">#REF!</definedName>
    <definedName name="tp">#REF!</definedName>
    <definedName name="Unidades" localSheetId="4">#REF!</definedName>
    <definedName name="Unidades">#REF!</definedName>
    <definedName name="URUGUAY" localSheetId="4">#REF!</definedName>
    <definedName name="URUGUAY">#REF!</definedName>
    <definedName name="vencidos">#REF!</definedName>
    <definedName name="vigencia" localSheetId="4">#REF!</definedName>
    <definedName name="vigencia">#REF!</definedName>
    <definedName name="vpphold">#REF!</definedName>
    <definedName name="VTADIAR" localSheetId="4">#REF!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5"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5" hidden="1">{#N/A,#N/A,FALSE,"VOL"}</definedName>
    <definedName name="wrn.Volumen." localSheetId="3" hidden="1">{#N/A,#N/A,FALSE,"VOL"}</definedName>
    <definedName name="wrn.Volumen." localSheetId="6" hidden="1">{#N/A,#N/A,FALSE,"VOL"}</definedName>
    <definedName name="wrn.Volumen." localSheetId="7" hidden="1">{#N/A,#N/A,FALSE,"VOL"}</definedName>
    <definedName name="wrn.Volumen." localSheetId="4" hidden="1">{#N/A,#N/A,FALSE,"VOL"}</definedName>
    <definedName name="wrn.Volumen." hidden="1">{#N/A,#N/A,FALSE,"VOL"}</definedName>
    <definedName name="xdc">#REF!</definedName>
    <definedName name="XREF_COLUMN_1" hidden="1">#REF!</definedName>
    <definedName name="XREF_COLUMN_10" hidden="1">#REF!</definedName>
    <definedName name="XREF_COLUMN_11" localSheetId="4" hidden="1">'Variación del Activo Neto'!#REF!</definedName>
    <definedName name="XREF_COLUMN_12" localSheetId="5" hidden="1">#REF!</definedName>
    <definedName name="XREF_COLUMN_12" localSheetId="4" hidden="1">'Variación del Activo Neto'!#REF!</definedName>
    <definedName name="XREF_COLUMN_12" hidden="1">#REF!</definedName>
    <definedName name="XREF_COLUMN_13" localSheetId="5" hidden="1">#REF!</definedName>
    <definedName name="XREF_COLUMN_13" localSheetId="4" hidden="1">'Variación del Activo Neto'!#REF!</definedName>
    <definedName name="XREF_COLUMN_13" hidden="1">#REF!</definedName>
    <definedName name="XREF_COLUMN_14" localSheetId="5" hidden="1">#REF!</definedName>
    <definedName name="XREF_COLUMN_14" localSheetId="4" hidden="1">'Variación del Activo Neto'!$P:$P</definedName>
    <definedName name="XREF_COLUMN_14" hidden="1">#REF!</definedName>
    <definedName name="XREF_COLUMN_15" localSheetId="5" hidden="1">#REF!</definedName>
    <definedName name="XREF_COLUMN_15" localSheetId="4" hidden="1">#REF!</definedName>
    <definedName name="XREF_COLUMN_15" hidden="1">#REF!</definedName>
    <definedName name="XREF_COLUMN_17" localSheetId="4" hidden="1">#REF!</definedName>
    <definedName name="XREF_COLUMN_17" hidden="1">#REF!</definedName>
    <definedName name="XREF_COLUMN_2" hidden="1">#REF!</definedName>
    <definedName name="XREF_COLUMN_24" hidden="1">#REF!</definedName>
    <definedName name="XREF_COLUMN_4" localSheetId="4" hidden="1">#REF!</definedName>
    <definedName name="XREF_COLUMN_5" localSheetId="4" hidden="1">'Variación del Activo Neto'!$D:$D</definedName>
    <definedName name="XREF_COLUMN_7" localSheetId="5" hidden="1">#REF!</definedName>
    <definedName name="XREF_COLUMN_7" hidden="1">#REF!</definedName>
    <definedName name="XREF_COLUMN_9" localSheetId="5" hidden="1">#REF!</definedName>
    <definedName name="XREF_COLUMN_9" hidden="1">#REF!</definedName>
    <definedName name="XRefActiveRow" localSheetId="4" hidden="1">#REF!</definedName>
    <definedName name="XRefActiveRow" hidden="1">#REF!</definedName>
    <definedName name="XRefColumnsCount" localSheetId="4" hidden="1">14</definedName>
    <definedName name="XRefColumnsCount" hidden="1">2</definedName>
    <definedName name="XRefCopy1" localSheetId="4" hidden="1">#REF!</definedName>
    <definedName name="XRefCopy1" hidden="1">#REF!</definedName>
    <definedName name="XRefCopy10" localSheetId="4" hidden="1">#REF!</definedName>
    <definedName name="XRefCopy100" localSheetId="4" hidden="1">#REF!</definedName>
    <definedName name="XRefCopy100" hidden="1">#REF!</definedName>
    <definedName name="XRefCopy100Row" localSheetId="4" hidden="1">#REF!</definedName>
    <definedName name="XRefCopy100Row" hidden="1">#REF!</definedName>
    <definedName name="XRefCopy101" localSheetId="4" hidden="1">#REF!</definedName>
    <definedName name="XRefCopy101" hidden="1">#REF!</definedName>
    <definedName name="XRefCopy101Row" localSheetId="4" hidden="1">#REF!</definedName>
    <definedName name="XRefCopy101Row" hidden="1">#REF!</definedName>
    <definedName name="XRefCopy102" localSheetId="4" hidden="1">#REF!</definedName>
    <definedName name="XRefCopy102" hidden="1">#REF!</definedName>
    <definedName name="XRefCopy102Row" localSheetId="4" hidden="1">#REF!</definedName>
    <definedName name="XRefCopy102Row" hidden="1">#REF!</definedName>
    <definedName name="XRefCopy103" localSheetId="4" hidden="1">#REF!</definedName>
    <definedName name="XRefCopy103" hidden="1">#REF!</definedName>
    <definedName name="XRefCopy103Row" localSheetId="4" hidden="1">#REF!</definedName>
    <definedName name="XRefCopy103Row" hidden="1">#REF!</definedName>
    <definedName name="XRefCopy104" localSheetId="4" hidden="1">#REF!</definedName>
    <definedName name="XRefCopy104" hidden="1">#REF!</definedName>
    <definedName name="XRefCopy104Row" localSheetId="4" hidden="1">#REF!</definedName>
    <definedName name="XRefCopy104Row" hidden="1">#REF!</definedName>
    <definedName name="XRefCopy105" hidden="1">#REF!</definedName>
    <definedName name="XRefCopy105Row" localSheetId="4" hidden="1">#REF!</definedName>
    <definedName name="XRefCopy105Row" hidden="1">#REF!</definedName>
    <definedName name="XRefCopy106" hidden="1">#REF!</definedName>
    <definedName name="XRefCopy106Row" localSheetId="4" hidden="1">#REF!</definedName>
    <definedName name="XRefCopy106Row" hidden="1">#REF!</definedName>
    <definedName name="XRefCopy107" hidden="1">#REF!</definedName>
    <definedName name="XRefCopy107Row" localSheetId="4" hidden="1">#REF!</definedName>
    <definedName name="XRefCopy107Row" hidden="1">#REF!</definedName>
    <definedName name="XRefCopy108" hidden="1">#REF!</definedName>
    <definedName name="XRefCopy108Row" localSheetId="4" hidden="1">#REF!</definedName>
    <definedName name="XRefCopy108Row" hidden="1">#REF!</definedName>
    <definedName name="XRefCopy109" hidden="1">#REF!</definedName>
    <definedName name="XRefCopy109Row" localSheetId="4" hidden="1">#REF!</definedName>
    <definedName name="XRefCopy109Row" hidden="1">#REF!</definedName>
    <definedName name="XRefCopy10Row" localSheetId="4" hidden="1">#REF!</definedName>
    <definedName name="XRefCopy10Row" hidden="1">#REF!</definedName>
    <definedName name="XRefCopy11" localSheetId="4" hidden="1">#REF!</definedName>
    <definedName name="XRefCopy110Row" localSheetId="4" hidden="1">#REF!</definedName>
    <definedName name="XRefCopy110Row" hidden="1">#REF!</definedName>
    <definedName name="XRefCopy111Row" localSheetId="4" hidden="1">#REF!</definedName>
    <definedName name="XRefCopy111Row" hidden="1">#REF!</definedName>
    <definedName name="XRefCopy112" hidden="1">#REF!</definedName>
    <definedName name="XRefCopy112Row" localSheetId="4" hidden="1">#REF!</definedName>
    <definedName name="XRefCopy112Row" hidden="1">#REF!</definedName>
    <definedName name="XRefCopy113" hidden="1">#REF!</definedName>
    <definedName name="XRefCopy113Row" localSheetId="4" hidden="1">#REF!</definedName>
    <definedName name="XRefCopy113Row" hidden="1">#REF!</definedName>
    <definedName name="XRefCopy114" hidden="1">#REF!</definedName>
    <definedName name="XRefCopy114Row" localSheetId="4" hidden="1">#REF!</definedName>
    <definedName name="XRefCopy114Row" hidden="1">#REF!</definedName>
    <definedName name="XRefCopy115" hidden="1">#REF!</definedName>
    <definedName name="XRefCopy115Row" localSheetId="4" hidden="1">#REF!</definedName>
    <definedName name="XRefCopy115Row" hidden="1">#REF!</definedName>
    <definedName name="XRefCopy116" hidden="1">#REF!</definedName>
    <definedName name="XRefCopy116Row" localSheetId="4" hidden="1">#REF!</definedName>
    <definedName name="XRefCopy116Row" hidden="1">#REF!</definedName>
    <definedName name="XRefCopy117" hidden="1">#REF!</definedName>
    <definedName name="XRefCopy117Row" localSheetId="4" hidden="1">#REF!</definedName>
    <definedName name="XRefCopy117Row" hidden="1">#REF!</definedName>
    <definedName name="XRefCopy118" localSheetId="4" hidden="1">#REF!</definedName>
    <definedName name="XRefCopy118" hidden="1">#REF!</definedName>
    <definedName name="XRefCopy118Row" localSheetId="4" hidden="1">#REF!</definedName>
    <definedName name="XRefCopy118Row" hidden="1">#REF!</definedName>
    <definedName name="XRefCopy119" localSheetId="4" hidden="1">#REF!</definedName>
    <definedName name="XRefCopy119" hidden="1">#REF!</definedName>
    <definedName name="XRefCopy119Row" localSheetId="4" hidden="1">#REF!</definedName>
    <definedName name="XRefCopy119Row" hidden="1">#REF!</definedName>
    <definedName name="XRefCopy11Row" localSheetId="4" hidden="1">#REF!</definedName>
    <definedName name="XRefCopy11Row" hidden="1">#REF!</definedName>
    <definedName name="XRefCopy12" hidden="1">#REF!</definedName>
    <definedName name="XRefCopy120" localSheetId="4" hidden="1">#REF!</definedName>
    <definedName name="XRefCopy120" hidden="1">#REF!</definedName>
    <definedName name="XRefCopy120Row" localSheetId="4" hidden="1">#REF!</definedName>
    <definedName name="XRefCopy120Row" hidden="1">#REF!</definedName>
    <definedName name="XRefCopy121" localSheetId="4" hidden="1">#REF!</definedName>
    <definedName name="XRefCopy121" hidden="1">#REF!</definedName>
    <definedName name="XRefCopy121Row" localSheetId="4" hidden="1">#REF!</definedName>
    <definedName name="XRefCopy121Row" hidden="1">#REF!</definedName>
    <definedName name="XRefCopy122" localSheetId="4" hidden="1">#REF!</definedName>
    <definedName name="XRefCopy122" hidden="1">#REF!</definedName>
    <definedName name="XRefCopy122Row" localSheetId="4" hidden="1">#REF!</definedName>
    <definedName name="XRefCopy122Row" hidden="1">#REF!</definedName>
    <definedName name="XRefCopy123" hidden="1">#REF!</definedName>
    <definedName name="XRefCopy123Row" localSheetId="4" hidden="1">#REF!</definedName>
    <definedName name="XRefCopy123Row" hidden="1">#REF!</definedName>
    <definedName name="XRefCopy124" hidden="1">#REF!</definedName>
    <definedName name="XRefCopy124Row" localSheetId="4" hidden="1">#REF!</definedName>
    <definedName name="XRefCopy124Row" hidden="1">#REF!</definedName>
    <definedName name="XRefCopy125" hidden="1">#REF!</definedName>
    <definedName name="XRefCopy125Row" localSheetId="4" hidden="1">#REF!</definedName>
    <definedName name="XRefCopy125Row" hidden="1">#REF!</definedName>
    <definedName name="XRefCopy126" hidden="1">#REF!</definedName>
    <definedName name="XRefCopy126Row" localSheetId="4" hidden="1">#REF!</definedName>
    <definedName name="XRefCopy126Row" hidden="1">#REF!</definedName>
    <definedName name="XRefCopy127" hidden="1">#REF!</definedName>
    <definedName name="XRefCopy127Row" localSheetId="4" hidden="1">#REF!</definedName>
    <definedName name="XRefCopy127Row" hidden="1">#REF!</definedName>
    <definedName name="XRefCopy128" hidden="1">#REF!</definedName>
    <definedName name="XRefCopy129" hidden="1">#REF!</definedName>
    <definedName name="XRefCopy129Row" localSheetId="4" hidden="1">#REF!</definedName>
    <definedName name="XRefCopy129Row" hidden="1">#REF!</definedName>
    <definedName name="XRefCopy12Row" localSheetId="4" hidden="1">#REF!</definedName>
    <definedName name="XRefCopy12Row" hidden="1">#REF!</definedName>
    <definedName name="XRefCopy13" localSheetId="4" hidden="1">#REF!</definedName>
    <definedName name="XRefCopy130" hidden="1">#REF!</definedName>
    <definedName name="XRefCopy130Row" localSheetId="4" hidden="1">#REF!</definedName>
    <definedName name="XRefCopy130Row" hidden="1">#REF!</definedName>
    <definedName name="XRefCopy131" hidden="1">#REF!</definedName>
    <definedName name="XRefCopy131Row" localSheetId="4" hidden="1">#REF!</definedName>
    <definedName name="XRefCopy131Row" hidden="1">#REF!</definedName>
    <definedName name="XRefCopy132" localSheetId="4" hidden="1">#REF!</definedName>
    <definedName name="XRefCopy132" hidden="1">#REF!</definedName>
    <definedName name="XRefCopy132Row" localSheetId="4" hidden="1">#REF!</definedName>
    <definedName name="XRefCopy132Row" hidden="1">#REF!</definedName>
    <definedName name="XRefCopy133" localSheetId="4" hidden="1">#REF!</definedName>
    <definedName name="XRefCopy133" hidden="1">#REF!</definedName>
    <definedName name="XRefCopy133Row" localSheetId="4" hidden="1">#REF!</definedName>
    <definedName name="XRefCopy133Row" hidden="1">#REF!</definedName>
    <definedName name="XRefCopy134" hidden="1">#REF!</definedName>
    <definedName name="XRefCopy134Row" localSheetId="4" hidden="1">#REF!</definedName>
    <definedName name="XRefCopy134Row" hidden="1">#REF!</definedName>
    <definedName name="XRefCopy135" hidden="1">#REF!</definedName>
    <definedName name="XRefCopy135Row" localSheetId="4" hidden="1">#REF!</definedName>
    <definedName name="XRefCopy135Row" hidden="1">#REF!</definedName>
    <definedName name="XRefCopy136" hidden="1">#REF!</definedName>
    <definedName name="XRefCopy136Row" localSheetId="4" hidden="1">#REF!</definedName>
    <definedName name="XRefCopy136Row" hidden="1">#REF!</definedName>
    <definedName name="XRefCopy137" hidden="1">#REF!</definedName>
    <definedName name="XRefCopy137Row" localSheetId="4" hidden="1">#REF!</definedName>
    <definedName name="XRefCopy137Row" hidden="1">#REF!</definedName>
    <definedName name="XRefCopy138" hidden="1">#REF!</definedName>
    <definedName name="XRefCopy138Row" localSheetId="4" hidden="1">#REF!</definedName>
    <definedName name="XRefCopy138Row" hidden="1">#REF!</definedName>
    <definedName name="XRefCopy139" hidden="1">#REF!</definedName>
    <definedName name="XRefCopy139Row" localSheetId="4" hidden="1">#REF!</definedName>
    <definedName name="XRefCopy139Row" hidden="1">#REF!</definedName>
    <definedName name="XRefCopy13Row" localSheetId="4" hidden="1">#REF!</definedName>
    <definedName name="XRefCopy13Row" hidden="1">#REF!</definedName>
    <definedName name="XRefCopy140" hidden="1">#REF!</definedName>
    <definedName name="XRefCopy140Row" localSheetId="4" hidden="1">#REF!</definedName>
    <definedName name="XRefCopy140Row" hidden="1">#REF!</definedName>
    <definedName name="XRefCopy141Row" localSheetId="4" hidden="1">#REF!</definedName>
    <definedName name="XRefCopy141Row" hidden="1">#REF!</definedName>
    <definedName name="XRefCopy142" localSheetId="4" hidden="1">#REF!</definedName>
    <definedName name="XRefCopy142Row" localSheetId="4" hidden="1">#REF!</definedName>
    <definedName name="XRefCopy142Row" hidden="1">#REF!</definedName>
    <definedName name="XRefCopy143" localSheetId="4" hidden="1">#REF!</definedName>
    <definedName name="XRefCopy143Row" localSheetId="4" hidden="1">#REF!</definedName>
    <definedName name="XRefCopy143Row" hidden="1">#REF!</definedName>
    <definedName name="XRefCopy144Row" localSheetId="4" hidden="1">#REF!</definedName>
    <definedName name="XRefCopy144Row" hidden="1">#REF!</definedName>
    <definedName name="XRefCopy145Row" localSheetId="4" hidden="1">#REF!</definedName>
    <definedName name="XRefCopy145Row" hidden="1">#REF!</definedName>
    <definedName name="XRefCopy146" localSheetId="4" hidden="1">#REF!</definedName>
    <definedName name="XRefCopy146Row" localSheetId="4" hidden="1">#REF!</definedName>
    <definedName name="XRefCopy146Row" hidden="1">#REF!</definedName>
    <definedName name="XRefCopy147" localSheetId="4" hidden="1">#REF!</definedName>
    <definedName name="XRefCopy147Row" localSheetId="4" hidden="1">#REF!</definedName>
    <definedName name="XRefCopy147Row" hidden="1">#REF!</definedName>
    <definedName name="XRefCopy148" localSheetId="4" hidden="1">#REF!</definedName>
    <definedName name="XRefCopy148Row" localSheetId="4" hidden="1">#REF!</definedName>
    <definedName name="XRefCopy148Row" hidden="1">#REF!</definedName>
    <definedName name="XRefCopy149" localSheetId="4" hidden="1">#REF!</definedName>
    <definedName name="XRefCopy149" hidden="1">#REF!</definedName>
    <definedName name="XRefCopy149Row" localSheetId="4" hidden="1">#REF!</definedName>
    <definedName name="XRefCopy149Row" hidden="1">#REF!</definedName>
    <definedName name="XRefCopy14Row" hidden="1">#REF!</definedName>
    <definedName name="XRefCopy150" localSheetId="4" hidden="1">#REF!</definedName>
    <definedName name="XRefCopy150" hidden="1">#REF!</definedName>
    <definedName name="XRefCopy150Row" localSheetId="4" hidden="1">#REF!</definedName>
    <definedName name="XRefCopy150Row" hidden="1">#REF!</definedName>
    <definedName name="XRefCopy151" localSheetId="4" hidden="1">#REF!</definedName>
    <definedName name="XRefCopy151" hidden="1">#REF!</definedName>
    <definedName name="XRefCopy151Row" localSheetId="4" hidden="1">#REF!</definedName>
    <definedName name="XRefCopy151Row" hidden="1">#REF!</definedName>
    <definedName name="XRefCopy152" localSheetId="4" hidden="1">#REF!</definedName>
    <definedName name="XRefCopy152" hidden="1">#REF!</definedName>
    <definedName name="XRefCopy152Row" localSheetId="4" hidden="1">#REF!</definedName>
    <definedName name="XRefCopy152Row" hidden="1">#REF!</definedName>
    <definedName name="XRefCopy153" localSheetId="4" hidden="1">#REF!</definedName>
    <definedName name="XRefCopy153" hidden="1">#REF!</definedName>
    <definedName name="XRefCopy153Row" localSheetId="4" hidden="1">#REF!</definedName>
    <definedName name="XRefCopy153Row" hidden="1">#REF!</definedName>
    <definedName name="XRefCopy154" localSheetId="4" hidden="1">#REF!</definedName>
    <definedName name="XRefCopy154" hidden="1">#REF!</definedName>
    <definedName name="XRefCopy154Row" localSheetId="4" hidden="1">#REF!</definedName>
    <definedName name="XRefCopy154Row" hidden="1">#REF!</definedName>
    <definedName name="XRefCopy155" localSheetId="4" hidden="1">#REF!</definedName>
    <definedName name="XRefCopy155" hidden="1">#REF!</definedName>
    <definedName name="XRefCopy155Row" localSheetId="4" hidden="1">#REF!</definedName>
    <definedName name="XRefCopy155Row" hidden="1">#REF!</definedName>
    <definedName name="XRefCopy156" localSheetId="4" hidden="1">#REF!</definedName>
    <definedName name="XRefCopy156" hidden="1">#REF!</definedName>
    <definedName name="XRefCopy156Row" localSheetId="4" hidden="1">#REF!</definedName>
    <definedName name="XRefCopy156Row" hidden="1">#REF!</definedName>
    <definedName name="XRefCopy157" localSheetId="4" hidden="1">#REF!</definedName>
    <definedName name="XRefCopy157" hidden="1">#REF!</definedName>
    <definedName name="XRefCopy157Row" localSheetId="4" hidden="1">#REF!</definedName>
    <definedName name="XRefCopy157Row" hidden="1">#REF!</definedName>
    <definedName name="XRefCopy158" localSheetId="4" hidden="1">#REF!</definedName>
    <definedName name="XRefCopy158" hidden="1">#REF!</definedName>
    <definedName name="XRefCopy158Row" localSheetId="4" hidden="1">#REF!</definedName>
    <definedName name="XRefCopy158Row" hidden="1">#REF!</definedName>
    <definedName name="XRefCopy159" localSheetId="4" hidden="1">#REF!</definedName>
    <definedName name="XRefCopy159" hidden="1">#REF!</definedName>
    <definedName name="XRefCopy159Row" localSheetId="4" hidden="1">#REF!</definedName>
    <definedName name="XRefCopy159Row" hidden="1">#REF!</definedName>
    <definedName name="XRefCopy15Row" localSheetId="4" hidden="1">#REF!</definedName>
    <definedName name="XRefCopy160" localSheetId="4" hidden="1">#REF!</definedName>
    <definedName name="XRefCopy160" hidden="1">#REF!</definedName>
    <definedName name="XRefCopy160Row" localSheetId="4" hidden="1">#REF!</definedName>
    <definedName name="XRefCopy160Row" hidden="1">#REF!</definedName>
    <definedName name="XRefCopy161" localSheetId="4" hidden="1">#REF!</definedName>
    <definedName name="XRefCopy161" hidden="1">#REF!</definedName>
    <definedName name="XRefCopy161Row" localSheetId="4" hidden="1">#REF!</definedName>
    <definedName name="XRefCopy161Row" hidden="1">#REF!</definedName>
    <definedName name="XRefCopy162" localSheetId="4" hidden="1">#REF!</definedName>
    <definedName name="XRefCopy162" hidden="1">#REF!</definedName>
    <definedName name="XRefCopy162Row" localSheetId="4" hidden="1">#REF!</definedName>
    <definedName name="XRefCopy162Row" hidden="1">#REF!</definedName>
    <definedName name="XRefCopy163" localSheetId="4" hidden="1">#REF!</definedName>
    <definedName name="XRefCopy163" hidden="1">#REF!</definedName>
    <definedName name="XRefCopy163Row" localSheetId="4" hidden="1">#REF!</definedName>
    <definedName name="XRefCopy163Row" hidden="1">#REF!</definedName>
    <definedName name="XRefCopy164" localSheetId="4" hidden="1">#REF!</definedName>
    <definedName name="XRefCopy164" hidden="1">#REF!</definedName>
    <definedName name="XRefCopy164Row" localSheetId="4" hidden="1">#REF!</definedName>
    <definedName name="XRefCopy164Row" hidden="1">#REF!</definedName>
    <definedName name="XRefCopy165" localSheetId="4" hidden="1">#REF!</definedName>
    <definedName name="XRefCopy165" hidden="1">#REF!</definedName>
    <definedName name="XRefCopy165Row" hidden="1">#REF!</definedName>
    <definedName name="XRefCopy166" localSheetId="4" hidden="1">#REF!</definedName>
    <definedName name="XRefCopy166" hidden="1">#REF!</definedName>
    <definedName name="XRefCopy166Row" hidden="1">#REF!</definedName>
    <definedName name="XRefCopy167" localSheetId="4"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4"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4"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4"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4" hidden="1">#REF!</definedName>
    <definedName name="XRefCopy19Row" hidden="1">#REF!</definedName>
    <definedName name="XRefCopy1Row" localSheetId="4" hidden="1">#REF!</definedName>
    <definedName name="XRefCopy1Row" hidden="1">#REF!</definedName>
    <definedName name="XRefCopy2" localSheetId="4" hidden="1">#REF!</definedName>
    <definedName name="XRefCopy2" hidden="1">#REF!</definedName>
    <definedName name="XRefCopy20" localSheetId="4"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4"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4"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4"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4"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4"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4"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4"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4"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4"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4" hidden="1">#REF!</definedName>
    <definedName name="XRefCopy29Row" hidden="1">#REF!</definedName>
    <definedName name="XRefCopy2Row" localSheetId="4" hidden="1">#REF!</definedName>
    <definedName name="XRefCopy2Row" hidden="1">#REF!</definedName>
    <definedName name="XRefCopy30Row" localSheetId="4" hidden="1">#REF!</definedName>
    <definedName name="XRefCopy30Row" hidden="1">#REF!</definedName>
    <definedName name="XRefCopy31Row" localSheetId="4" hidden="1">#REF!</definedName>
    <definedName name="XRefCopy31Row" hidden="1">#REF!</definedName>
    <definedName name="XRefCopy32Row" localSheetId="4" hidden="1">#REF!</definedName>
    <definedName name="XRefCopy32Row" hidden="1">#REF!</definedName>
    <definedName name="XRefCopy33Row" localSheetId="4" hidden="1">#REF!</definedName>
    <definedName name="XRefCopy33Row" hidden="1">#REF!</definedName>
    <definedName name="XRefCopy34Row" localSheetId="4" hidden="1">#REF!</definedName>
    <definedName name="XRefCopy34Row" hidden="1">#REF!</definedName>
    <definedName name="XRefCopy35Row" localSheetId="4" hidden="1">#REF!</definedName>
    <definedName name="XRefCopy35Row" hidden="1">#REF!</definedName>
    <definedName name="XRefCopy36Row" localSheetId="4" hidden="1">#REF!</definedName>
    <definedName name="XRefCopy36Row" hidden="1">#REF!</definedName>
    <definedName name="XRefCopy37Row" localSheetId="4" hidden="1">#REF!</definedName>
    <definedName name="XRefCopy37Row" hidden="1">#REF!</definedName>
    <definedName name="XRefCopy38Row" localSheetId="4" hidden="1">#REF!</definedName>
    <definedName name="XRefCopy38Row" hidden="1">#REF!</definedName>
    <definedName name="XRefCopy39Row" localSheetId="4" hidden="1">#REF!</definedName>
    <definedName name="XRefCopy39Row" hidden="1">#REF!</definedName>
    <definedName name="XRefCopy3Row" localSheetId="4" hidden="1">#REF!</definedName>
    <definedName name="XRefCopy40Row" localSheetId="4" hidden="1">#REF!</definedName>
    <definedName name="XRefCopy40Row" hidden="1">#REF!</definedName>
    <definedName name="XRefCopy41Row" localSheetId="4" hidden="1">#REF!</definedName>
    <definedName name="XRefCopy41Row" hidden="1">#REF!</definedName>
    <definedName name="XRefCopy42Row" localSheetId="4" hidden="1">#REF!</definedName>
    <definedName name="XRefCopy42Row" hidden="1">#REF!</definedName>
    <definedName name="XRefCopy43Row" localSheetId="4" hidden="1">#REF!</definedName>
    <definedName name="XRefCopy43Row" hidden="1">#REF!</definedName>
    <definedName name="XRefCopy44Row" localSheetId="4" hidden="1">#REF!</definedName>
    <definedName name="XRefCopy44Row" hidden="1">#REF!</definedName>
    <definedName name="XRefCopy45Row" localSheetId="4" hidden="1">#REF!</definedName>
    <definedName name="XRefCopy45Row" hidden="1">#REF!</definedName>
    <definedName name="XRefCopy46Row" localSheetId="4" hidden="1">#REF!</definedName>
    <definedName name="XRefCopy46Row" hidden="1">#REF!</definedName>
    <definedName name="XRefCopy47Row" localSheetId="4" hidden="1">#REF!</definedName>
    <definedName name="XRefCopy47Row" hidden="1">#REF!</definedName>
    <definedName name="XRefCopy48Row" localSheetId="4" hidden="1">#REF!</definedName>
    <definedName name="XRefCopy48Row" hidden="1">#REF!</definedName>
    <definedName name="XRefCopy49Row" localSheetId="4" hidden="1">#REF!</definedName>
    <definedName name="XRefCopy49Row" hidden="1">#REF!</definedName>
    <definedName name="XRefCopy4Row" localSheetId="4" hidden="1">#REF!</definedName>
    <definedName name="XRefCopy50Row" localSheetId="4" hidden="1">#REF!</definedName>
    <definedName name="XRefCopy50Row" hidden="1">#REF!</definedName>
    <definedName name="XRefCopy51Row" localSheetId="4" hidden="1">#REF!</definedName>
    <definedName name="XRefCopy51Row" hidden="1">#REF!</definedName>
    <definedName name="XRefCopy52Row" localSheetId="4" hidden="1">#REF!</definedName>
    <definedName name="XRefCopy52Row" hidden="1">#REF!</definedName>
    <definedName name="XRefCopy53" localSheetId="4" hidden="1">#REF!</definedName>
    <definedName name="XRefCopy53" hidden="1">#REF!</definedName>
    <definedName name="XRefCopy53Row" localSheetId="4" hidden="1">#REF!</definedName>
    <definedName name="XRefCopy53Row" hidden="1">#REF!</definedName>
    <definedName name="XRefCopy54" hidden="1">#REF!</definedName>
    <definedName name="XRefCopy54Row" localSheetId="4" hidden="1">#REF!</definedName>
    <definedName name="XRefCopy54Row" hidden="1">#REF!</definedName>
    <definedName name="XRefCopy55" hidden="1">#REF!</definedName>
    <definedName name="XRefCopy55Row" localSheetId="4" hidden="1">#REF!</definedName>
    <definedName name="XRefCopy55Row" hidden="1">#REF!</definedName>
    <definedName name="XRefCopy56" hidden="1">#REF!</definedName>
    <definedName name="XRefCopy56Row" localSheetId="4" hidden="1">#REF!</definedName>
    <definedName name="XRefCopy56Row" hidden="1">#REF!</definedName>
    <definedName name="XRefCopy57" hidden="1">#REF!</definedName>
    <definedName name="XRefCopy57Row" localSheetId="4" hidden="1">#REF!</definedName>
    <definedName name="XRefCopy57Row" hidden="1">#REF!</definedName>
    <definedName name="XRefCopy58" hidden="1">#REF!</definedName>
    <definedName name="XRefCopy58Row" localSheetId="4" hidden="1">#REF!</definedName>
    <definedName name="XRefCopy58Row" hidden="1">#REF!</definedName>
    <definedName name="XRefCopy59" hidden="1">#REF!</definedName>
    <definedName name="XRefCopy59Row" localSheetId="4" hidden="1">#REF!</definedName>
    <definedName name="XRefCopy59Row" hidden="1">#REF!</definedName>
    <definedName name="XRefCopy60" hidden="1">#REF!</definedName>
    <definedName name="XRefCopy60Row" localSheetId="4" hidden="1">#REF!</definedName>
    <definedName name="XRefCopy60Row" hidden="1">#REF!</definedName>
    <definedName name="XRefCopy61" hidden="1">#REF!</definedName>
    <definedName name="XRefCopy61Row" localSheetId="4" hidden="1">#REF!</definedName>
    <definedName name="XRefCopy61Row" hidden="1">#REF!</definedName>
    <definedName name="XRefCopy62" hidden="1">#REF!</definedName>
    <definedName name="XRefCopy62Row" localSheetId="4" hidden="1">#REF!</definedName>
    <definedName name="XRefCopy62Row" hidden="1">#REF!</definedName>
    <definedName name="XRefCopy63" hidden="1">#REF!</definedName>
    <definedName name="XRefCopy63Row" localSheetId="4" hidden="1">#REF!</definedName>
    <definedName name="XRefCopy63Row" hidden="1">#REF!</definedName>
    <definedName name="XRefCopy64" hidden="1">#REF!</definedName>
    <definedName name="XRefCopy64Row" localSheetId="4" hidden="1">#REF!</definedName>
    <definedName name="XRefCopy64Row" hidden="1">#REF!</definedName>
    <definedName name="XRefCopy65" hidden="1">#REF!</definedName>
    <definedName name="XRefCopy65Row" localSheetId="4" hidden="1">#REF!</definedName>
    <definedName name="XRefCopy65Row" hidden="1">#REF!</definedName>
    <definedName name="XRefCopy66" hidden="1">#REF!</definedName>
    <definedName name="XRefCopy66Row" localSheetId="4" hidden="1">#REF!</definedName>
    <definedName name="XRefCopy66Row" hidden="1">#REF!</definedName>
    <definedName name="XRefCopy67" hidden="1">#REF!</definedName>
    <definedName name="XRefCopy67Row" localSheetId="4" hidden="1">#REF!</definedName>
    <definedName name="XRefCopy67Row" hidden="1">#REF!</definedName>
    <definedName name="XRefCopy68" hidden="1">#REF!</definedName>
    <definedName name="XRefCopy68Row" localSheetId="4" hidden="1">#REF!</definedName>
    <definedName name="XRefCopy68Row" hidden="1">#REF!</definedName>
    <definedName name="XRefCopy69" hidden="1">#REF!</definedName>
    <definedName name="XRefCopy69Row" localSheetId="4" hidden="1">#REF!</definedName>
    <definedName name="XRefCopy69Row" hidden="1">#REF!</definedName>
    <definedName name="XRefCopy7" localSheetId="4" hidden="1">'Variación del Activo Neto'!#REF!</definedName>
    <definedName name="XRefCopy70" localSheetId="5" hidden="1">#REF!</definedName>
    <definedName name="XRefCopy70" hidden="1">#REF!</definedName>
    <definedName name="XRefCopy70Row" localSheetId="5" hidden="1">#REF!</definedName>
    <definedName name="XRefCopy70Row" localSheetId="4" hidden="1">#REF!</definedName>
    <definedName name="XRefCopy70Row" hidden="1">#REF!</definedName>
    <definedName name="XRefCopy71" hidden="1">#REF!</definedName>
    <definedName name="XRefCopy71Row" localSheetId="4" hidden="1">#REF!</definedName>
    <definedName name="XRefCopy71Row" hidden="1">#REF!</definedName>
    <definedName name="XRefCopy72" hidden="1">#REF!</definedName>
    <definedName name="XRefCopy72Row" localSheetId="4" hidden="1">#REF!</definedName>
    <definedName name="XRefCopy72Row" hidden="1">#REF!</definedName>
    <definedName name="XRefCopy73" hidden="1">#REF!</definedName>
    <definedName name="XRefCopy73Row" localSheetId="4" hidden="1">#REF!</definedName>
    <definedName name="XRefCopy73Row" hidden="1">#REF!</definedName>
    <definedName name="XRefCopy74" hidden="1">#REF!</definedName>
    <definedName name="XRefCopy74Row" localSheetId="4" hidden="1">#REF!</definedName>
    <definedName name="XRefCopy74Row" hidden="1">#REF!</definedName>
    <definedName name="XRefCopy75" localSheetId="5" hidden="1">#REF!</definedName>
    <definedName name="XRefCopy75" localSheetId="4" hidden="1">'Variación del Activo Neto'!#REF!</definedName>
    <definedName name="XRefCopy75" hidden="1">#REF!</definedName>
    <definedName name="XRefCopy75Row" localSheetId="5" hidden="1">#REF!</definedName>
    <definedName name="XRefCopy75Row" localSheetId="4" hidden="1">#REF!</definedName>
    <definedName name="XRefCopy75Row" hidden="1">#REF!</definedName>
    <definedName name="XRefCopy76" localSheetId="5" hidden="1">#REF!</definedName>
    <definedName name="XRefCopy76" localSheetId="4" hidden="1">'Variación del Activo Neto'!#REF!</definedName>
    <definedName name="XRefCopy76" hidden="1">#REF!</definedName>
    <definedName name="XRefCopy76Row" localSheetId="5" hidden="1">#REF!</definedName>
    <definedName name="XRefCopy76Row" localSheetId="4" hidden="1">#REF!</definedName>
    <definedName name="XRefCopy76Row" hidden="1">#REF!</definedName>
    <definedName name="XRefCopy77" hidden="1">#REF!</definedName>
    <definedName name="XRefCopy77Row" localSheetId="4" hidden="1">#REF!</definedName>
    <definedName name="XRefCopy77Row" hidden="1">#REF!</definedName>
    <definedName name="XRefCopy78" hidden="1">#REF!</definedName>
    <definedName name="XRefCopy78Row" localSheetId="4" hidden="1">#REF!</definedName>
    <definedName name="XRefCopy78Row" hidden="1">#REF!</definedName>
    <definedName name="XRefCopy79" hidden="1">#REF!</definedName>
    <definedName name="XRefCopy79Row" localSheetId="4" hidden="1">#REF!</definedName>
    <definedName name="XRefCopy79Row" hidden="1">#REF!</definedName>
    <definedName name="XRefCopy7Row" localSheetId="4" hidden="1">#REF!</definedName>
    <definedName name="XRefCopy7Row" hidden="1">#REF!</definedName>
    <definedName name="XRefCopy8" localSheetId="4" hidden="1">'Variación del Activo Neto'!#REF!</definedName>
    <definedName name="XRefCopy80Row" localSheetId="5" hidden="1">#REF!</definedName>
    <definedName name="XRefCopy80Row" localSheetId="4" hidden="1">#REF!</definedName>
    <definedName name="XRefCopy80Row" hidden="1">#REF!</definedName>
    <definedName name="XRefCopy81Row" localSheetId="4" hidden="1">#REF!</definedName>
    <definedName name="XRefCopy81Row" hidden="1">#REF!</definedName>
    <definedName name="XRefCopy82Row" localSheetId="4" hidden="1">#REF!</definedName>
    <definedName name="XRefCopy82Row" hidden="1">#REF!</definedName>
    <definedName name="XRefCopy83Row" localSheetId="4" hidden="1">#REF!</definedName>
    <definedName name="XRefCopy83Row" hidden="1">#REF!</definedName>
    <definedName name="XRefCopy84Row" localSheetId="4" hidden="1">#REF!</definedName>
    <definedName name="XRefCopy84Row" hidden="1">#REF!</definedName>
    <definedName name="XRefCopy85" hidden="1">#REF!</definedName>
    <definedName name="XRefCopy85Row" localSheetId="4" hidden="1">#REF!</definedName>
    <definedName name="XRefCopy85Row" hidden="1">#REF!</definedName>
    <definedName name="XRefCopy86" hidden="1">#REF!</definedName>
    <definedName name="XRefCopy86Row" localSheetId="4" hidden="1">#REF!</definedName>
    <definedName name="XRefCopy86Row" hidden="1">#REF!</definedName>
    <definedName name="XRefCopy87" hidden="1">#REF!</definedName>
    <definedName name="XRefCopy87Row" localSheetId="4" hidden="1">#REF!</definedName>
    <definedName name="XRefCopy87Row" hidden="1">#REF!</definedName>
    <definedName name="XRefCopy88" hidden="1">#REF!</definedName>
    <definedName name="XRefCopy88Row" localSheetId="4" hidden="1">#REF!</definedName>
    <definedName name="XRefCopy88Row" hidden="1">#REF!</definedName>
    <definedName name="XRefCopy89" hidden="1">#REF!</definedName>
    <definedName name="XRefCopy89Row" localSheetId="4" hidden="1">#REF!</definedName>
    <definedName name="XRefCopy89Row" hidden="1">#REF!</definedName>
    <definedName name="XRefCopy8Row" localSheetId="4" hidden="1">#REF!</definedName>
    <definedName name="XRefCopy8Row" hidden="1">#REF!</definedName>
    <definedName name="XRefCopy9" localSheetId="4" hidden="1">'Variación del Activo Neto'!#REF!</definedName>
    <definedName name="XRefCopy90" localSheetId="5" hidden="1">#REF!</definedName>
    <definedName name="XRefCopy90" hidden="1">#REF!</definedName>
    <definedName name="XRefCopy90Row" localSheetId="5" hidden="1">#REF!</definedName>
    <definedName name="XRefCopy90Row" localSheetId="4" hidden="1">#REF!</definedName>
    <definedName name="XRefCopy90Row" hidden="1">#REF!</definedName>
    <definedName name="XRefCopy91" hidden="1">#REF!</definedName>
    <definedName name="XRefCopy91Row" localSheetId="4" hidden="1">#REF!</definedName>
    <definedName name="XRefCopy91Row" hidden="1">#REF!</definedName>
    <definedName name="XRefCopy92" localSheetId="4" hidden="1">#REF!</definedName>
    <definedName name="XRefCopy92" hidden="1">#REF!</definedName>
    <definedName name="XRefCopy92Row" localSheetId="4" hidden="1">#REF!</definedName>
    <definedName name="XRefCopy92Row" hidden="1">#REF!</definedName>
    <definedName name="XRefCopy93" localSheetId="4" hidden="1">#REF!</definedName>
    <definedName name="XRefCopy93" hidden="1">#REF!</definedName>
    <definedName name="XRefCopy93Row" localSheetId="4" hidden="1">#REF!</definedName>
    <definedName name="XRefCopy93Row" hidden="1">#REF!</definedName>
    <definedName name="XRefCopy94" localSheetId="4" hidden="1">#REF!</definedName>
    <definedName name="XRefCopy94" hidden="1">#REF!</definedName>
    <definedName name="XRefCopy94Row" localSheetId="4" hidden="1">#REF!</definedName>
    <definedName name="XRefCopy94Row" hidden="1">#REF!</definedName>
    <definedName name="XRefCopy95" hidden="1">#REF!</definedName>
    <definedName name="XRefCopy95Row" localSheetId="4" hidden="1">#REF!</definedName>
    <definedName name="XRefCopy95Row" hidden="1">#REF!</definedName>
    <definedName name="XRefCopy96" hidden="1">#REF!</definedName>
    <definedName name="XRefCopy96Row" localSheetId="4" hidden="1">#REF!</definedName>
    <definedName name="XRefCopy96Row" hidden="1">#REF!</definedName>
    <definedName name="XRefCopy97" hidden="1">#REF!</definedName>
    <definedName name="XRefCopy97Row" localSheetId="4" hidden="1">#REF!</definedName>
    <definedName name="XRefCopy97Row" hidden="1">#REF!</definedName>
    <definedName name="XRefCopy98" hidden="1">#REF!</definedName>
    <definedName name="XRefCopy98Row" localSheetId="4" hidden="1">#REF!</definedName>
    <definedName name="XRefCopy98Row" hidden="1">#REF!</definedName>
    <definedName name="XRefCopy99" hidden="1">#REF!</definedName>
    <definedName name="XRefCopy99Row" localSheetId="4" hidden="1">#REF!</definedName>
    <definedName name="XRefCopy99Row" hidden="1">#REF!</definedName>
    <definedName name="XRefCopy9Row" localSheetId="4" hidden="1">#REF!</definedName>
    <definedName name="XRefCopy9Row" hidden="1">#REF!</definedName>
    <definedName name="XRefCopyRangeCount" localSheetId="4" hidden="1">76</definedName>
    <definedName name="XRefCopyRangeCount" hidden="1">4</definedName>
    <definedName name="XRefPaste1" hidden="1">#REF!</definedName>
    <definedName name="XRefPaste10" hidden="1">#REF!</definedName>
    <definedName name="XRefPaste100" localSheetId="4" hidden="1">#REF!</definedName>
    <definedName name="XRefPaste100" hidden="1">#REF!</definedName>
    <definedName name="XRefPaste100Row" localSheetId="4" hidden="1">#REF!</definedName>
    <definedName name="XRefPaste100Row" hidden="1">#REF!</definedName>
    <definedName name="XRefPaste101" localSheetId="4" hidden="1">#REF!</definedName>
    <definedName name="XRefPaste101" hidden="1">#REF!</definedName>
    <definedName name="XRefPaste101Row" localSheetId="4" hidden="1">#REF!</definedName>
    <definedName name="XRefPaste101Row" hidden="1">#REF!</definedName>
    <definedName name="XRefPaste102" localSheetId="4" hidden="1">#REF!</definedName>
    <definedName name="XRefPaste102" hidden="1">#REF!</definedName>
    <definedName name="XRefPaste102Row" localSheetId="4" hidden="1">#REF!</definedName>
    <definedName name="XRefPaste102Row" hidden="1">#REF!</definedName>
    <definedName name="XRefPaste103" localSheetId="4" hidden="1">#REF!</definedName>
    <definedName name="XRefPaste103" hidden="1">#REF!</definedName>
    <definedName name="XRefPaste103Row" localSheetId="4" hidden="1">#REF!</definedName>
    <definedName name="XRefPaste103Row" hidden="1">#REF!</definedName>
    <definedName name="XRefPaste104" localSheetId="4" hidden="1">#REF!</definedName>
    <definedName name="XRefPaste104" hidden="1">#REF!</definedName>
    <definedName name="XRefPaste104Row" localSheetId="4" hidden="1">#REF!</definedName>
    <definedName name="XRefPaste104Row" hidden="1">#REF!</definedName>
    <definedName name="XRefPaste105" localSheetId="4" hidden="1">#REF!</definedName>
    <definedName name="XRefPaste105" hidden="1">#REF!</definedName>
    <definedName name="XRefPaste105Row" localSheetId="4" hidden="1">#REF!</definedName>
    <definedName name="XRefPaste105Row" hidden="1">#REF!</definedName>
    <definedName name="XRefPaste106" localSheetId="4" hidden="1">#REF!</definedName>
    <definedName name="XRefPaste106" hidden="1">#REF!</definedName>
    <definedName name="XRefPaste106Row" localSheetId="4" hidden="1">#REF!</definedName>
    <definedName name="XRefPaste106Row" hidden="1">#REF!</definedName>
    <definedName name="XRefPaste107" localSheetId="4" hidden="1">#REF!</definedName>
    <definedName name="XRefPaste107" hidden="1">#REF!</definedName>
    <definedName name="XRefPaste107Row" localSheetId="4" hidden="1">#REF!</definedName>
    <definedName name="XRefPaste107Row" hidden="1">#REF!</definedName>
    <definedName name="XRefPaste108" localSheetId="4" hidden="1">#REF!</definedName>
    <definedName name="XRefPaste108" hidden="1">#REF!</definedName>
    <definedName name="XRefPaste108Row" localSheetId="4" hidden="1">#REF!</definedName>
    <definedName name="XRefPaste108Row" hidden="1">#REF!</definedName>
    <definedName name="XRefPaste109" localSheetId="4" hidden="1">#REF!</definedName>
    <definedName name="XRefPaste109" hidden="1">#REF!</definedName>
    <definedName name="XRefPaste109Row" localSheetId="4" hidden="1">#REF!</definedName>
    <definedName name="XRefPaste109Row" hidden="1">#REF!</definedName>
    <definedName name="XRefPaste10Row" localSheetId="4" hidden="1">#REF!</definedName>
    <definedName name="XRefPaste10Row" hidden="1">#REF!</definedName>
    <definedName name="XRefPaste11" hidden="1">#REF!</definedName>
    <definedName name="XRefPaste110" localSheetId="4" hidden="1">#REF!</definedName>
    <definedName name="XRefPaste110" hidden="1">#REF!</definedName>
    <definedName name="XRefPaste110Row" localSheetId="4" hidden="1">#REF!</definedName>
    <definedName name="XRefPaste110Row" hidden="1">#REF!</definedName>
    <definedName name="XRefPaste111" localSheetId="4" hidden="1">#REF!</definedName>
    <definedName name="XRefPaste111" hidden="1">#REF!</definedName>
    <definedName name="XRefPaste111Row" localSheetId="4" hidden="1">#REF!</definedName>
    <definedName name="XRefPaste111Row" hidden="1">#REF!</definedName>
    <definedName name="XRefPaste112" localSheetId="4" hidden="1">#REF!</definedName>
    <definedName name="XRefPaste112" hidden="1">#REF!</definedName>
    <definedName name="XRefPaste112Row" localSheetId="4" hidden="1">#REF!</definedName>
    <definedName name="XRefPaste112Row" hidden="1">#REF!</definedName>
    <definedName name="XRefPaste113" localSheetId="4" hidden="1">#REF!</definedName>
    <definedName name="XRefPaste113" hidden="1">#REF!</definedName>
    <definedName name="XRefPaste113Row" localSheetId="4" hidden="1">#REF!</definedName>
    <definedName name="XRefPaste113Row" hidden="1">#REF!</definedName>
    <definedName name="XRefPaste114" localSheetId="4" hidden="1">#REF!</definedName>
    <definedName name="XRefPaste114" hidden="1">#REF!</definedName>
    <definedName name="XRefPaste114Row" localSheetId="4" hidden="1">#REF!</definedName>
    <definedName name="XRefPaste114Row" hidden="1">#REF!</definedName>
    <definedName name="XRefPaste115" localSheetId="4" hidden="1">#REF!</definedName>
    <definedName name="XRefPaste115" hidden="1">#REF!</definedName>
    <definedName name="XRefPaste115Row" localSheetId="4" hidden="1">#REF!</definedName>
    <definedName name="XRefPaste115Row" hidden="1">#REF!</definedName>
    <definedName name="XRefPaste116" localSheetId="4" hidden="1">#REF!</definedName>
    <definedName name="XRefPaste116" hidden="1">#REF!</definedName>
    <definedName name="XRefPaste116Row" localSheetId="4" hidden="1">#REF!</definedName>
    <definedName name="XRefPaste116Row" hidden="1">#REF!</definedName>
    <definedName name="XRefPaste117" localSheetId="4" hidden="1">#REF!</definedName>
    <definedName name="XRefPaste117" hidden="1">#REF!</definedName>
    <definedName name="XRefPaste117Row" localSheetId="4" hidden="1">#REF!</definedName>
    <definedName name="XRefPaste117Row" hidden="1">#REF!</definedName>
    <definedName name="XRefPaste118" localSheetId="4" hidden="1">#REF!</definedName>
    <definedName name="XRefPaste118" hidden="1">#REF!</definedName>
    <definedName name="XRefPaste118Row" localSheetId="4" hidden="1">#REF!</definedName>
    <definedName name="XRefPaste118Row" hidden="1">#REF!</definedName>
    <definedName name="XRefPaste119" localSheetId="4" hidden="1">#REF!</definedName>
    <definedName name="XRefPaste119" hidden="1">#REF!</definedName>
    <definedName name="XRefPaste119Row" localSheetId="4" hidden="1">#REF!</definedName>
    <definedName name="XRefPaste119Row" hidden="1">#REF!</definedName>
    <definedName name="XRefPaste11Row" localSheetId="4" hidden="1">#REF!</definedName>
    <definedName name="XRefPaste11Row" hidden="1">#REF!</definedName>
    <definedName name="XRefPaste12" localSheetId="4" hidden="1">#REF!</definedName>
    <definedName name="XRefPaste12" hidden="1">#REF!</definedName>
    <definedName name="XRefPaste120" localSheetId="4" hidden="1">#REF!</definedName>
    <definedName name="XRefPaste120" hidden="1">#REF!</definedName>
    <definedName name="XRefPaste120Row" localSheetId="4" hidden="1">#REF!</definedName>
    <definedName name="XRefPaste120Row" hidden="1">#REF!</definedName>
    <definedName name="XRefPaste121" localSheetId="4" hidden="1">#REF!</definedName>
    <definedName name="XRefPaste121" hidden="1">#REF!</definedName>
    <definedName name="XRefPaste121Row" localSheetId="4" hidden="1">#REF!</definedName>
    <definedName name="XRefPaste121Row" hidden="1">#REF!</definedName>
    <definedName name="XRefPaste122" localSheetId="4" hidden="1">#REF!</definedName>
    <definedName name="XRefPaste122" hidden="1">#REF!</definedName>
    <definedName name="XRefPaste122Row" localSheetId="4" hidden="1">#REF!</definedName>
    <definedName name="XRefPaste122Row" hidden="1">#REF!</definedName>
    <definedName name="XRefPaste123" localSheetId="4" hidden="1">#REF!</definedName>
    <definedName name="XRefPaste123" hidden="1">#REF!</definedName>
    <definedName name="XRefPaste123Row" localSheetId="4" hidden="1">#REF!</definedName>
    <definedName name="XRefPaste123Row" hidden="1">#REF!</definedName>
    <definedName name="XRefPaste124" localSheetId="4" hidden="1">#REF!</definedName>
    <definedName name="XRefPaste124" hidden="1">#REF!</definedName>
    <definedName name="XRefPaste124Row" localSheetId="4" hidden="1">#REF!</definedName>
    <definedName name="XRefPaste124Row" hidden="1">#REF!</definedName>
    <definedName name="XRefPaste125" localSheetId="4" hidden="1">#REF!</definedName>
    <definedName name="XRefPaste125" hidden="1">#REF!</definedName>
    <definedName name="XRefPaste125Row" localSheetId="4" hidden="1">#REF!</definedName>
    <definedName name="XRefPaste125Row" hidden="1">#REF!</definedName>
    <definedName name="XRefPaste126" localSheetId="4" hidden="1">#REF!</definedName>
    <definedName name="XRefPaste126" hidden="1">#REF!</definedName>
    <definedName name="XRefPaste126Row" localSheetId="4" hidden="1">#REF!</definedName>
    <definedName name="XRefPaste126Row" hidden="1">#REF!</definedName>
    <definedName name="XRefPaste127" localSheetId="4" hidden="1">#REF!</definedName>
    <definedName name="XRefPaste127" hidden="1">#REF!</definedName>
    <definedName name="XRefPaste127Row" localSheetId="4" hidden="1">#REF!</definedName>
    <definedName name="XRefPaste127Row" hidden="1">#REF!</definedName>
    <definedName name="XRefPaste128" localSheetId="4" hidden="1">#REF!</definedName>
    <definedName name="XRefPaste128" hidden="1">#REF!</definedName>
    <definedName name="XRefPaste128Row" localSheetId="4" hidden="1">#REF!</definedName>
    <definedName name="XRefPaste128Row" hidden="1">#REF!</definedName>
    <definedName name="XRefPaste129" localSheetId="4" hidden="1">#REF!</definedName>
    <definedName name="XRefPaste129" hidden="1">#REF!</definedName>
    <definedName name="XRefPaste129Row" localSheetId="4" hidden="1">#REF!</definedName>
    <definedName name="XRefPaste129Row" hidden="1">#REF!</definedName>
    <definedName name="XRefPaste12Row" localSheetId="4" hidden="1">#REF!</definedName>
    <definedName name="XRefPaste12Row" hidden="1">#REF!</definedName>
    <definedName name="XRefPaste130" localSheetId="4" hidden="1">#REF!</definedName>
    <definedName name="XRefPaste130" hidden="1">#REF!</definedName>
    <definedName name="XRefPaste130Row" localSheetId="4" hidden="1">#REF!</definedName>
    <definedName name="XRefPaste130Row" hidden="1">#REF!</definedName>
    <definedName name="XRefPaste131" localSheetId="4" hidden="1">#REF!</definedName>
    <definedName name="XRefPaste131" hidden="1">#REF!</definedName>
    <definedName name="XRefPaste131Row" localSheetId="4" hidden="1">#REF!</definedName>
    <definedName name="XRefPaste131Row" hidden="1">#REF!</definedName>
    <definedName name="XRefPaste132" localSheetId="4" hidden="1">#REF!</definedName>
    <definedName name="XRefPaste132" hidden="1">#REF!</definedName>
    <definedName name="XRefPaste132Row" localSheetId="4" hidden="1">#REF!</definedName>
    <definedName name="XRefPaste132Row" hidden="1">#REF!</definedName>
    <definedName name="XRefPaste133" localSheetId="4" hidden="1">#REF!</definedName>
    <definedName name="XRefPaste133" hidden="1">#REF!</definedName>
    <definedName name="XRefPaste133Row" localSheetId="4" hidden="1">#REF!</definedName>
    <definedName name="XRefPaste133Row" hidden="1">#REF!</definedName>
    <definedName name="XRefPaste134" localSheetId="4" hidden="1">#REF!</definedName>
    <definedName name="XRefPaste134" hidden="1">#REF!</definedName>
    <definedName name="XRefPaste134Row" localSheetId="4" hidden="1">#REF!</definedName>
    <definedName name="XRefPaste134Row" hidden="1">#REF!</definedName>
    <definedName name="XRefPaste135" localSheetId="4" hidden="1">#REF!</definedName>
    <definedName name="XRefPaste135" hidden="1">#REF!</definedName>
    <definedName name="XRefPaste135Row" localSheetId="4" hidden="1">#REF!</definedName>
    <definedName name="XRefPaste135Row" hidden="1">#REF!</definedName>
    <definedName name="XRefPaste136" localSheetId="4" hidden="1">#REF!</definedName>
    <definedName name="XRefPaste136" hidden="1">#REF!</definedName>
    <definedName name="XRefPaste136Row" localSheetId="4" hidden="1">#REF!</definedName>
    <definedName name="XRefPaste136Row" hidden="1">#REF!</definedName>
    <definedName name="XRefPaste137" localSheetId="4" hidden="1">#REF!</definedName>
    <definedName name="XRefPaste137" hidden="1">#REF!</definedName>
    <definedName name="XRefPaste137Row" localSheetId="4" hidden="1">#REF!</definedName>
    <definedName name="XRefPaste137Row" hidden="1">#REF!</definedName>
    <definedName name="XRefPaste138" localSheetId="4" hidden="1">#REF!</definedName>
    <definedName name="XRefPaste138" hidden="1">#REF!</definedName>
    <definedName name="XRefPaste138Row" localSheetId="4" hidden="1">#REF!</definedName>
    <definedName name="XRefPaste138Row" hidden="1">#REF!</definedName>
    <definedName name="XRefPaste139" localSheetId="4" hidden="1">#REF!</definedName>
    <definedName name="XRefPaste139" hidden="1">#REF!</definedName>
    <definedName name="XRefPaste139Row" localSheetId="4" hidden="1">#REF!</definedName>
    <definedName name="XRefPaste139Row" hidden="1">#REF!</definedName>
    <definedName name="XRefPaste13Row" localSheetId="4" hidden="1">#REF!</definedName>
    <definedName name="XRefPaste13Row" hidden="1">#REF!</definedName>
    <definedName name="XRefPaste14" localSheetId="4" hidden="1">#REF!</definedName>
    <definedName name="XRefPaste140" localSheetId="4" hidden="1">#REF!</definedName>
    <definedName name="XRefPaste140" hidden="1">#REF!</definedName>
    <definedName name="XRefPaste140Row" localSheetId="4" hidden="1">#REF!</definedName>
    <definedName name="XRefPaste140Row" hidden="1">#REF!</definedName>
    <definedName name="XRefPaste141" localSheetId="4" hidden="1">#REF!</definedName>
    <definedName name="XRefPaste141" hidden="1">#REF!</definedName>
    <definedName name="XRefPaste141Row" localSheetId="4" hidden="1">#REF!</definedName>
    <definedName name="XRefPaste141Row" hidden="1">#REF!</definedName>
    <definedName name="XRefPaste142" localSheetId="4" hidden="1">#REF!</definedName>
    <definedName name="XRefPaste142" hidden="1">#REF!</definedName>
    <definedName name="XRefPaste142Row" localSheetId="4" hidden="1">#REF!</definedName>
    <definedName name="XRefPaste142Row" hidden="1">#REF!</definedName>
    <definedName name="XRefPaste143" localSheetId="4" hidden="1">#REF!</definedName>
    <definedName name="XRefPaste143" hidden="1">#REF!</definedName>
    <definedName name="XRefPaste143Row" localSheetId="4" hidden="1">#REF!</definedName>
    <definedName name="XRefPaste143Row" hidden="1">#REF!</definedName>
    <definedName name="XRefPaste144" localSheetId="4" hidden="1">#REF!</definedName>
    <definedName name="XRefPaste144" hidden="1">#REF!</definedName>
    <definedName name="XRefPaste144Row" localSheetId="4" hidden="1">#REF!</definedName>
    <definedName name="XRefPaste144Row" hidden="1">#REF!</definedName>
    <definedName name="XRefPaste145" localSheetId="4" hidden="1">#REF!</definedName>
    <definedName name="XRefPaste145" hidden="1">#REF!</definedName>
    <definedName name="XRefPaste145Row" localSheetId="4" hidden="1">#REF!</definedName>
    <definedName name="XRefPaste145Row" hidden="1">#REF!</definedName>
    <definedName name="XRefPaste146" localSheetId="4" hidden="1">#REF!</definedName>
    <definedName name="XRefPaste146" hidden="1">#REF!</definedName>
    <definedName name="XRefPaste146Row" localSheetId="4" hidden="1">#REF!</definedName>
    <definedName name="XRefPaste146Row" hidden="1">#REF!</definedName>
    <definedName name="XRefPaste147" localSheetId="4" hidden="1">#REF!</definedName>
    <definedName name="XRefPaste147" hidden="1">#REF!</definedName>
    <definedName name="XRefPaste147Row" localSheetId="4" hidden="1">#REF!</definedName>
    <definedName name="XRefPaste147Row" hidden="1">#REF!</definedName>
    <definedName name="XRefPaste148" localSheetId="4" hidden="1">#REF!</definedName>
    <definedName name="XRefPaste148" hidden="1">#REF!</definedName>
    <definedName name="XRefPaste148Row" localSheetId="4" hidden="1">#REF!</definedName>
    <definedName name="XRefPaste148Row" hidden="1">#REF!</definedName>
    <definedName name="XRefPaste14Row" localSheetId="4" hidden="1">#REF!</definedName>
    <definedName name="XRefPaste14Row" hidden="1">#REF!</definedName>
    <definedName name="XRefPaste15" hidden="1">#REF!</definedName>
    <definedName name="XRefPaste15Row" localSheetId="4" hidden="1">#REF!</definedName>
    <definedName name="XRefPaste15Row" hidden="1">#REF!</definedName>
    <definedName name="XRefPaste16" hidden="1">#REF!</definedName>
    <definedName name="XRefPaste16Row" localSheetId="4" hidden="1">#REF!</definedName>
    <definedName name="XRefPaste17" hidden="1">#REF!</definedName>
    <definedName name="XRefPaste17Row" localSheetId="4" hidden="1">#REF!</definedName>
    <definedName name="XRefPaste17Row" hidden="1">#REF!</definedName>
    <definedName name="XRefPaste18" localSheetId="5" hidden="1">#REF!</definedName>
    <definedName name="XRefPaste18" localSheetId="4" hidden="1">'Variación del Activo Neto'!#REF!</definedName>
    <definedName name="XRefPaste18" hidden="1">#REF!</definedName>
    <definedName name="XRefPaste18Row" localSheetId="5" hidden="1">#REF!</definedName>
    <definedName name="XRefPaste18Row" localSheetId="4" hidden="1">#REF!</definedName>
    <definedName name="XRefPaste18Row" hidden="1">#REF!</definedName>
    <definedName name="XRefPaste19" localSheetId="4" hidden="1">#REF!</definedName>
    <definedName name="XRefPaste19" hidden="1">#REF!</definedName>
    <definedName name="XRefPaste19Row" localSheetId="4" hidden="1">#REF!</definedName>
    <definedName name="XRefPaste19Row" hidden="1">#REF!</definedName>
    <definedName name="XRefPaste1Row" localSheetId="4" hidden="1">#REF!</definedName>
    <definedName name="XRefPaste1Row" hidden="1">#REF!</definedName>
    <definedName name="XRefPaste20" localSheetId="4" hidden="1">#REF!</definedName>
    <definedName name="XRefPaste20" hidden="1">#REF!</definedName>
    <definedName name="XRefPaste20Row" localSheetId="4" hidden="1">#REF!</definedName>
    <definedName name="XRefPaste21" localSheetId="4" hidden="1">#REF!</definedName>
    <definedName name="XRefPaste21" hidden="1">#REF!</definedName>
    <definedName name="XRefPaste21Row" localSheetId="4" hidden="1">#REF!</definedName>
    <definedName name="XRefPaste21Row" hidden="1">#REF!</definedName>
    <definedName name="XRefPaste22" localSheetId="4" hidden="1">#REF!</definedName>
    <definedName name="XRefPaste22" hidden="1">#REF!</definedName>
    <definedName name="XRefPaste22Row" localSheetId="4" hidden="1">#REF!</definedName>
    <definedName name="XRefPaste23" localSheetId="4" hidden="1">#REF!</definedName>
    <definedName name="XRefPaste23" hidden="1">#REF!</definedName>
    <definedName name="XRefPaste23Row" localSheetId="4" hidden="1">#REF!</definedName>
    <definedName name="XRefPaste24" localSheetId="4" hidden="1">#REF!</definedName>
    <definedName name="XRefPaste24" hidden="1">#REF!</definedName>
    <definedName name="XRefPaste24Row" localSheetId="4" hidden="1">#REF!</definedName>
    <definedName name="XRefPaste24Row" hidden="1">#REF!</definedName>
    <definedName name="XRefPaste25" localSheetId="4" hidden="1">#REF!</definedName>
    <definedName name="XRefPaste25" hidden="1">#REF!</definedName>
    <definedName name="XRefPaste25Row" localSheetId="4" hidden="1">#REF!</definedName>
    <definedName name="XRefPaste25Row" hidden="1">#REF!</definedName>
    <definedName name="XRefPaste26" localSheetId="4" hidden="1">#REF!</definedName>
    <definedName name="XRefPaste26" hidden="1">#REF!</definedName>
    <definedName name="XRefPaste26Row" localSheetId="4" hidden="1">#REF!</definedName>
    <definedName name="XRefPaste26Row" hidden="1">#REF!</definedName>
    <definedName name="XRefPaste27" localSheetId="4" hidden="1">#REF!</definedName>
    <definedName name="XRefPaste27" hidden="1">#REF!</definedName>
    <definedName name="XRefPaste27Row" localSheetId="4" hidden="1">#REF!</definedName>
    <definedName name="XRefPaste27Row" hidden="1">#REF!</definedName>
    <definedName name="XRefPaste28" localSheetId="4" hidden="1">#REF!</definedName>
    <definedName name="XRefPaste28" hidden="1">#REF!</definedName>
    <definedName name="XRefPaste28Row" localSheetId="4" hidden="1">#REF!</definedName>
    <definedName name="XRefPaste28Row" hidden="1">#REF!</definedName>
    <definedName name="XRefPaste29" localSheetId="4" hidden="1">#REF!</definedName>
    <definedName name="XRefPaste29" hidden="1">#REF!</definedName>
    <definedName name="XRefPaste29Row" localSheetId="4" hidden="1">#REF!</definedName>
    <definedName name="XRefPaste29Row" hidden="1">#REF!</definedName>
    <definedName name="XRefPaste2Row" localSheetId="4" hidden="1">#REF!</definedName>
    <definedName name="XRefPaste2Row" hidden="1">#REF!</definedName>
    <definedName name="XRefPaste30" localSheetId="4" hidden="1">#REF!</definedName>
    <definedName name="XRefPaste30" hidden="1">#REF!</definedName>
    <definedName name="XRefPaste30Row" localSheetId="4" hidden="1">#REF!</definedName>
    <definedName name="XRefPaste31" localSheetId="4" hidden="1">#REF!</definedName>
    <definedName name="XRefPaste31" hidden="1">#REF!</definedName>
    <definedName name="XRefPaste31Row" localSheetId="4" hidden="1">#REF!</definedName>
    <definedName name="XRefPaste32" localSheetId="4" hidden="1">#REF!</definedName>
    <definedName name="XRefPaste32" hidden="1">#REF!</definedName>
    <definedName name="XRefPaste32Row" localSheetId="4" hidden="1">#REF!</definedName>
    <definedName name="XRefPaste32Row" hidden="1">#REF!</definedName>
    <definedName name="XRefPaste33" hidden="1">#REF!</definedName>
    <definedName name="XRefPaste33Row" localSheetId="4" hidden="1">#REF!</definedName>
    <definedName name="XRefPaste33Row" hidden="1">#REF!</definedName>
    <definedName name="XRefPaste34" localSheetId="4" hidden="1">#REF!</definedName>
    <definedName name="XRefPaste34" hidden="1">#REF!</definedName>
    <definedName name="XRefPaste34Row" localSheetId="4" hidden="1">#REF!</definedName>
    <definedName name="XRefPaste34Row" hidden="1">#REF!</definedName>
    <definedName name="XRefPaste35" hidden="1">#REF!</definedName>
    <definedName name="XRefPaste35Row" localSheetId="4" hidden="1">#REF!</definedName>
    <definedName name="XRefPaste35Row" hidden="1">#REF!</definedName>
    <definedName name="XRefPaste36" localSheetId="4" hidden="1">#REF!</definedName>
    <definedName name="XRefPaste36" hidden="1">#REF!</definedName>
    <definedName name="XRefPaste36Row" localSheetId="4" hidden="1">#REF!</definedName>
    <definedName name="XRefPaste36Row" hidden="1">#REF!</definedName>
    <definedName name="XRefPaste37" localSheetId="4" hidden="1">#REF!</definedName>
    <definedName name="XRefPaste37" hidden="1">#REF!</definedName>
    <definedName name="XRefPaste37Row" localSheetId="4" hidden="1">#REF!</definedName>
    <definedName name="XRefPaste37Row" hidden="1">#REF!</definedName>
    <definedName name="XRefPaste38" localSheetId="4" hidden="1">#REF!</definedName>
    <definedName name="XRefPaste38" hidden="1">#REF!</definedName>
    <definedName name="XRefPaste38Row" localSheetId="4" hidden="1">#REF!</definedName>
    <definedName name="XRefPaste38Row" hidden="1">#REF!</definedName>
    <definedName name="XRefPaste39" localSheetId="4" hidden="1">#REF!</definedName>
    <definedName name="XRefPaste39" hidden="1">#REF!</definedName>
    <definedName name="XRefPaste39Row" localSheetId="4" hidden="1">#REF!</definedName>
    <definedName name="XRefPaste39Row" hidden="1">#REF!</definedName>
    <definedName name="XRefPaste3Row" localSheetId="4" hidden="1">#REF!</definedName>
    <definedName name="XRefPaste40" localSheetId="4" hidden="1">#REF!</definedName>
    <definedName name="XRefPaste40" hidden="1">#REF!</definedName>
    <definedName name="XRefPaste40Row" localSheetId="4" hidden="1">#REF!</definedName>
    <definedName name="XRefPaste40Row" hidden="1">#REF!</definedName>
    <definedName name="XRefPaste41" localSheetId="4" hidden="1">#REF!</definedName>
    <definedName name="XRefPaste41" hidden="1">#REF!</definedName>
    <definedName name="XRefPaste41Row" localSheetId="4" hidden="1">#REF!</definedName>
    <definedName name="XRefPaste41Row" hidden="1">#REF!</definedName>
    <definedName name="XRefPaste42" localSheetId="4" hidden="1">#REF!</definedName>
    <definedName name="XRefPaste42" hidden="1">#REF!</definedName>
    <definedName name="XRefPaste42Row" localSheetId="4" hidden="1">#REF!</definedName>
    <definedName name="XRefPaste42Row" hidden="1">#REF!</definedName>
    <definedName name="XRefPaste43" localSheetId="4" hidden="1">#REF!</definedName>
    <definedName name="XRefPaste43" hidden="1">#REF!</definedName>
    <definedName name="XRefPaste43Row" localSheetId="4" hidden="1">#REF!</definedName>
    <definedName name="XRefPaste43Row" hidden="1">#REF!</definedName>
    <definedName name="XRefPaste44" localSheetId="4" hidden="1">#REF!</definedName>
    <definedName name="XRefPaste44" hidden="1">#REF!</definedName>
    <definedName name="XRefPaste44Row" localSheetId="4" hidden="1">#REF!</definedName>
    <definedName name="XRefPaste44Row" hidden="1">#REF!</definedName>
    <definedName name="XRefPaste45" localSheetId="4" hidden="1">#REF!</definedName>
    <definedName name="XRefPaste45" hidden="1">#REF!</definedName>
    <definedName name="XRefPaste45Row" localSheetId="4" hidden="1">#REF!</definedName>
    <definedName name="XRefPaste45Row" hidden="1">#REF!</definedName>
    <definedName name="XRefPaste46" localSheetId="4" hidden="1">#REF!</definedName>
    <definedName name="XRefPaste46" hidden="1">#REF!</definedName>
    <definedName name="XRefPaste46Row" localSheetId="4" hidden="1">#REF!</definedName>
    <definedName name="XRefPaste46Row" hidden="1">#REF!</definedName>
    <definedName name="XRefPaste47" localSheetId="4" hidden="1">#REF!</definedName>
    <definedName name="XRefPaste47" hidden="1">#REF!</definedName>
    <definedName name="XRefPaste47Row" localSheetId="4" hidden="1">#REF!</definedName>
    <definedName name="XRefPaste47Row" hidden="1">#REF!</definedName>
    <definedName name="XRefPaste48" localSheetId="4" hidden="1">#REF!</definedName>
    <definedName name="XRefPaste48" hidden="1">#REF!</definedName>
    <definedName name="XRefPaste48Row" localSheetId="4" hidden="1">#REF!</definedName>
    <definedName name="XRefPaste48Row" hidden="1">#REF!</definedName>
    <definedName name="XRefPaste49" localSheetId="4" hidden="1">#REF!</definedName>
    <definedName name="XRefPaste49" hidden="1">#REF!</definedName>
    <definedName name="XRefPaste49Row" localSheetId="4" hidden="1">#REF!</definedName>
    <definedName name="XRefPaste49Row" hidden="1">#REF!</definedName>
    <definedName name="XRefPaste4Row" localSheetId="4" hidden="1">#REF!</definedName>
    <definedName name="XRefPaste4Row" hidden="1">#REF!</definedName>
    <definedName name="XRefPaste5" localSheetId="4" hidden="1">'Variación del Activo Neto'!#REF!</definedName>
    <definedName name="XRefPaste50" localSheetId="5" hidden="1">#REF!</definedName>
    <definedName name="XRefPaste50" localSheetId="4" hidden="1">#REF!</definedName>
    <definedName name="XRefPaste50" hidden="1">#REF!</definedName>
    <definedName name="XRefPaste50Row" localSheetId="4" hidden="1">#REF!</definedName>
    <definedName name="XRefPaste50Row" hidden="1">#REF!</definedName>
    <definedName name="XRefPaste51" localSheetId="4" hidden="1">#REF!</definedName>
    <definedName name="XRefPaste51" hidden="1">#REF!</definedName>
    <definedName name="XRefPaste51Row" localSheetId="4" hidden="1">#REF!</definedName>
    <definedName name="XRefPaste51Row" hidden="1">#REF!</definedName>
    <definedName name="XRefPaste52" localSheetId="4" hidden="1">#REF!</definedName>
    <definedName name="XRefPaste52" hidden="1">#REF!</definedName>
    <definedName name="XRefPaste52Row" localSheetId="4" hidden="1">#REF!</definedName>
    <definedName name="XRefPaste52Row" hidden="1">#REF!</definedName>
    <definedName name="XRefPaste53" localSheetId="4" hidden="1">#REF!</definedName>
    <definedName name="XRefPaste53" hidden="1">#REF!</definedName>
    <definedName name="XRefPaste53Row" localSheetId="4" hidden="1">#REF!</definedName>
    <definedName name="XRefPaste53Row" hidden="1">#REF!</definedName>
    <definedName name="XRefPaste54" localSheetId="4" hidden="1">#REF!</definedName>
    <definedName name="XRefPaste54" hidden="1">#REF!</definedName>
    <definedName name="XRefPaste54Row" localSheetId="4" hidden="1">#REF!</definedName>
    <definedName name="XRefPaste54Row" hidden="1">#REF!</definedName>
    <definedName name="XRefPaste55" localSheetId="4" hidden="1">#REF!</definedName>
    <definedName name="XRefPaste55" hidden="1">#REF!</definedName>
    <definedName name="XRefPaste55Row" localSheetId="4" hidden="1">#REF!</definedName>
    <definedName name="XRefPaste55Row" hidden="1">#REF!</definedName>
    <definedName name="XRefPaste56" localSheetId="4" hidden="1">#REF!</definedName>
    <definedName name="XRefPaste56" hidden="1">#REF!</definedName>
    <definedName name="XRefPaste56Row" localSheetId="4" hidden="1">#REF!</definedName>
    <definedName name="XRefPaste56Row" hidden="1">#REF!</definedName>
    <definedName name="XRefPaste57" localSheetId="4" hidden="1">#REF!</definedName>
    <definedName name="XRefPaste57" hidden="1">#REF!</definedName>
    <definedName name="XRefPaste57Row" localSheetId="4" hidden="1">#REF!</definedName>
    <definedName name="XRefPaste57Row" hidden="1">#REF!</definedName>
    <definedName name="XRefPaste58" hidden="1">#REF!</definedName>
    <definedName name="XRefPaste58Row" localSheetId="4" hidden="1">#REF!</definedName>
    <definedName name="XRefPaste58Row" hidden="1">#REF!</definedName>
    <definedName name="XRefPaste59" hidden="1">#REF!</definedName>
    <definedName name="XRefPaste59Row" localSheetId="4" hidden="1">#REF!</definedName>
    <definedName name="XRefPaste59Row" hidden="1">#REF!</definedName>
    <definedName name="XRefPaste5Row" localSheetId="4" hidden="1">#REF!</definedName>
    <definedName name="XRefPaste5Row" hidden="1">#REF!</definedName>
    <definedName name="XRefPaste6" localSheetId="4" hidden="1">#REF!</definedName>
    <definedName name="XRefPaste60" hidden="1">#REF!</definedName>
    <definedName name="XRefPaste60Row" localSheetId="4" hidden="1">#REF!</definedName>
    <definedName name="XRefPaste60Row" hidden="1">#REF!</definedName>
    <definedName name="XRefPaste61" hidden="1">#REF!</definedName>
    <definedName name="XRefPaste61Row" localSheetId="4" hidden="1">#REF!</definedName>
    <definedName name="XRefPaste61Row" hidden="1">#REF!</definedName>
    <definedName name="XRefPaste62" hidden="1">#REF!</definedName>
    <definedName name="XRefPaste62Row" localSheetId="4" hidden="1">#REF!</definedName>
    <definedName name="XRefPaste62Row" hidden="1">#REF!</definedName>
    <definedName name="XRefPaste63" hidden="1">#REF!</definedName>
    <definedName name="XRefPaste63Row" localSheetId="4" hidden="1">#REF!</definedName>
    <definedName name="XRefPaste63Row" hidden="1">#REF!</definedName>
    <definedName name="XRefPaste64" localSheetId="4" hidden="1">#REF!</definedName>
    <definedName name="XRefPaste64" hidden="1">#REF!</definedName>
    <definedName name="XRefPaste64Row" localSheetId="4" hidden="1">#REF!</definedName>
    <definedName name="XRefPaste64Row" hidden="1">#REF!</definedName>
    <definedName name="XRefPaste65" hidden="1">#REF!</definedName>
    <definedName name="XRefPaste65Row" localSheetId="4" hidden="1">#REF!</definedName>
    <definedName name="XRefPaste65Row" hidden="1">#REF!</definedName>
    <definedName name="XRefPaste66" hidden="1">#REF!</definedName>
    <definedName name="XRefPaste66Row" localSheetId="4" hidden="1">#REF!</definedName>
    <definedName name="XRefPaste66Row" hidden="1">#REF!</definedName>
    <definedName name="XRefPaste67" localSheetId="4" hidden="1">#REF!</definedName>
    <definedName name="XRefPaste67" hidden="1">#REF!</definedName>
    <definedName name="XRefPaste67Row" localSheetId="4" hidden="1">#REF!</definedName>
    <definedName name="XRefPaste67Row" hidden="1">#REF!</definedName>
    <definedName name="XRefPaste68" hidden="1">#REF!</definedName>
    <definedName name="XRefPaste68Row" localSheetId="4" hidden="1">#REF!</definedName>
    <definedName name="XRefPaste68Row" hidden="1">#REF!</definedName>
    <definedName name="XRefPaste69" hidden="1">#REF!</definedName>
    <definedName name="XRefPaste69Row" localSheetId="4" hidden="1">#REF!</definedName>
    <definedName name="XRefPaste69Row" hidden="1">#REF!</definedName>
    <definedName name="XRefPaste6Row" localSheetId="4" hidden="1">#REF!</definedName>
    <definedName name="XRefPaste6Row" hidden="1">#REF!</definedName>
    <definedName name="XRefPaste7" localSheetId="4" hidden="1">#REF!</definedName>
    <definedName name="XRefPaste7" hidden="1">#REF!</definedName>
    <definedName name="XRefPaste70" hidden="1">#REF!</definedName>
    <definedName name="XRefPaste70Row" localSheetId="4" hidden="1">#REF!</definedName>
    <definedName name="XRefPaste70Row" hidden="1">#REF!</definedName>
    <definedName name="XRefPaste71" hidden="1">#REF!</definedName>
    <definedName name="XRefPaste71Row" localSheetId="4" hidden="1">#REF!</definedName>
    <definedName name="XRefPaste71Row" hidden="1">#REF!</definedName>
    <definedName name="XRefPaste72" localSheetId="4" hidden="1">#REF!</definedName>
    <definedName name="XRefPaste72" hidden="1">#REF!</definedName>
    <definedName name="XRefPaste72Row" localSheetId="4" hidden="1">#REF!</definedName>
    <definedName name="XRefPaste72Row" hidden="1">#REF!</definedName>
    <definedName name="XRefPaste73" localSheetId="4" hidden="1">#REF!</definedName>
    <definedName name="XRefPaste73" hidden="1">#REF!</definedName>
    <definedName name="XRefPaste73Row" localSheetId="4" hidden="1">#REF!</definedName>
    <definedName name="XRefPaste73Row" hidden="1">#REF!</definedName>
    <definedName name="XRefPaste74" localSheetId="4" hidden="1">#REF!</definedName>
    <definedName name="XRefPaste74" hidden="1">#REF!</definedName>
    <definedName name="XRefPaste74Row" localSheetId="4" hidden="1">#REF!</definedName>
    <definedName name="XRefPaste74Row" hidden="1">#REF!</definedName>
    <definedName name="XRefPaste75" localSheetId="4" hidden="1">#REF!</definedName>
    <definedName name="XRefPaste75" hidden="1">#REF!</definedName>
    <definedName name="XRefPaste75Row" localSheetId="4" hidden="1">#REF!</definedName>
    <definedName name="XRefPaste75Row" hidden="1">#REF!</definedName>
    <definedName name="XRefPaste76" localSheetId="4" hidden="1">#REF!</definedName>
    <definedName name="XRefPaste76" hidden="1">#REF!</definedName>
    <definedName name="XRefPaste76Row" localSheetId="4" hidden="1">#REF!</definedName>
    <definedName name="XRefPaste76Row" hidden="1">#REF!</definedName>
    <definedName name="XRefPaste77" localSheetId="4" hidden="1">#REF!</definedName>
    <definedName name="XRefPaste77" hidden="1">#REF!</definedName>
    <definedName name="XRefPaste77Row" localSheetId="4" hidden="1">#REF!</definedName>
    <definedName name="XRefPaste77Row" hidden="1">#REF!</definedName>
    <definedName name="XRefPaste78" localSheetId="4" hidden="1">#REF!</definedName>
    <definedName name="XRefPaste78" hidden="1">#REF!</definedName>
    <definedName name="XRefPaste78Row" localSheetId="4" hidden="1">#REF!</definedName>
    <definedName name="XRefPaste78Row" hidden="1">#REF!</definedName>
    <definedName name="XRefPaste79" localSheetId="4" hidden="1">#REF!</definedName>
    <definedName name="XRefPaste79" hidden="1">#REF!</definedName>
    <definedName name="XRefPaste79Row" localSheetId="4" hidden="1">#REF!</definedName>
    <definedName name="XRefPaste79Row" hidden="1">#REF!</definedName>
    <definedName name="XRefPaste7Row" localSheetId="4" hidden="1">#REF!</definedName>
    <definedName name="XRefPaste7Row" hidden="1">#REF!</definedName>
    <definedName name="XRefPaste8" localSheetId="4" hidden="1">#REF!</definedName>
    <definedName name="XRefPaste8" hidden="1">#REF!</definedName>
    <definedName name="XRefPaste80" localSheetId="4" hidden="1">#REF!</definedName>
    <definedName name="XRefPaste80" hidden="1">#REF!</definedName>
    <definedName name="XRefPaste80Row" localSheetId="4" hidden="1">#REF!</definedName>
    <definedName name="XRefPaste80Row" hidden="1">#REF!</definedName>
    <definedName name="XRefPaste81" localSheetId="4" hidden="1">#REF!</definedName>
    <definedName name="XRefPaste81" hidden="1">#REF!</definedName>
    <definedName name="XRefPaste81Row" localSheetId="4" hidden="1">#REF!</definedName>
    <definedName name="XRefPaste81Row" hidden="1">#REF!</definedName>
    <definedName name="XRefPaste82" localSheetId="4" hidden="1">#REF!</definedName>
    <definedName name="XRefPaste82" hidden="1">#REF!</definedName>
    <definedName name="XRefPaste82Row" localSheetId="4" hidden="1">#REF!</definedName>
    <definedName name="XRefPaste82Row" hidden="1">#REF!</definedName>
    <definedName name="XRefPaste83" localSheetId="4" hidden="1">#REF!</definedName>
    <definedName name="XRefPaste83" hidden="1">#REF!</definedName>
    <definedName name="XRefPaste83Row" localSheetId="4" hidden="1">#REF!</definedName>
    <definedName name="XRefPaste83Row" hidden="1">#REF!</definedName>
    <definedName name="XRefPaste84" localSheetId="4" hidden="1">#REF!</definedName>
    <definedName name="XRefPaste84" hidden="1">#REF!</definedName>
    <definedName name="XRefPaste84Row" localSheetId="4" hidden="1">#REF!</definedName>
    <definedName name="XRefPaste84Row" hidden="1">#REF!</definedName>
    <definedName name="XRefPaste85" localSheetId="4" hidden="1">#REF!</definedName>
    <definedName name="XRefPaste85" hidden="1">#REF!</definedName>
    <definedName name="XRefPaste85Row" localSheetId="4" hidden="1">#REF!</definedName>
    <definedName name="XRefPaste85Row" hidden="1">#REF!</definedName>
    <definedName name="XRefPaste86" localSheetId="4" hidden="1">#REF!</definedName>
    <definedName name="XRefPaste86" hidden="1">#REF!</definedName>
    <definedName name="XRefPaste86Row" localSheetId="4" hidden="1">#REF!</definedName>
    <definedName name="XRefPaste86Row" hidden="1">#REF!</definedName>
    <definedName name="XRefPaste87" localSheetId="4" hidden="1">#REF!</definedName>
    <definedName name="XRefPaste87" hidden="1">#REF!</definedName>
    <definedName name="XRefPaste87Row" localSheetId="4" hidden="1">#REF!</definedName>
    <definedName name="XRefPaste87Row" hidden="1">#REF!</definedName>
    <definedName name="XRefPaste88" localSheetId="4" hidden="1">#REF!</definedName>
    <definedName name="XRefPaste88" hidden="1">#REF!</definedName>
    <definedName name="XRefPaste88Row" localSheetId="4" hidden="1">#REF!</definedName>
    <definedName name="XRefPaste88Row" hidden="1">#REF!</definedName>
    <definedName name="XRefPaste89" localSheetId="4" hidden="1">#REF!</definedName>
    <definedName name="XRefPaste89" hidden="1">#REF!</definedName>
    <definedName name="XRefPaste89Row" localSheetId="4" hidden="1">#REF!</definedName>
    <definedName name="XRefPaste89Row" hidden="1">#REF!</definedName>
    <definedName name="XRefPaste8Row" localSheetId="4" hidden="1">#REF!</definedName>
    <definedName name="XRefPaste8Row" hidden="1">#REF!</definedName>
    <definedName name="XRefPaste9" hidden="1">#REF!</definedName>
    <definedName name="XRefPaste90" localSheetId="4" hidden="1">#REF!</definedName>
    <definedName name="XRefPaste90" hidden="1">#REF!</definedName>
    <definedName name="XRefPaste90Row" localSheetId="4" hidden="1">#REF!</definedName>
    <definedName name="XRefPaste90Row" hidden="1">#REF!</definedName>
    <definedName name="XRefPaste91" localSheetId="4" hidden="1">#REF!</definedName>
    <definedName name="XRefPaste91" hidden="1">#REF!</definedName>
    <definedName name="XRefPaste91Row" localSheetId="4" hidden="1">#REF!</definedName>
    <definedName name="XRefPaste91Row" hidden="1">#REF!</definedName>
    <definedName name="XRefPaste92" localSheetId="4" hidden="1">#REF!</definedName>
    <definedName name="XRefPaste92" hidden="1">#REF!</definedName>
    <definedName name="XRefPaste92Row" localSheetId="4" hidden="1">#REF!</definedName>
    <definedName name="XRefPaste92Row" hidden="1">#REF!</definedName>
    <definedName name="XRefPaste93" localSheetId="4" hidden="1">#REF!</definedName>
    <definedName name="XRefPaste93" hidden="1">#REF!</definedName>
    <definedName name="XRefPaste93Row" localSheetId="4" hidden="1">#REF!</definedName>
    <definedName name="XRefPaste93Row" hidden="1">#REF!</definedName>
    <definedName name="XRefPaste94" localSheetId="4" hidden="1">#REF!</definedName>
    <definedName name="XRefPaste94" hidden="1">#REF!</definedName>
    <definedName name="XRefPaste94Row" localSheetId="4" hidden="1">#REF!</definedName>
    <definedName name="XRefPaste94Row" hidden="1">#REF!</definedName>
    <definedName name="XRefPaste95" localSheetId="4" hidden="1">#REF!</definedName>
    <definedName name="XRefPaste95" hidden="1">#REF!</definedName>
    <definedName name="XRefPaste95Row" localSheetId="4" hidden="1">#REF!</definedName>
    <definedName name="XRefPaste95Row" hidden="1">#REF!</definedName>
    <definedName name="XRefPaste96" localSheetId="4" hidden="1">#REF!</definedName>
    <definedName name="XRefPaste96" hidden="1">#REF!</definedName>
    <definedName name="XRefPaste96Row" localSheetId="4" hidden="1">#REF!</definedName>
    <definedName name="XRefPaste96Row" hidden="1">#REF!</definedName>
    <definedName name="XRefPaste97" localSheetId="4" hidden="1">#REF!</definedName>
    <definedName name="XRefPaste97" hidden="1">#REF!</definedName>
    <definedName name="XRefPaste97Row" localSheetId="4" hidden="1">#REF!</definedName>
    <definedName name="XRefPaste97Row" hidden="1">#REF!</definedName>
    <definedName name="XRefPaste98" localSheetId="4" hidden="1">#REF!</definedName>
    <definedName name="XRefPaste98" hidden="1">#REF!</definedName>
    <definedName name="XRefPaste98Row" localSheetId="4" hidden="1">#REF!</definedName>
    <definedName name="XRefPaste98Row" hidden="1">#REF!</definedName>
    <definedName name="XRefPaste99" localSheetId="4" hidden="1">#REF!</definedName>
    <definedName name="XRefPaste99" hidden="1">#REF!</definedName>
    <definedName name="XRefPaste99Row" localSheetId="4" hidden="1">#REF!</definedName>
    <definedName name="XRefPaste99Row" hidden="1">#REF!</definedName>
    <definedName name="XRefPaste9Row" localSheetId="4" hidden="1">#REF!</definedName>
    <definedName name="XRefPaste9Row" hidden="1">#REF!</definedName>
    <definedName name="XRefPasteRangeCount" localSheetId="4" hidden="1">6</definedName>
    <definedName name="XRefPasteRangeCount" hidden="1">1</definedName>
    <definedName name="xx">#REF!</definedName>
    <definedName name="Z_5FCC9217_B3E9_4B91_A943_5F21728EBEE9_.wvu.PrintArea" localSheetId="2" hidden="1">'Activo Neto'!$A$6:$F$42</definedName>
    <definedName name="Z_5FCC9217_B3E9_4B91_A943_5F21728EBEE9_.wvu.PrintArea" localSheetId="3" hidden="1">'Estado de Ingresos y Egresos'!$A$6:$G$37</definedName>
    <definedName name="Z_5FCC9217_B3E9_4B91_A943_5F21728EBEE9_.wvu.PrintArea" localSheetId="6" hidden="1">'Flujos de Efectivo'!$A$7:$F$41</definedName>
    <definedName name="Z_5FCC9217_B3E9_4B91_A943_5F21728EBEE9_.wvu.PrintArea" localSheetId="7" hidden="1">'Notas Contables'!$C$8:$N$139</definedName>
    <definedName name="Z_5FCC9217_B3E9_4B91_A943_5F21728EBEE9_.wvu.PrintArea" localSheetId="4" hidden="1">'Variación del Activo Neto'!$B$7:$K$33</definedName>
    <definedName name="Z_5FCC9217_B3E9_4B91_A943_5F21728EBEE9_.wvu.Rows" localSheetId="6" hidden="1">'Flujos de Efectivo'!#REF!</definedName>
    <definedName name="Z_7015FC6D_0680_4B00_AA0E_B83DA1D0B666_.wvu.PrintArea" localSheetId="2" hidden="1">'Activo Neto'!$A$6:$F$42</definedName>
    <definedName name="Z_7015FC6D_0680_4B00_AA0E_B83DA1D0B666_.wvu.PrintArea" localSheetId="3" hidden="1">'Estado de Ingresos y Egresos'!$A$6:$G$37</definedName>
    <definedName name="Z_7015FC6D_0680_4B00_AA0E_B83DA1D0B666_.wvu.PrintArea" localSheetId="6" hidden="1">'Flujos de Efectivo'!$A$7:$F$41</definedName>
    <definedName name="Z_7015FC6D_0680_4B00_AA0E_B83DA1D0B666_.wvu.PrintArea" localSheetId="7" hidden="1">'Notas Contables'!$C$8:$N$139</definedName>
    <definedName name="Z_7015FC6D_0680_4B00_AA0E_B83DA1D0B666_.wvu.PrintArea" localSheetId="4" hidden="1">'Variación del Activo Neto'!$B$7:$K$33</definedName>
    <definedName name="Z_7015FC6D_0680_4B00_AA0E_B83DA1D0B666_.wvu.Rows" localSheetId="6" hidden="1">'Flujos de Efectivo'!#REF!</definedName>
    <definedName name="Z_970CBB53_F4B3_462F_AEFE_2BC403F5F0AD_.wvu.PrintArea" localSheetId="7" hidden="1">'Notas Contables'!$C$8:$N$139</definedName>
    <definedName name="Z_B9F63820_5C32_455A_BC9D_0BE84D6B0867_.wvu.PrintArea" localSheetId="2" hidden="1">'Activo Neto'!$A$6:$F$42</definedName>
    <definedName name="Z_B9F63820_5C32_455A_BC9D_0BE84D6B0867_.wvu.PrintArea" localSheetId="3" hidden="1">'Estado de Ingresos y Egresos'!$A$6:$G$37</definedName>
    <definedName name="Z_B9F63820_5C32_455A_BC9D_0BE84D6B0867_.wvu.PrintArea" localSheetId="6" hidden="1">'Flujos de Efectivo'!$A$7:$F$41</definedName>
    <definedName name="Z_B9F63820_5C32_455A_BC9D_0BE84D6B0867_.wvu.PrintArea" localSheetId="4" hidden="1">'Variación del Activo Neto'!$B$7:$K$33</definedName>
    <definedName name="Z_B9F63820_5C32_455A_BC9D_0BE84D6B0867_.wvu.Rows" localSheetId="6" hidden="1">'Flujos de Efectivo'!#REF!</definedName>
    <definedName name="Z_F3648BCD_1CED_4BBB_AE63_37BDB925883F_.wvu.PrintArea" localSheetId="2" hidden="1">'Activo Neto'!$A$6:$F$42</definedName>
    <definedName name="Z_F3648BCD_1CED_4BBB_AE63_37BDB925883F_.wvu.PrintArea" localSheetId="3" hidden="1">'Estado de Ingresos y Egresos'!$A$6:$G$37</definedName>
    <definedName name="Z_F3648BCD_1CED_4BBB_AE63_37BDB925883F_.wvu.PrintArea" localSheetId="6" hidden="1">'Flujos de Efectivo'!$A$7:$F$41</definedName>
    <definedName name="Z_F3648BCD_1CED_4BBB_AE63_37BDB925883F_.wvu.PrintArea" localSheetId="7" hidden="1">'Notas Contables'!$C$8:$N$139</definedName>
    <definedName name="Z_F3648BCD_1CED_4BBB_AE63_37BDB925883F_.wvu.PrintArea" localSheetId="4" hidden="1">'Variación del Activo Neto'!$B$7:$K$33</definedName>
    <definedName name="Z_F3648BCD_1CED_4BBB_AE63_37BDB925883F_.wvu.Rows" localSheetId="6" hidden="1">'Flujos de Efectivo'!#REF!</definedName>
    <definedName name="zdfd" localSheetId="5" hidden="1">#REF!</definedName>
    <definedName name="zdfd" localSheetId="7" hidden="1">#REF!</definedName>
    <definedName name="zdfd" hidden="1">#REF!</definedName>
  </definedNames>
  <calcPr calcId="191028"/>
  <customWorkbookViews>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Dahiana Sanchez - Vista personalizada" guid="{F3648BCD-1CED-4BBB-AE63-37BDB925883F}" mergeInterval="0" personalView="1" maximized="1" xWindow="-9" yWindow="-9" windowWidth="1938" windowHeight="1048"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7" i="15" l="1"/>
  <c r="I31" i="15"/>
  <c r="I19" i="15"/>
  <c r="L22" i="15"/>
  <c r="G11" i="15"/>
  <c r="H15" i="15"/>
  <c r="H14" i="15"/>
  <c r="F31" i="15"/>
  <c r="F30" i="15"/>
  <c r="F29" i="15"/>
  <c r="F28" i="15"/>
  <c r="F27" i="15"/>
  <c r="F26" i="15"/>
  <c r="F25" i="15"/>
  <c r="F24" i="15"/>
  <c r="F23" i="15"/>
  <c r="F22" i="15"/>
  <c r="F21" i="15"/>
  <c r="F20" i="15"/>
  <c r="F19" i="15"/>
  <c r="F18" i="15"/>
  <c r="F17" i="15"/>
  <c r="F16" i="15"/>
  <c r="F15" i="15"/>
  <c r="F14" i="15"/>
  <c r="F13" i="15"/>
  <c r="F12" i="15"/>
  <c r="F11" i="15"/>
  <c r="F10" i="15"/>
  <c r="F9" i="15"/>
  <c r="F8" i="15"/>
  <c r="D32" i="15"/>
  <c r="B33" i="15"/>
  <c r="B32" i="15"/>
  <c r="B31" i="15"/>
  <c r="B22" i="15"/>
  <c r="B19" i="15"/>
  <c r="B8" i="15"/>
  <c r="C37" i="18"/>
  <c r="B14" i="15" l="1"/>
  <c r="M14" i="15" s="1"/>
  <c r="B27" i="15"/>
  <c r="M17" i="15"/>
  <c r="B15" i="15"/>
  <c r="B11" i="15"/>
  <c r="G21" i="15" l="1"/>
  <c r="M21" i="15" s="1"/>
  <c r="M12" i="15" l="1"/>
  <c r="M13" i="15"/>
  <c r="M16" i="15" l="1"/>
  <c r="M15" i="15"/>
  <c r="E33" i="15"/>
  <c r="G28" i="15" l="1"/>
  <c r="M28" i="15" s="1"/>
  <c r="M29" i="15"/>
  <c r="M11" i="15"/>
  <c r="M10" i="15"/>
  <c r="M9" i="15"/>
  <c r="M8" i="15" l="1"/>
  <c r="G30" i="15" l="1"/>
  <c r="M30" i="15" s="1"/>
  <c r="M31" i="15" l="1"/>
  <c r="M22" i="15"/>
  <c r="M20" i="15"/>
  <c r="M19" i="15"/>
  <c r="M18" i="15"/>
  <c r="F7" i="15"/>
  <c r="M7" i="15" s="1"/>
  <c r="F6" i="15"/>
  <c r="M6" i="15" s="1"/>
  <c r="F5" i="15"/>
  <c r="M5" i="15" s="1"/>
  <c r="F4" i="15"/>
  <c r="M4" i="15" s="1"/>
  <c r="D33" i="15" l="1"/>
  <c r="G24" i="15"/>
  <c r="M24" i="15" s="1"/>
  <c r="L33" i="15"/>
  <c r="G25" i="15"/>
  <c r="M25" i="15" s="1"/>
  <c r="G26" i="15"/>
  <c r="M26" i="15" s="1"/>
  <c r="M27" i="15"/>
  <c r="K33" i="15"/>
  <c r="J33" i="15" l="1"/>
  <c r="L34" i="15"/>
  <c r="G33" i="15"/>
  <c r="I33" i="15" l="1"/>
  <c r="F32" i="15" l="1"/>
  <c r="M32" i="15" s="1"/>
  <c r="H33" i="15" l="1"/>
  <c r="M33" i="15"/>
  <c r="C33" i="15"/>
  <c r="D34" i="15" s="1"/>
  <c r="J34" i="15" l="1"/>
  <c r="M34" i="15" s="1"/>
  <c r="N34" i="15" s="1"/>
  <c r="F33" i="15"/>
</calcChain>
</file>

<file path=xl/sharedStrings.xml><?xml version="1.0" encoding="utf-8"?>
<sst xmlns="http://schemas.openxmlformats.org/spreadsheetml/2006/main" count="398" uniqueCount="310">
  <si>
    <t>ACTIVO</t>
  </si>
  <si>
    <t>Disponibilidades</t>
  </si>
  <si>
    <t>Inversiones</t>
  </si>
  <si>
    <t>PASIVO</t>
  </si>
  <si>
    <t>Comisiones a pagar a la Administradora</t>
  </si>
  <si>
    <t>Suscripciones</t>
  </si>
  <si>
    <t>Rescates</t>
  </si>
  <si>
    <t>Intereses</t>
  </si>
  <si>
    <t>ESTADO DEL ACTIVO NETO</t>
  </si>
  <si>
    <t>TOTAL ACTIVO BRUTO</t>
  </si>
  <si>
    <t>TOTAL ACTIVO NETO</t>
  </si>
  <si>
    <t>CUOTAS PARTES EN CIRCULACION</t>
  </si>
  <si>
    <t>VALOR CUOTA PARTE AL CIERRE</t>
  </si>
  <si>
    <t>ESTADOS DE INGRESOS Y EGRESOS</t>
  </si>
  <si>
    <t>INGRESOS</t>
  </si>
  <si>
    <t>TOTAL INGRESOS</t>
  </si>
  <si>
    <t>EGRESOS</t>
  </si>
  <si>
    <t>TOTAL EGRESOS</t>
  </si>
  <si>
    <t>RESULTADO DEL EJERCICIO</t>
  </si>
  <si>
    <t>CUENTAS</t>
  </si>
  <si>
    <t>APORTANTES</t>
  </si>
  <si>
    <t>RESULTADOS</t>
  </si>
  <si>
    <t>Movimientos del Período</t>
  </si>
  <si>
    <t>Resultado del período</t>
  </si>
  <si>
    <t>Totales</t>
  </si>
  <si>
    <t>ESTADO DE FLUJOS DE EFECTIVO</t>
  </si>
  <si>
    <t>Actividades Operativas</t>
  </si>
  <si>
    <t>Cambios en activos y pasivos operativos</t>
  </si>
  <si>
    <t>Flujo neto de efectivo generado por actividades operativas</t>
  </si>
  <si>
    <t>Actividades de Financiación</t>
  </si>
  <si>
    <t>Efectivo al comienzo del período</t>
  </si>
  <si>
    <t>Saldo final de efectivo al final del período</t>
  </si>
  <si>
    <t>Políticas de Inversión</t>
  </si>
  <si>
    <t>Diversificación de las Inversiones</t>
  </si>
  <si>
    <t>Políticas de liquidez</t>
  </si>
  <si>
    <t>Políticas de endeudamiento</t>
  </si>
  <si>
    <t>2.1) Razón social de la Administradora</t>
  </si>
  <si>
    <t>3.2) Período</t>
  </si>
  <si>
    <t>CONCEPTO</t>
  </si>
  <si>
    <t>Total</t>
  </si>
  <si>
    <t xml:space="preserve">MES </t>
  </si>
  <si>
    <t>VALOR CUOTA</t>
  </si>
  <si>
    <t>PATRIMONIO NETO DEL FONDO</t>
  </si>
  <si>
    <t>1er. Trimestre</t>
  </si>
  <si>
    <t xml:space="preserve">Enero </t>
  </si>
  <si>
    <t>Febrero</t>
  </si>
  <si>
    <t>Marzo</t>
  </si>
  <si>
    <t>2do. Trimestre</t>
  </si>
  <si>
    <t xml:space="preserve">Abril </t>
  </si>
  <si>
    <t xml:space="preserve">Mayo </t>
  </si>
  <si>
    <t>3er. Trimestre</t>
  </si>
  <si>
    <t>Julio</t>
  </si>
  <si>
    <t>Agosto</t>
  </si>
  <si>
    <t>Setiembre</t>
  </si>
  <si>
    <t>4to. Trimestre</t>
  </si>
  <si>
    <t>Octubre</t>
  </si>
  <si>
    <t>Noviembre</t>
  </si>
  <si>
    <t>Diciembre</t>
  </si>
  <si>
    <t>4.1) Disponibilidades</t>
  </si>
  <si>
    <t>4.2 ) Inversiones</t>
  </si>
  <si>
    <t>Administrado por: Atlas Administradora de Fondos Patrimoniales de Inversión S.A.</t>
  </si>
  <si>
    <t>MÍNIMO</t>
  </si>
  <si>
    <t>MÁXIMO</t>
  </si>
  <si>
    <t>Políticas de reparto</t>
  </si>
  <si>
    <t>CUENTA</t>
  </si>
  <si>
    <t>N° DE PARTICIPES</t>
  </si>
  <si>
    <t>USD</t>
  </si>
  <si>
    <t>Aumento de Inversiones</t>
  </si>
  <si>
    <t>Instrumento</t>
  </si>
  <si>
    <t>Emisor</t>
  </si>
  <si>
    <t>Sector</t>
  </si>
  <si>
    <t>País</t>
  </si>
  <si>
    <t>Fecha de Compra</t>
  </si>
  <si>
    <t>Fecha de Vencimiento</t>
  </si>
  <si>
    <t>Moneda</t>
  </si>
  <si>
    <t>Monto</t>
  </si>
  <si>
    <t>Valor de Compra</t>
  </si>
  <si>
    <t>Valor Contable</t>
  </si>
  <si>
    <t>Valor nominal</t>
  </si>
  <si>
    <t>Tasa de Interés</t>
  </si>
  <si>
    <t>% De las Inversiones con relación al Activo del Fondo</t>
  </si>
  <si>
    <t>% De las Inversiones por Grupo Económico</t>
  </si>
  <si>
    <t>Financiero</t>
  </si>
  <si>
    <t>Paraguay</t>
  </si>
  <si>
    <t>% De las Inversiones según Reglam. Interno</t>
  </si>
  <si>
    <t>Comisión por Administración a Pagar - Atlas A.F.P.I.S.A.</t>
  </si>
  <si>
    <t>-</t>
  </si>
  <si>
    <t>Nota 4.1</t>
  </si>
  <si>
    <t>Nota 4.2</t>
  </si>
  <si>
    <t>Nota 4.3</t>
  </si>
  <si>
    <t>Nota 4.4</t>
  </si>
  <si>
    <t>Comision por Administración</t>
  </si>
  <si>
    <t>3.1) Bases de Preparación de los Estados Financieros</t>
  </si>
  <si>
    <t>Saldo al inicio del ejercicio</t>
  </si>
  <si>
    <t>Saldo al final del ejercicio</t>
  </si>
  <si>
    <t>(Cifras expresadas en Dólares Americanos)</t>
  </si>
  <si>
    <t>Las 8 Notas que se acompañan forman parte integrante de los Estados Financieros</t>
  </si>
  <si>
    <t>Comisión por Administración</t>
  </si>
  <si>
    <t>ESTADO DE VARIACIÓN DEL ACTIVO NETO</t>
  </si>
  <si>
    <t>Flujo neto de efectivo generado por las actividades de financiación</t>
  </si>
  <si>
    <t>NOTAS A LOS ESTADOS FINANCIEROS</t>
  </si>
  <si>
    <t xml:space="preserve">NOTA 1. </t>
  </si>
  <si>
    <t>INFORMACIÓN BÁSICA DEL FONDO</t>
  </si>
  <si>
    <t>INFORMACIÓN SOBRE LA ADMINISTRADORA</t>
  </si>
  <si>
    <t xml:space="preserve">NOTA 2. </t>
  </si>
  <si>
    <t>NOTA 3.</t>
  </si>
  <si>
    <t>PRINCIPALES POLÍTICAS Y PRÁCTICAS CONTABLES APLICADAS</t>
  </si>
  <si>
    <t>3.3) Uso de estimaciones</t>
  </si>
  <si>
    <t>3.4) Base para la preparación del Estado de Flujos de Efectivo</t>
  </si>
  <si>
    <t>3.5) Valorización de Inversiones</t>
  </si>
  <si>
    <r>
      <rPr>
        <b/>
        <sz val="10"/>
        <rFont val="Arial Nova"/>
        <family val="2"/>
      </rPr>
      <t xml:space="preserve">a. Títulos de deudas: </t>
    </r>
    <r>
      <rPr>
        <sz val="10"/>
        <rFont val="Arial Nova"/>
        <family val="2"/>
      </rPr>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de precio es devengada durante la vida residual del titulo y en caso de venta, se cargan al resultado del ejercicio correspondiente . Los intereses generados por estos títulos son registrados en resultados conforme se devengan.</t>
    </r>
  </si>
  <si>
    <t>Asimismo, la Entidad evalúa regularmente los riesgos asociados a la calidad del emisor a fin de identificar indicadores de deterioro.</t>
  </si>
  <si>
    <t>3.6) Reconocimiento de los Ingresos y de los Gastos</t>
  </si>
  <si>
    <r>
      <rPr>
        <b/>
        <sz val="10"/>
        <rFont val="Arial Nova"/>
        <family val="2"/>
      </rPr>
      <t>a. Ingresos:</t>
    </r>
    <r>
      <rPr>
        <sz val="10"/>
        <rFont val="Arial Nova"/>
        <family val="2"/>
      </rPr>
      <t xml:space="preserve"> los intereses sobre títulos y otros valores, así como las primas por diferencia de precios  generados durante el ejercicio son registrados como conforme se devengan.</t>
    </r>
  </si>
  <si>
    <t>3.7) Tipos de cambio utilizado para convertir a moneda nacional los saldos en moneda extranjera</t>
  </si>
  <si>
    <t>3.8) Gastos Operacionales y Comisión de la Sociedad Administradora</t>
  </si>
  <si>
    <t>Comisiones por Administracion</t>
  </si>
  <si>
    <t>3.9) Información Estadística</t>
  </si>
  <si>
    <t>NOTA 4.</t>
  </si>
  <si>
    <t>COMPOSICION DE CUENTAS</t>
  </si>
  <si>
    <t>De acuerdo con lo establecido en el artículo 4° de la Ley 6380/2019, se considerarán Estructuras Jurídicas Transparentes a aquellos instrumentos o estructuras jurídicas utilizadas como medio de inversión, administración o resguardo de dinero, bienes, derechos y obligaciones. Estas estructuras se considerarán con efecto fiscal neutro en el IRE, por intermediar entre el negocio sujeto a imposición y sus beneficiarios. Al respecto, dicha disposición incluye como Estructuras Jurídicas Transparentes a los Fondos Patrimoniales de Inversión, creados al amparo de la Ley N°5452/2015, por lo que no se hallan sujeto del impuesto a la renta empresarial (IRE).</t>
  </si>
  <si>
    <t>NOTA 5.</t>
  </si>
  <si>
    <t>IMPUESTO A LA RENTA</t>
  </si>
  <si>
    <t>CONTINGENCIA</t>
  </si>
  <si>
    <t>NOTA 6.</t>
  </si>
  <si>
    <t>OTROS ASUNTOS RELEVANTES</t>
  </si>
  <si>
    <t>NOTA 7.</t>
  </si>
  <si>
    <t xml:space="preserve">NOTA 8. </t>
  </si>
  <si>
    <t>HECHOS POSTERIORES</t>
  </si>
  <si>
    <t>Miguel Ángel Zaldívar Silvera</t>
  </si>
  <si>
    <t>Gustavo Adolfo Rivas Masi</t>
  </si>
  <si>
    <t>Dahiana Fabiana Sánchez Chaparro</t>
  </si>
  <si>
    <t>Presidente</t>
  </si>
  <si>
    <t>Director Titular</t>
  </si>
  <si>
    <t>Contadora</t>
  </si>
  <si>
    <t xml:space="preserve">Fondo </t>
  </si>
  <si>
    <t xml:space="preserve">Moneda de Exposición </t>
  </si>
  <si>
    <t xml:space="preserve">Dólares / USD </t>
  </si>
  <si>
    <t>Cuenta Contable</t>
  </si>
  <si>
    <t>Saldo</t>
  </si>
  <si>
    <t>Descripción</t>
  </si>
  <si>
    <t>Código</t>
  </si>
  <si>
    <t>. ACTIVO</t>
  </si>
  <si>
    <t>1000000000000000000</t>
  </si>
  <si>
    <t>.   DISPONIBILIDADES</t>
  </si>
  <si>
    <t>1001000000000000000</t>
  </si>
  <si>
    <t>.     Disponibilidades en Dólares</t>
  </si>
  <si>
    <t>1001001000000000000</t>
  </si>
  <si>
    <t>.       Bancos</t>
  </si>
  <si>
    <t>1001001001000000000</t>
  </si>
  <si>
    <t>1001001001001000000</t>
  </si>
  <si>
    <t>.   INVERSIONES</t>
  </si>
  <si>
    <t>1002000000000000000</t>
  </si>
  <si>
    <t>.       Repo Colocador</t>
  </si>
  <si>
    <t>1002001007000000000</t>
  </si>
  <si>
    <t>.   CRÉDITOS</t>
  </si>
  <si>
    <t>1003000000000000000</t>
  </si>
  <si>
    <t>.     Intereses a Cobrar</t>
  </si>
  <si>
    <t>. PASIVO</t>
  </si>
  <si>
    <t>2000000000000000000</t>
  </si>
  <si>
    <t>.   DEUDAS</t>
  </si>
  <si>
    <t>2001000000000000000</t>
  </si>
  <si>
    <t>.     Provisiones</t>
  </si>
  <si>
    <t>.       Provisión Honorarios de Administración Sociedad Gerente (Clase A)</t>
  </si>
  <si>
    <t>. PATRIMONIO NETO</t>
  </si>
  <si>
    <t>3000000000000000000</t>
  </si>
  <si>
    <t>.   Capital</t>
  </si>
  <si>
    <t>3001000000000000000</t>
  </si>
  <si>
    <t>.     Suscripciones</t>
  </si>
  <si>
    <t>. INGRESOS</t>
  </si>
  <si>
    <t>4001000000000000000</t>
  </si>
  <si>
    <t>.   Ingresos en Dólares</t>
  </si>
  <si>
    <t>.     Intereses</t>
  </si>
  <si>
    <t>. EGRESOS</t>
  </si>
  <si>
    <t>.   Egresos en Dólares</t>
  </si>
  <si>
    <t>.     Honorarios de Administración</t>
  </si>
  <si>
    <t>.       Honorarios Administración Sociedad Gerente Clase A</t>
  </si>
  <si>
    <t>PARA EEFF</t>
  </si>
  <si>
    <t>HOJA DE TRABAJO</t>
  </si>
  <si>
    <t>BALANCE Y RESULTADOS</t>
  </si>
  <si>
    <t>ELIMINACIONES</t>
  </si>
  <si>
    <t>VARIACIÓN</t>
  </si>
  <si>
    <t>ACTIVIDADES OPERATIVAS</t>
  </si>
  <si>
    <t>ACTIVIDADES DE FINANCIACION</t>
  </si>
  <si>
    <t>TOTAL</t>
  </si>
  <si>
    <t>DEBITOS</t>
  </si>
  <si>
    <t>CRÉDITOS</t>
  </si>
  <si>
    <t>DEBITOS (CRÉDITOS)</t>
  </si>
  <si>
    <t>(Aumento) Disminución Deudores por operaciones</t>
  </si>
  <si>
    <t>(Aumento) Disminución intereses a cobrar</t>
  </si>
  <si>
    <t>Aumento (Disminución) en Comision por Administracion</t>
  </si>
  <si>
    <t>Aumento (Disminución) Otros Pasivos</t>
  </si>
  <si>
    <t>RESCATES</t>
  </si>
  <si>
    <t>SUSCRIPCIONES</t>
  </si>
  <si>
    <t>Resultado del Ejercicio</t>
  </si>
  <si>
    <t xml:space="preserve">Total Deudor </t>
  </si>
  <si>
    <t xml:space="preserve">Total Acreedor </t>
  </si>
  <si>
    <t>TOTAL ACTIVO NETO
AL 31/12/2024</t>
  </si>
  <si>
    <t>Junio</t>
  </si>
  <si>
    <t>Aumento de Intereses a Cobrar</t>
  </si>
  <si>
    <r>
      <t xml:space="preserve">ATLAS Administradora de Fondos Patrimoniales de Inversión S.A. (ATLAS A.F.P.I.S.A.), con domicilio en Avda. Mariscal López c/ Dr. Morra, edificio Mariscal Center, piso 6 de la Ciudad de Asunción, en adelante </t>
    </r>
    <r>
      <rPr>
        <b/>
        <sz val="10"/>
        <color theme="1"/>
        <rFont val="Arial Nova"/>
        <family val="2"/>
      </rPr>
      <t>ATLAS A.F.P.I.S.A.</t>
    </r>
    <r>
      <rPr>
        <sz val="10"/>
        <color theme="1"/>
        <rFont val="Arial Nova"/>
        <family val="2"/>
      </rPr>
      <t>, es una sociedad anónima constituida por Escritura Pública N° 26 de fecha 13 de abril de 2023 ante el escribano Edison Arnaldo Cáceres Ortigoza, autorizada a operar por la Superintendencia de Valores por Certificado de Registro N° 108 de fecha 29 de junio de 2023, cuyo objeto social exclusivo es la administración de fondos patrimoniales de inversión conforme a la Ley N° 5452/15 Que regula los Fondos Patrimoniales de Inversión”, y la Resolución de la CG N° 35/23, Acta de Directorio N° 020/2023 de fecha 9 de febrero de 2023 que “Aprueba el Reglamento General de Mercado de Valores, y sus eventuales modificaciones”.</t>
    </r>
  </si>
  <si>
    <t xml:space="preserve">2.2) 	Entidad encargada de la custodia   </t>
  </si>
  <si>
    <t>2.3) Aprobación del reglamento</t>
  </si>
  <si>
    <r>
      <rPr>
        <b/>
        <sz val="10"/>
        <rFont val="Arial Nova"/>
        <family val="2"/>
      </rPr>
      <t>b. Operaciones de Reporto:</t>
    </r>
    <r>
      <rPr>
        <sz val="10"/>
        <rFont val="Arial Nova"/>
        <family val="2"/>
      </rPr>
      <t xml:space="preserve"> las operaciones de reporto son registradas a su costo de adquisición más las primas por diferencia de precios devengadas a cobrar. Las primas generadas por estas operaciones son registradas en resultados conforme se devengan.</t>
    </r>
  </si>
  <si>
    <r>
      <rPr>
        <b/>
        <sz val="10"/>
        <rFont val="Arial Nova"/>
        <family val="2"/>
      </rPr>
      <t>b. Egresos:</t>
    </r>
    <r>
      <rPr>
        <sz val="10"/>
        <rFont val="Arial Nova"/>
        <family val="2"/>
      </rPr>
      <t xml:space="preserve"> los gastos se reconocen en el estado de ingresos y egresos de acuerdo con el criterio de lo devengado, cuando ha surgido un decremento en los beneficios económicos futuros, relacionados con una disminución en los activos o un incremento en los pasivos. </t>
    </r>
  </si>
  <si>
    <t>1002001007001000000</t>
  </si>
  <si>
    <t>Disminución de Acreedores por Operaciones</t>
  </si>
  <si>
    <t>Pago de Comisiones por Administración</t>
  </si>
  <si>
    <r>
      <t xml:space="preserve">Títulos desmaterializados: son custodiados por la </t>
    </r>
    <r>
      <rPr>
        <b/>
        <sz val="10"/>
        <color theme="1"/>
        <rFont val="Arial Nova"/>
        <family val="2"/>
      </rPr>
      <t>Bolsa de Valores y Productos de Asunción S.A.</t>
    </r>
    <r>
      <rPr>
        <sz val="10"/>
        <color theme="1"/>
        <rFont val="Arial Nova"/>
        <family val="2"/>
      </rPr>
      <t xml:space="preserve"> ("BVPASA") bajo la cuenta corriente creada en dicha entidad y en el </t>
    </r>
    <r>
      <rPr>
        <b/>
        <sz val="10"/>
        <color theme="1"/>
        <rFont val="Arial Nova"/>
        <family val="2"/>
      </rPr>
      <t xml:space="preserve">Banco Central del Paraguay </t>
    </r>
    <r>
      <rPr>
        <sz val="10"/>
        <color theme="1"/>
        <rFont val="Arial Nova"/>
        <family val="2"/>
      </rPr>
      <t>para los bonos soberanos y letras de regulación monetaria, que es la depositaria electrónica de Valores de la República del Paraguay.</t>
    </r>
  </si>
  <si>
    <r>
      <t xml:space="preserve">Títulos Físicos: son custodiados por </t>
    </r>
    <r>
      <rPr>
        <b/>
        <sz val="10"/>
        <color theme="1"/>
        <rFont val="Arial Nova"/>
        <family val="2"/>
      </rPr>
      <t xml:space="preserve">Banco Atlas S.A. </t>
    </r>
    <r>
      <rPr>
        <sz val="10"/>
        <color theme="1"/>
        <rFont val="Arial Nova"/>
        <family val="2"/>
      </rPr>
      <t>y</t>
    </r>
    <r>
      <rPr>
        <b/>
        <sz val="10"/>
        <color theme="1"/>
        <rFont val="Arial Nova"/>
        <family val="2"/>
      </rPr>
      <t xml:space="preserve"> Atlas Casa de Bolsa S.A.</t>
    </r>
    <r>
      <rPr>
        <sz val="10"/>
        <color theme="1"/>
        <rFont val="Arial Nova"/>
        <family val="2"/>
      </rPr>
      <t xml:space="preserve">, de acuerdo con los procedimientos de seguridad y control de las mencionadas entidades. </t>
    </r>
  </si>
  <si>
    <t>Intereses Ganados - Operaciones de Reporto</t>
  </si>
  <si>
    <t>FONDO DE INVERSIÓN INMOBILIARIO ATLAS I</t>
  </si>
  <si>
    <t>Estados Financieros correspondientes al periodo desde el 01 de enero al 30 de junio de 2025</t>
  </si>
  <si>
    <t>POR EL PERIODO DEL 01 DE ENERO AL 30 DE JUNIO DE 2025</t>
  </si>
  <si>
    <t>PRESENTADO EN FORMA COMPARATIVA CON EL PERIODO DEL 01 DE ENERO DE 2024 AL 30 DE JUNIO DE 2024</t>
  </si>
  <si>
    <t>Balance desde 1/1/2025 al 30/6/2025</t>
  </si>
  <si>
    <t xml:space="preserve">No / FID / 3 </t>
  </si>
  <si>
    <t>.         Banco Atlas - Cuenta Operativa USD</t>
  </si>
  <si>
    <t>.     Repo Colocador</t>
  </si>
  <si>
    <t>1003003000000000000</t>
  </si>
  <si>
    <t>.       Intereses a cobrar apertura</t>
  </si>
  <si>
    <t>1003003003000000000</t>
  </si>
  <si>
    <t>.       Intereses no Devengados Apertura</t>
  </si>
  <si>
    <t>1003003006000000000</t>
  </si>
  <si>
    <t>2001004000000000000</t>
  </si>
  <si>
    <t>2001004003000000000</t>
  </si>
  <si>
    <t>3001001000000000000</t>
  </si>
  <si>
    <t>4000000000000000000</t>
  </si>
  <si>
    <t>4001003000000000000</t>
  </si>
  <si>
    <t>.       Intereses Ganados - Reporto</t>
  </si>
  <si>
    <t>4001003002000000000</t>
  </si>
  <si>
    <t>5000000000000000000</t>
  </si>
  <si>
    <t>5002000000000000000</t>
  </si>
  <si>
    <t>5002003000000000000</t>
  </si>
  <si>
    <t>5002003001000000000</t>
  </si>
  <si>
    <t>TOTAL ACTIVO NETO
AL 30/06/2025</t>
  </si>
  <si>
    <t>4.3 ) Comisiones a pagar a la Administradora</t>
  </si>
  <si>
    <t>4.4) Ingresos</t>
  </si>
  <si>
    <t>4.5) Egresos</t>
  </si>
  <si>
    <t>Notas 3.8 y  4.5</t>
  </si>
  <si>
    <t>.   Resultado del Ejercicio</t>
  </si>
  <si>
    <t>POR EL PERIODO DEL 01 DE ENERO AL 31 DE JUNIO DE 2025 PRESENTADO EN FORMA COMPARATIVA CON EL PERIODO DEL 01 DE ENERO DE 2024 AL 30 DE JUNIO DE 2024</t>
  </si>
  <si>
    <t>Los estados financieros han sido preparados de acuerdo con Normas de Información Financiera (NIF) emitidas por el Consejo de Contadores Públicos del Paraguay y con las normas contables, criterios de valuación y normas de presentación establecidas por la Superintendencia de Valores del Banco Central del Paraguay (anterior Comisión Nacional de Valores), aplicables a los Fondos de Inversión.</t>
  </si>
  <si>
    <r>
      <t xml:space="preserve">Los estados financieros se expresan en dólares americanos y han sido preparados sobre la base de los costos históricos; y no reconocen en forma integral los efectos de la inflación en la situación patrimonial y financiera del </t>
    </r>
    <r>
      <rPr>
        <b/>
        <sz val="10"/>
        <color theme="1"/>
        <rFont val="Arial Nova"/>
        <family val="2"/>
      </rPr>
      <t>Fondo de Inversión,</t>
    </r>
    <r>
      <rPr>
        <sz val="10"/>
        <color theme="1"/>
        <rFont val="Arial Nova"/>
        <family val="2"/>
      </rPr>
      <t xml:space="preserve"> ni en los resultados de sus operaciones teniendo en cuenta que la corrección monetaria de los estados financieros no constituye una práctica contable aplicada en el Paraguay. De haberse aplicado una corrección monetaria integral de los Estados Financieros podrían haber surgido diferencias en la presentación de la situación patrimonial y financiera, en los resultados de las operaciones y flujos de efectivo del </t>
    </r>
    <r>
      <rPr>
        <b/>
        <sz val="10"/>
        <color theme="1"/>
        <rFont val="Arial Nova"/>
        <family val="2"/>
      </rPr>
      <t>Fondo de Inversión</t>
    </r>
    <r>
      <rPr>
        <sz val="10"/>
        <color theme="1"/>
        <rFont val="Arial Nova"/>
        <family val="2"/>
      </rPr>
      <t xml:space="preserve"> al 30 de junio de 2025.</t>
    </r>
  </si>
  <si>
    <t>Los presentes estados financieros abarcan el periodo comprendido desde el 1 de enero hasta el 30 de junio de 2025 con cifras comparativas por el periodo comprendido desde el 01 de enero hasta el 30 de junio de 2024.</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</si>
  <si>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al 30 de junio de 2025. Los resultados reales futuros pueden diferir de las estimaciones y evaluaciones realizadas a la fecha de preparación de los Estados Financieros.</t>
  </si>
  <si>
    <t>Para la preparación del estado de flujos de efectivo se consideraron dentro del concepto de efectivo los saldos de disponibilidades en cuentas bancarias que son usados por el Fondo de Inversión en la gestión de sus compromisos de corto plazo y cuentas remuneradas con vencimiento menor a tres meses.</t>
  </si>
  <si>
    <r>
      <t xml:space="preserve">Durante el ejercicio no se han registrados transacciones en moneda diferente a la moneda del </t>
    </r>
    <r>
      <rPr>
        <b/>
        <sz val="10"/>
        <color theme="1"/>
        <rFont val="Arial Nova"/>
        <family val="2"/>
      </rPr>
      <t>Fondo de Inversióon</t>
    </r>
    <r>
      <rPr>
        <sz val="10"/>
        <color theme="1"/>
        <rFont val="Arial Nova"/>
        <family val="2"/>
      </rPr>
      <t>. Así mismo, al 30 de junio de 2025 no existen saldos de activos y pasivos en moneda distintos al Dólar Americano.</t>
    </r>
  </si>
  <si>
    <r>
      <t xml:space="preserve">El importe correspondiente a la comisión por administración, registrado durante el periodo comprendido desde el 01 de enero hasta el 30 de junio de 2025 y 2024, constituye el gasto asumido por el </t>
    </r>
    <r>
      <rPr>
        <b/>
        <sz val="10"/>
        <color theme="1"/>
        <rFont val="Arial Nova"/>
        <family val="2"/>
      </rPr>
      <t>Fondo de Inversión</t>
    </r>
    <r>
      <rPr>
        <sz val="10"/>
        <color theme="1"/>
        <rFont val="Arial Nova"/>
        <family val="2"/>
      </rPr>
      <t xml:space="preserve">, en concepto de los servicios prestados por la Administradora y es de hasta el 3,3 % anual (IVA incluido) calculado en forma diaria sobre el valor del patrimonio neto del </t>
    </r>
    <r>
      <rPr>
        <b/>
        <sz val="10"/>
        <color theme="1"/>
        <rFont val="Arial Nova"/>
        <family val="2"/>
      </rPr>
      <t>Fondo de Inversión</t>
    </r>
    <r>
      <rPr>
        <sz val="10"/>
        <color theme="1"/>
        <rFont val="Arial Nova"/>
        <family val="2"/>
      </rPr>
      <t xml:space="preserve"> del día (luego de debitadas las cargas de las operaciones del día).</t>
    </r>
  </si>
  <si>
    <r>
      <t xml:space="preserve">A continuación, la información estadística mensual de la posición del </t>
    </r>
    <r>
      <rPr>
        <b/>
        <sz val="10"/>
        <rFont val="Arial Nova"/>
        <family val="2"/>
      </rPr>
      <t xml:space="preserve">Fondo de Inversión </t>
    </r>
    <r>
      <rPr>
        <sz val="10"/>
        <rFont val="Arial Nova"/>
        <family val="2"/>
      </rPr>
      <t>durante el periodo finalizado al 30 de junio de 2025:</t>
    </r>
  </si>
  <si>
    <t>Al 30 de junio de 2025 y 2024, se compone de la siguiente manera:</t>
  </si>
  <si>
    <t xml:space="preserve">Banco Atlas S.A. </t>
  </si>
  <si>
    <t>TOTALES al 30/06/2025</t>
  </si>
  <si>
    <t>TOTALES al 30/06/2024</t>
  </si>
  <si>
    <t>Certificado de Depósito de Ahorro</t>
  </si>
  <si>
    <t>Solar Banco S.A.E.</t>
  </si>
  <si>
    <t>Financiera Paraguayo Japonesa S.A.E.C.A.</t>
  </si>
  <si>
    <t>Banco Familiar S.A.E.C.A.</t>
  </si>
  <si>
    <t>A continuación, se exponen los principales ingresos por el periodo finalizado al 30 de junio de 2025 y 2024:</t>
  </si>
  <si>
    <t>A continuación, se exponen los principales egresos por el periodo finalizado al 30 de junio de 2025 y 2024:</t>
  </si>
  <si>
    <t>Al 30 de junio de 2025, no existen situaciones contingentes, ni reclamos que esté en conocimiento de la Sociedad Administradora.</t>
  </si>
  <si>
    <t>Al 30 de junio de 2025, no existen otros asuntos relevantes que mencionar.</t>
  </si>
  <si>
    <t>Entre la fecha de cierre de los presentes estados financieros, no han ocurrido otros hechos significativos de carácter financiero o de otra índole que afecten la situación patrimonial o financiera o los resultados del FONDO DE INVERSIÓN INMOBILIARIO ATLAS I al 30 de junio de 2025.</t>
  </si>
  <si>
    <r>
      <rPr>
        <b/>
        <sz val="10"/>
        <color theme="1"/>
        <rFont val="Arial Nova"/>
        <family val="2"/>
      </rPr>
      <t>El FONDO DE INVERSIÓN INMOBILIARIO ATLAS I</t>
    </r>
    <r>
      <rPr>
        <sz val="10"/>
        <color theme="1"/>
        <rFont val="Arial Nova"/>
        <family val="2"/>
      </rPr>
      <t xml:space="preserve">  (el "Fondo de Inversión") es un fondo administrado por Atlas Administradora de Fondos Patrimoniales de Inversión S.A. </t>
    </r>
    <r>
      <rPr>
        <b/>
        <sz val="10"/>
        <color theme="1"/>
        <rFont val="Arial Nova"/>
        <family val="2"/>
      </rPr>
      <t>(“ATLAS A.F.P.I.S.A” o la “Administradora”)</t>
    </r>
    <r>
      <rPr>
        <sz val="10"/>
        <color theme="1"/>
        <rFont val="Arial Nova"/>
        <family val="2"/>
      </rPr>
      <t xml:space="preserve">. </t>
    </r>
    <r>
      <rPr>
        <b/>
        <sz val="10"/>
        <color theme="1"/>
        <rFont val="Arial Nova"/>
        <family val="2"/>
      </rPr>
      <t>El Fondo de Inversión</t>
    </r>
    <r>
      <rPr>
        <sz val="10"/>
        <color theme="1"/>
        <rFont val="Arial Nova"/>
        <family val="2"/>
      </rPr>
      <t xml:space="preserve"> es un patrimonio integrado con aportes de personas físicas o jurídicas, denominados </t>
    </r>
    <r>
      <rPr>
        <b/>
        <sz val="10"/>
        <color theme="1"/>
        <rFont val="Arial Nova"/>
        <family val="2"/>
      </rPr>
      <t>Partícipes</t>
    </r>
    <r>
      <rPr>
        <sz val="10"/>
        <color theme="1"/>
        <rFont val="Arial Nova"/>
        <family val="2"/>
      </rPr>
      <t>, con el objetivo de invertir tales aportes en proyectos de desarrollo y explotación inmobiliarios. Tanto</t>
    </r>
    <r>
      <rPr>
        <b/>
        <sz val="10"/>
        <color theme="1"/>
        <rFont val="Arial Nova"/>
        <family val="2"/>
      </rPr>
      <t xml:space="preserve"> ATLAS Administradora de Fondos Patrimoniales de Inversión S.A</t>
    </r>
    <r>
      <rPr>
        <sz val="10"/>
        <color theme="1"/>
        <rFont val="Arial Nova"/>
        <family val="2"/>
      </rPr>
      <t>. como el</t>
    </r>
    <r>
      <rPr>
        <b/>
        <sz val="10"/>
        <color theme="1"/>
        <rFont val="Arial Nova"/>
        <family val="2"/>
      </rPr>
      <t xml:space="preserve"> Fondo de Inversión Inmobiliario Atlas I</t>
    </r>
    <r>
      <rPr>
        <sz val="10"/>
        <color theme="1"/>
        <rFont val="Arial Nova"/>
        <family val="2"/>
      </rPr>
      <t xml:space="preserve"> se rigen por la Ley N° 5.452 “Que regula los Fondos Patrimoniales de Inversión” y por la Resolución CG Nro. 35/23 Acta N° 020/2023 de fecha 9 de febrero de 2023 que “Aprueba el Reglamento General de Mercado de Valores”, y otras que la Superintendencia de Valores pudiera emitir en el futuro y que se establezcan en el reglamento interno, cuyas características podrán ser modificadas, con la previa autorización de la Superintendencia de Valores. Los aportes o cuotas de participación no son rescatables, y los mismos son administrados por </t>
    </r>
    <r>
      <rPr>
        <b/>
        <sz val="10"/>
        <color theme="1"/>
        <rFont val="Arial Nova"/>
        <family val="2"/>
      </rPr>
      <t xml:space="preserve">ATLAS Administradora de Fondos Patrimoniales S.A. (ATLAS A.F.P.I.S.A.), </t>
    </r>
    <r>
      <rPr>
        <sz val="10"/>
        <color theme="1"/>
        <rFont val="Arial Nova"/>
        <family val="2"/>
      </rPr>
      <t xml:space="preserve">por cuenta y orden de los </t>
    </r>
    <r>
      <rPr>
        <b/>
        <sz val="10"/>
        <color theme="1"/>
        <rFont val="Arial Nova"/>
        <family val="2"/>
      </rPr>
      <t>Partícipes.</t>
    </r>
  </si>
  <si>
    <t>A continuación, se expone la composición de las inversiones en instrumentos de renta fija al 30 de junio de 2025:</t>
  </si>
  <si>
    <r>
      <t xml:space="preserve">El </t>
    </r>
    <r>
      <rPr>
        <b/>
        <sz val="10"/>
        <color theme="1"/>
        <rFont val="Arial Nova"/>
        <family val="2"/>
      </rPr>
      <t>FONDO DE INVERSIÓN INMOBILIARIO ATLAS I</t>
    </r>
    <r>
      <rPr>
        <sz val="10"/>
        <color theme="1"/>
        <rFont val="Arial Nova"/>
        <family val="2"/>
      </rPr>
      <t xml:space="preserve"> mantendrá una reserva de liquidez, cuyo monto no será inferior a un 0,5 % (cero coma cinco por ciento) de los activos del Fondo para efectuar el pago de beneficios netos percibidos a los PARTICIPES, solventar los gastos establecidos en el Reglamento, aprovechar oportunidades de inversión, a exclusivo criterio de la ADMINISTRADORA y pagar la remuneración de la ADMINISTRADORA. Los activos que el Fondo considera como líquidos corresponden a cuotas de fondos mutuos nacionales y extranjeros que sean susceptibles de ser rescatadas, pactos a menos de 30 (treinta) días sobre títulos con calificación A- o superior, títulos de deuda de corto plazo, depósitos a la vista y depósitos a plazo inferiores a un año, títulos emitidos por el Tesoro Paraguayo o Banco Central del Paraguay.</t>
    </r>
  </si>
  <si>
    <t>Modelos de Negocio de Desarrollo Inmobiliario</t>
  </si>
  <si>
    <t>Desarrollo de Edificios de Departamentos Residenciales</t>
  </si>
  <si>
    <t>Remodelaciones de Unidades Residenciales</t>
  </si>
  <si>
    <t>Desarrollo de Unidades Residenciales</t>
  </si>
  <si>
    <t>Liquidez</t>
  </si>
  <si>
    <t>Títulos emitidos por el Tesoro Público o garantizados por el mismo, cuya emisión haya sido registrada en el Registro de Valores que lleva la SIV o que cuenten con garantía estatal por el 100% (cien por ciento) de su valor hasta su total extinción.</t>
  </si>
  <si>
    <t>Instrumentos emitidos o garantizados por el Banco Central del Paraguay.</t>
  </si>
  <si>
    <t>Depósitos a plazo y otros títulos representativos de captaciones de bancos e instituciones financieras o garantizados por estas.</t>
  </si>
  <si>
    <t>Bonos emitidos en la Bolsa de Valores y registrados en la SIV.</t>
  </si>
  <si>
    <t>Operaciones de venta con compromiso de compra y las operaciones de compra con compromiso de venta cuyo plazo máximo de la operación sea de hasta 365 (trescientos sesenta y cinco) días.</t>
  </si>
  <si>
    <t>Bonos, títulos de deuda o títulos emitidos en desarrollo de titularizaciones, cotizados en la Bolsa de Valores y registrados en la SIV, que cuenten con calificación A- o superior.</t>
  </si>
  <si>
    <t>Cuotas partes de fondos mutuos, tanto nacionales como extranjeros, que sean susceptibles de ser rescatadas.</t>
  </si>
  <si>
    <t>Cuotas partes de fondos de inversión.</t>
  </si>
  <si>
    <t>Bienes inmuebles y operaciones vinculadas a los mismos dentro de los límites legales permitidos.</t>
  </si>
  <si>
    <t>Límite máximo de inversión, respecto del emisor de cada instrumento o proyecto:</t>
  </si>
  <si>
    <t>INSTRUMENTO FINANCIERO O PROYECTO</t>
  </si>
  <si>
    <t>Bonos emitidos por el Tesoro Paraguayo o garantizados por el mismo, cuya emisión haya sido registrada en el Registro de Valores que lleva la SIV.</t>
  </si>
  <si>
    <t>Depósitos a plazo y otros títulos representativos de captaciones de instituciones financieras o garantizados por estas.</t>
  </si>
  <si>
    <t>Cuotas de fondos mutuos, tanto nacionales como extranjeros, que sean susceptibles de ser rescatadas.</t>
  </si>
  <si>
    <t>* Títulos emitidos por el Tesoro Público o garantizados por el mismo, cuya emisión haya sido registrada en el Registro de Valores que lleva la SIV o que cuenten con garantía estatal por el 100 % (cien por ciento) de su valor hasta su total extinción.</t>
  </si>
  <si>
    <t>* Títulos emitidos por el Banco Central del Paraguay.</t>
  </si>
  <si>
    <t>* Depósitos a plazo y otros títulos representativos de captaciones de bancos e instituciones financieras o garantizados por estas.</t>
  </si>
  <si>
    <t>* Bonos, títulos de deuda o títulos emitidos en desarrollo de titularizaciones, cotizados en la Bolsa de Valores y registrados en la SIV, que cuenten con calificación A- o superior.</t>
  </si>
  <si>
    <t>* Operaciones de venta con compromiso de compra y las operaciones de compra con compromiso de venta con los valores comprendidos en este apartado cuyo plazo máximo de la operación sea de hasta 365 (trescientos sesenta y cinco) días.</t>
  </si>
  <si>
    <t>* Cuotas partes de fondos mutuos, tanto nacionales como extranjeros, que sean susceptibles de ser rescatadas. No se requerirá que dichos fondos tengan límite de inversión ni de diversificación en sus activos.</t>
  </si>
  <si>
    <t>* Cuotas partes de fondos de inversión.</t>
  </si>
  <si>
    <t>* Bienes inmuebles y operaciones vinculadas a los mismos.</t>
  </si>
  <si>
    <t>* Otros valores de inversión de renta fija que determine la SIV.</t>
  </si>
  <si>
    <t>* Otros activos inmobiliarios que determine la SIV con posterioridad al presente Reglamento.</t>
  </si>
  <si>
    <t xml:space="preserve">Según el índice general de precios del consumidor publicado por el Banco Central del Paraguay, la inflación al 30 de junio de 2025 y 2024 fue de 3,0% y 2.8%, respectivamente. </t>
  </si>
  <si>
    <r>
      <t xml:space="preserve">El reglamento del </t>
    </r>
    <r>
      <rPr>
        <b/>
        <sz val="10"/>
        <color theme="1"/>
        <rFont val="Arial Nova"/>
        <family val="2"/>
      </rPr>
      <t>Fondo</t>
    </r>
    <r>
      <rPr>
        <sz val="10"/>
        <color theme="1"/>
        <rFont val="Arial Nova"/>
        <family val="2"/>
      </rPr>
      <t xml:space="preserve"> fue aprobado por Resolución N° 3.296/25 de fecha 14 de abril de 2025 y el Certificado de Registro N° 031_11032025 de la Superintendencia de Valores en fecha 11 de marzo de 2025 y aprobada por Acta de Directorio N° 23 de Atlas Administradora de Fondos Patrimoniales de Inversión S.A., de fecha 18 de abril de 2024. </t>
    </r>
  </si>
  <si>
    <r>
      <t xml:space="preserve">El rendimiento objetivo anual del </t>
    </r>
    <r>
      <rPr>
        <b/>
        <sz val="10"/>
        <color theme="1"/>
        <rFont val="Arial Nova"/>
        <family val="2"/>
      </rPr>
      <t xml:space="preserve">Fondo de Inversión </t>
    </r>
    <r>
      <rPr>
        <sz val="10"/>
        <color theme="1"/>
        <rFont val="Arial Nova"/>
        <family val="2"/>
      </rPr>
      <t xml:space="preserve">será del 10 % (diez por ciento) anual para el </t>
    </r>
    <r>
      <rPr>
        <b/>
        <sz val="10"/>
        <color theme="1"/>
        <rFont val="Arial Nova"/>
        <family val="2"/>
      </rPr>
      <t>PARTICIPE</t>
    </r>
    <r>
      <rPr>
        <sz val="10"/>
        <color theme="1"/>
        <rFont val="Arial Nova"/>
        <family val="2"/>
      </rPr>
      <t xml:space="preserve">, cuyo cálculo se deriva de los eventuales dividendos que se distribuirán en tanto los resultados arrojen utilidades y así lo decida la Asamblea de </t>
    </r>
    <r>
      <rPr>
        <b/>
        <sz val="10"/>
        <color theme="1"/>
        <rFont val="Arial Nova"/>
        <family val="2"/>
      </rPr>
      <t>PARTICIPES</t>
    </r>
    <r>
      <rPr>
        <sz val="10"/>
        <color theme="1"/>
        <rFont val="Arial Nova"/>
        <family val="2"/>
      </rPr>
      <t xml:space="preserve">, conforme a la estrategia de inversión y, del mismo modo, del valor de liquidación final de las utilidades acumuladas no distribuidas, todo esto ajustable según condiciones de mercado, neto de todos los costos y gastos del funcionamiento del </t>
    </r>
    <r>
      <rPr>
        <b/>
        <sz val="10"/>
        <color theme="1"/>
        <rFont val="Arial Nova"/>
        <family val="2"/>
      </rPr>
      <t>Fondo de Inversión</t>
    </r>
    <r>
      <rPr>
        <sz val="10"/>
        <color theme="1"/>
        <rFont val="Arial Nova"/>
        <family val="2"/>
      </rPr>
      <t xml:space="preserve"> y de las comisiones percibidas por la </t>
    </r>
    <r>
      <rPr>
        <b/>
        <sz val="10"/>
        <color theme="1"/>
        <rFont val="Arial Nova"/>
        <family val="2"/>
      </rPr>
      <t>Administradora</t>
    </r>
    <r>
      <rPr>
        <sz val="10"/>
        <color theme="1"/>
        <rFont val="Arial Nova"/>
        <family val="2"/>
      </rPr>
      <t xml:space="preserve"> conforme al presente Reglamento, no obstante, el </t>
    </r>
    <r>
      <rPr>
        <b/>
        <sz val="10"/>
        <color theme="1"/>
        <rFont val="Arial Nova"/>
        <family val="2"/>
      </rPr>
      <t>Fondo de Inversión</t>
    </r>
    <r>
      <rPr>
        <sz val="10"/>
        <color theme="1"/>
        <rFont val="Arial Nova"/>
        <family val="2"/>
      </rPr>
      <t xml:space="preserve"> no garantiza su rentabilidad.</t>
    </r>
  </si>
  <si>
    <r>
      <rPr>
        <b/>
        <sz val="10"/>
        <color theme="1"/>
        <rFont val="Arial Nova"/>
        <family val="2"/>
      </rPr>
      <t>El Fondo de Inversión</t>
    </r>
    <r>
      <rPr>
        <sz val="10"/>
        <color theme="1"/>
        <rFont val="Arial Nova"/>
        <family val="2"/>
      </rPr>
      <t xml:space="preserve"> invertirá sus recursos en un portafolio inversiones conforme a la Política de Inversiones del presente Reglamento. La diversificación estratégica enunciada pero no limitada de dicho portafolio se interpreta comprendiendo la naturaleza inherente de las inversiones en activos reales por desarrollar. A modo de lograr el rendimiento objetivo, el portafolio estratégico que orientará en todo momento las decisiones de inversión del Fondo contará con la siguiente diversificación estimada, dentro de los modelos de negocios y activos que se mencionan a continuación:</t>
    </r>
  </si>
  <si>
    <r>
      <t xml:space="preserve">Con relación a las inversiones que puede realizar el </t>
    </r>
    <r>
      <rPr>
        <b/>
        <sz val="10"/>
        <color theme="1"/>
        <rFont val="Arial Nova"/>
        <family val="2"/>
      </rPr>
      <t>Fondo de Inversión</t>
    </r>
    <r>
      <rPr>
        <sz val="10"/>
        <color theme="1"/>
        <rFont val="Arial Nova"/>
        <family val="2"/>
      </rPr>
      <t>, se establecen los siguientes límites de inversión por cada tipo de instrumento o proyecto:</t>
    </r>
  </si>
  <si>
    <r>
      <t xml:space="preserve">Los recursos del </t>
    </r>
    <r>
      <rPr>
        <b/>
        <sz val="10"/>
        <color theme="1"/>
        <rFont val="Arial Nova"/>
        <family val="2"/>
      </rPr>
      <t>Fondo de Inversión</t>
    </r>
    <r>
      <rPr>
        <sz val="10"/>
        <color theme="1"/>
        <rFont val="Arial Nova"/>
        <family val="2"/>
      </rPr>
      <t xml:space="preserve"> son invertidos de acuerdo con los siguientes lineamientos: En Sociedades, Fideicomisos u otros vehículos o tipos societarios, constituidos con la finalidad de inversión en proyectos de desarrollo inmobiliarios o de ejecución y desarrollo de proyectos de construcción en Paraguay pudiendo ser proyectos de desarrollo y construcción de viviendas unifamiliares, viviendas multifamiliares, proyectos afectados al régimen de propiedad horizontal, entre ellos, dúplex, edificios de departamentos en altura, proyectos de remodelaciones de viviendas existentes tanto de tipo unifamiliar como multifamiliar, incluyendo la inversión, la locación y la comercialización de unidades resultantes a los fines de obtención de utilidades o rentas inmobiliarias, en los cuales el Fondo tendrá la calidad de socio o accionista o fideicomitente y beneficiario.</t>
    </r>
  </si>
  <si>
    <r>
      <t xml:space="preserve">Además, el </t>
    </r>
    <r>
      <rPr>
        <b/>
        <sz val="10"/>
        <color theme="1"/>
        <rFont val="Arial Nova"/>
        <family val="2"/>
      </rPr>
      <t>Fondo de Inversión</t>
    </r>
    <r>
      <rPr>
        <sz val="10"/>
        <color theme="1"/>
        <rFont val="Arial Nova"/>
        <family val="2"/>
      </rPr>
      <t xml:space="preserve"> puede invertir sus recursos en los siguientes valores y bienes:</t>
    </r>
  </si>
  <si>
    <r>
      <rPr>
        <b/>
        <sz val="10"/>
        <color theme="1"/>
        <rFont val="Arial Nova"/>
        <family val="2"/>
      </rPr>
      <t>Alcance de las operaciones que realiza la Sociedad Administradora:</t>
    </r>
    <r>
      <rPr>
        <sz val="10"/>
        <color theme="1"/>
        <rFont val="Arial Nova"/>
        <family val="2"/>
      </rPr>
      <t xml:space="preserve">
</t>
    </r>
    <r>
      <rPr>
        <b/>
        <sz val="10"/>
        <color theme="1"/>
        <rFont val="Arial Nova"/>
        <family val="2"/>
      </rPr>
      <t xml:space="preserve"> </t>
    </r>
  </si>
  <si>
    <r>
      <rPr>
        <b/>
        <sz val="10"/>
        <color theme="1"/>
        <rFont val="Arial Nova"/>
        <family val="2"/>
      </rPr>
      <t>ATLAS A.F.P.I.S.A</t>
    </r>
    <r>
      <rPr>
        <sz val="10"/>
        <color theme="1"/>
        <rFont val="Arial Nova"/>
        <family val="2"/>
      </rPr>
      <t xml:space="preserve">. administra las sumas de dinero aportadas y sus rendimientos en la forma y condiciones establecidas en el Reglamento, pudiendo realizar las inversiones y operaciones que estime convenientes conforme al mencionado Reglamento. Las inversiones serán determinadas por la </t>
    </r>
    <r>
      <rPr>
        <b/>
        <sz val="10"/>
        <color theme="1"/>
        <rFont val="Arial Nova"/>
        <family val="2"/>
      </rPr>
      <t>ATLAS A.F.P.I.S.A.</t>
    </r>
    <r>
      <rPr>
        <sz val="10"/>
        <color theme="1"/>
        <rFont val="Arial Nova"/>
        <family val="2"/>
      </rPr>
      <t xml:space="preserve"> con el dictamen previo del Asesor Especializado, conforme al objeto del Fondo de Inversión.</t>
    </r>
  </si>
  <si>
    <r>
      <rPr>
        <b/>
        <sz val="10"/>
        <color theme="1"/>
        <rFont val="Arial Nova"/>
        <family val="2"/>
      </rPr>
      <t>ATLAS A.F.P.I.S.A</t>
    </r>
    <r>
      <rPr>
        <sz val="10"/>
        <color theme="1"/>
        <rFont val="Arial Nova"/>
        <family val="2"/>
      </rPr>
      <t>., por cuenta del Fondo de Inversión, puede realizar todas aquellas operaciones que se requieran para invertir, adquirir y/o enajenar los instrumentos, activos, derechos y valores indicados en el apartado Política de Inversiones del presente Reglamento, pudiendo celebrar para ello, todo tipo de acuerdos y contratos para instrumentar y formalizar estas operaciones.</t>
    </r>
  </si>
  <si>
    <r>
      <rPr>
        <b/>
        <sz val="10"/>
        <color theme="1"/>
        <rFont val="Arial Nova"/>
        <family val="2"/>
      </rPr>
      <t>ATLAS A.F.P.I.S.A</t>
    </r>
    <r>
      <rPr>
        <sz val="10"/>
        <color theme="1"/>
        <rFont val="Arial Nova"/>
        <family val="2"/>
      </rPr>
      <t>. no puede adquirir, para integrar el activo del Fondo de Inversión, bienes o valores sobre los cuales pesen gravámenes o prohibiciones de cualquier naturaleza.</t>
    </r>
  </si>
  <si>
    <r>
      <rPr>
        <b/>
        <sz val="10"/>
        <color theme="1"/>
        <rFont val="Arial Nova"/>
        <family val="2"/>
      </rPr>
      <t>ATLAS A.F.P.I.S.A</t>
    </r>
    <r>
      <rPr>
        <sz val="10"/>
        <color theme="1"/>
        <rFont val="Arial Nova"/>
        <family val="2"/>
      </rPr>
      <t>., por cuenta del Fondo de Inversión, se encuentra facultada para celebrar contratos por servicios externos. Los gastos derivados de estas contrataciones serán de cargo del Fondo en la medida que se encuentren contemplados en el presente Reglamento.</t>
    </r>
  </si>
  <si>
    <r>
      <rPr>
        <b/>
        <sz val="10"/>
        <color theme="1"/>
        <rFont val="Arial Nova"/>
        <family val="2"/>
      </rPr>
      <t>ATLAS A.F.P.I.S.A.</t>
    </r>
    <r>
      <rPr>
        <sz val="10"/>
        <color theme="1"/>
        <rFont val="Arial Nova"/>
        <family val="2"/>
      </rPr>
      <t xml:space="preserve"> puede, por cuenta del </t>
    </r>
    <r>
      <rPr>
        <b/>
        <sz val="10"/>
        <color theme="1"/>
        <rFont val="Arial Nova"/>
        <family val="2"/>
      </rPr>
      <t>Fondo de Inversión</t>
    </r>
    <r>
      <rPr>
        <sz val="10"/>
        <color theme="1"/>
        <rFont val="Arial Nova"/>
        <family val="2"/>
      </rPr>
      <t xml:space="preserve">, contratar endeudamiento de corto plazo, mediante la contratación de créditos bancarios y operaciones de reporto, por un plazo no mayor a cinco años y hasta por una suma equivalente al 50 % (cincuenta por ciento) del patrimonio del </t>
    </r>
    <r>
      <rPr>
        <b/>
        <sz val="10"/>
        <color theme="1"/>
        <rFont val="Arial Nova"/>
        <family val="2"/>
      </rPr>
      <t>Fondo</t>
    </r>
    <r>
      <rPr>
        <sz val="10"/>
        <color theme="1"/>
        <rFont val="Arial Nova"/>
        <family val="2"/>
      </rPr>
      <t xml:space="preserve">, a fin de mejorar la rentabilidad del </t>
    </r>
    <r>
      <rPr>
        <b/>
        <sz val="10"/>
        <color theme="1"/>
        <rFont val="Arial Nova"/>
        <family val="2"/>
      </rPr>
      <t>Fondo</t>
    </r>
    <r>
      <rPr>
        <sz val="10"/>
        <color theme="1"/>
        <rFont val="Arial Nova"/>
        <family val="2"/>
      </rPr>
      <t xml:space="preserve"> o, en su caso, para cumplir los compromisos de inversión que el </t>
    </r>
    <r>
      <rPr>
        <b/>
        <sz val="10"/>
        <color theme="1"/>
        <rFont val="Arial Nova"/>
        <family val="2"/>
      </rPr>
      <t>Fondo</t>
    </r>
    <r>
      <rPr>
        <sz val="10"/>
        <color theme="1"/>
        <rFont val="Arial Nova"/>
        <family val="2"/>
      </rPr>
      <t xml:space="preserve"> hubiere asumido, así como por compras de oportunidad para mejorar la rentabilidad del </t>
    </r>
    <r>
      <rPr>
        <b/>
        <sz val="10"/>
        <color theme="1"/>
        <rFont val="Arial Nova"/>
        <family val="2"/>
      </rPr>
      <t>Fondo</t>
    </r>
    <r>
      <rPr>
        <sz val="10"/>
        <color theme="1"/>
        <rFont val="Arial Nova"/>
        <family val="2"/>
      </rPr>
      <t xml:space="preserve">. Los pasivos exigibles del </t>
    </r>
    <r>
      <rPr>
        <b/>
        <sz val="10"/>
        <color theme="1"/>
        <rFont val="Arial Nova"/>
        <family val="2"/>
      </rPr>
      <t>Fondo</t>
    </r>
    <r>
      <rPr>
        <sz val="10"/>
        <color theme="1"/>
        <rFont val="Arial Nova"/>
        <family val="2"/>
      </rPr>
      <t xml:space="preserve"> más los gravámenes y prohibiciones que puedan afectar sus activos, no podrán exceder del 60 % (sesenta por ciento) del patrimonio del </t>
    </r>
    <r>
      <rPr>
        <b/>
        <sz val="10"/>
        <color theme="1"/>
        <rFont val="Arial Nova"/>
        <family val="2"/>
      </rPr>
      <t>Fondo</t>
    </r>
    <r>
      <rPr>
        <sz val="10"/>
        <color theme="1"/>
        <rFont val="Arial Nova"/>
        <family val="2"/>
      </rPr>
      <t xml:space="preserve">. Las deudas contraídas por cuenta del </t>
    </r>
    <r>
      <rPr>
        <b/>
        <sz val="10"/>
        <color theme="1"/>
        <rFont val="Arial Nova"/>
        <family val="2"/>
      </rPr>
      <t>Fondo</t>
    </r>
    <r>
      <rPr>
        <sz val="10"/>
        <color theme="1"/>
        <rFont val="Arial Nova"/>
        <family val="2"/>
      </rPr>
      <t xml:space="preserve"> podrán ser garantizadas con activos inmobiliarios del </t>
    </r>
    <r>
      <rPr>
        <b/>
        <sz val="10"/>
        <color theme="1"/>
        <rFont val="Arial Nova"/>
        <family val="2"/>
      </rPr>
      <t>Fondo</t>
    </r>
    <r>
      <rPr>
        <sz val="10"/>
        <color theme="1"/>
        <rFont val="Arial Nova"/>
        <family val="2"/>
      </rPr>
      <t>.</t>
    </r>
  </si>
  <si>
    <t>El resultado que la inversión en el Fondo de Inversión reportará a los PARTÍCIPES será producto de las variaciones experimentadas por el patrimonio del Fondo de Inversión. El Fondo de Inversión podrá distribuir los beneficios netos percibidos durante el ejercicio anual, o los beneficios acumulados de ejercicios anteriores, según decisión de la asamblea ordinaria de PARTÍCIPES. Para estos efectos, se considerarán beneficios netos percibidos durante un ejercicio o beneficios acumulados de ejercicios anteriores por el Fondo la cantidad que resulte de restar a la suma de utilidades, intereses, dividendos y ganancias de capital efectivamente percibidas en dicho ejercicio, el total de pérdidas y gastos devengados en el período o la cantidad que haya resultado de periodos anteriores pero que no haya sido distribuida.
El reparto de beneficios netos deberá efectuarse durante el cuatrimestre siguiente al cierre del ejercicio anual.
Tienen derecho a percibir el beneficio neto los PARTICIPES inscriptos en el Registro de PARTICIPES un día hábil antes a la fecha en que efectivamente se pagará dicha distribución.
Los beneficios netos obtenidos podrán ser reinvertidos.
Al liquidar el Fondo de Inversión, una vez amortizado el 100% (cien por ciento) del valor inicial de la Cuota, el exceso se considerará ganancia de capital. El reparto de beneficios se informará a cada PARTÍCIPE por medio de un correo electrónico dirigido a la dirección que el PARTÍCIPE tenga registrada en la ADMINISTRADORA, o por carta en su defecto, dentro del plazo de 15 (quince) días contados desde el respectivo acuerdo de reparto.
Esta política de distribución de beneficios netos podrá ser modificada por la asamblea extraordinaria de PARTÍCIPES según lo dispuesto en el artículo 26 de la Ley 5452 y su reglamentación.</t>
  </si>
  <si>
    <t>Intereses Cobrados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</si>
</sst>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41" formatCode="_ * #,##0_ ;_ * \-#,##0_ ;_ * &quot;-&quot;_ ;_ @_ "/>
    <numFmt numFmtId="43" formatCode="_ * #,##0.00_ ;_ * \-#,##0.00_ ;_ * &quot;-&quot;??_ ;_ @_ "/>
    <numFmt numFmtId="164" formatCode="_(* #,##0_);_(* \(#,##0\);_(* &quot;-&quot;_);_(@_)"/>
    <numFmt numFmtId="165" formatCode="_(* #,##0.00_);_(* \(#,##0.00\);_(* &quot;-&quot;??_);_(@_)"/>
    <numFmt numFmtId="166" formatCode="_-* #,##0_-;\-* #,##0_-;_-* &quot;-&quot;_-;_-@_-"/>
    <numFmt numFmtId="167" formatCode="_-* #,##0.00_-;\-* #,##0.00_-;_-* &quot;-&quot;??_-;_-@_-"/>
    <numFmt numFmtId="168" formatCode="_-* #,##0.00\ _€_-;\-* #,##0.00\ _€_-;_-* &quot;-&quot;??\ _€_-;_-@_-"/>
    <numFmt numFmtId="169" formatCode="_-* #,##0\ _€_-;\-* #,##0\ _€_-;_-* &quot;-&quot;??\ _€_-;_-@_-"/>
    <numFmt numFmtId="170" formatCode="General_)"/>
    <numFmt numFmtId="171" formatCode="_(* #,##0.00_);_(* \(#,##0.00\);_(* &quot;-&quot;_);_(@_)"/>
    <numFmt numFmtId="172" formatCode="#,##0_ ;[Red]\-#,##0\ "/>
    <numFmt numFmtId="173" formatCode="#,##0_ ;\-#,##0\ "/>
    <numFmt numFmtId="174" formatCode="dd/mm/yyyy;@"/>
    <numFmt numFmtId="175" formatCode="_-* #,##0_-;\-* #,##0_-;_-* &quot;-&quot;??_-;_-@_-"/>
    <numFmt numFmtId="176" formatCode="_ * #,##0.00_ ;_ * \-#,##0.00_ ;_ * &quot;-&quot;_ ;_ @_ "/>
    <numFmt numFmtId="177" formatCode="_-* #,##0\ _€_-;\-* #,##0\ _€_-;_-* &quot;-&quot;\ _€_-;_-@_-"/>
    <numFmt numFmtId="178" formatCode="_-* #,##0.00\ _p_t_a_-;\-* #,##0.00\ _p_t_a_-;_-* &quot;-&quot;??\ _p_t_a_-;_-@_-"/>
    <numFmt numFmtId="180" formatCode="_-* #,##0.0000_-;\-* #,##0.0000_-;_-* &quot;-&quot;??_-;_-@_-"/>
    <numFmt numFmtId="181" formatCode="_-* #,##0.0000\ _€_-;\-* #,##0.0000\ _€_-;_-* &quot;-&quot;????\ _€_-;_-@_-"/>
    <numFmt numFmtId="182" formatCode="_(* #,##0.000000_);_(* \(#,##0.000000\);_(* &quot;-&quot;_);_(@_)"/>
    <numFmt numFmtId="183" formatCode="#,##0.00_ ;\-#,##0.00\ "/>
    <numFmt numFmtId="184" formatCode="#,##0.00_ ;[Red]\-#,##0.00\ "/>
    <numFmt numFmtId="185" formatCode="_(* #,##0_);_(* \(#,##0\);_(* \-??_);_(@_)"/>
    <numFmt numFmtId="186" formatCode="#,##0.000000_ ;[Red]\-#,##0.000000\ "/>
    <numFmt numFmtId="187" formatCode="0.00_ ;\-0.00\ "/>
  </numFmts>
  <fonts count="98">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sz val="11"/>
      <color theme="0"/>
      <name val="Trebuchet MS"/>
      <family val="2"/>
    </font>
    <font>
      <sz val="10"/>
      <color theme="0"/>
      <name val="Trebuchet MS"/>
      <family val="2"/>
    </font>
    <font>
      <b/>
      <sz val="10"/>
      <color theme="0"/>
      <name val="Trebuchet MS"/>
      <family val="2"/>
    </font>
    <font>
      <sz val="11"/>
      <name val="Trebuchet MS"/>
      <family val="2"/>
    </font>
    <font>
      <sz val="13"/>
      <name val="Trebuchet MS"/>
      <family val="2"/>
    </font>
    <font>
      <b/>
      <sz val="12"/>
      <name val="Trebuchet MS"/>
      <family val="2"/>
    </font>
    <font>
      <sz val="12"/>
      <name val="Trebuchet MS"/>
      <family val="2"/>
    </font>
    <font>
      <u/>
      <sz val="11"/>
      <name val="Trebuchet MS"/>
      <family val="2"/>
    </font>
    <font>
      <b/>
      <sz val="13"/>
      <name val="Trebuchet MS"/>
      <family val="2"/>
    </font>
    <font>
      <sz val="10"/>
      <name val="Trebuchet MS"/>
      <family val="2"/>
    </font>
    <font>
      <sz val="11"/>
      <color theme="1"/>
      <name val="Trebuchet MS"/>
      <family val="2"/>
    </font>
    <font>
      <b/>
      <sz val="20"/>
      <color theme="1"/>
      <name val="Trebuchet MS"/>
      <family val="2"/>
    </font>
    <font>
      <sz val="11"/>
      <color theme="1"/>
      <name val="Arial Nova"/>
      <family val="2"/>
    </font>
    <font>
      <b/>
      <sz val="14"/>
      <color theme="1"/>
      <name val="Arial Nova"/>
      <family val="2"/>
    </font>
    <font>
      <sz val="11"/>
      <color rgb="FFC00000"/>
      <name val="Arial Nova"/>
      <family val="2"/>
    </font>
    <font>
      <b/>
      <u/>
      <sz val="11"/>
      <color rgb="FFC00000"/>
      <name val="Arial Nova"/>
      <family val="2"/>
    </font>
    <font>
      <b/>
      <u/>
      <sz val="12"/>
      <color rgb="FFC00000"/>
      <name val="Arial Nova"/>
      <family val="2"/>
    </font>
    <font>
      <sz val="11"/>
      <name val="Arial Nova"/>
      <family val="2"/>
    </font>
    <font>
      <b/>
      <sz val="12"/>
      <color rgb="FFC00000"/>
      <name val="Arial Nova"/>
      <family val="2"/>
    </font>
    <font>
      <sz val="12"/>
      <color rgb="FFC00000"/>
      <name val="Arial Nova"/>
      <family val="2"/>
    </font>
    <font>
      <u/>
      <sz val="11"/>
      <color rgb="FFC00000"/>
      <name val="Arial Nova"/>
      <family val="2"/>
    </font>
    <font>
      <sz val="13"/>
      <color rgb="FFC00000"/>
      <name val="Arial Nova"/>
      <family val="2"/>
    </font>
    <font>
      <sz val="13"/>
      <name val="Arial Nova"/>
      <family val="2"/>
    </font>
    <font>
      <b/>
      <sz val="12"/>
      <name val="Arial Nova"/>
      <family val="2"/>
    </font>
    <font>
      <sz val="12"/>
      <name val="Arial Nova"/>
      <family val="2"/>
    </font>
    <font>
      <u/>
      <sz val="11"/>
      <name val="Arial Nova"/>
      <family val="2"/>
    </font>
    <font>
      <sz val="9"/>
      <color theme="1"/>
      <name val="Arial Nova"/>
      <family val="2"/>
    </font>
    <font>
      <b/>
      <sz val="9"/>
      <color theme="1"/>
      <name val="Arial Nova"/>
      <family val="2"/>
    </font>
    <font>
      <b/>
      <i/>
      <sz val="9"/>
      <color theme="1"/>
      <name val="Arial Nova"/>
      <family val="2"/>
    </font>
    <font>
      <u/>
      <sz val="9"/>
      <color theme="10"/>
      <name val="Arial Nova"/>
      <family val="2"/>
    </font>
    <font>
      <b/>
      <sz val="10"/>
      <name val="Arial Nova"/>
      <family val="2"/>
    </font>
    <font>
      <b/>
      <sz val="10"/>
      <color theme="1"/>
      <name val="Arial Nova"/>
      <family val="2"/>
    </font>
    <font>
      <sz val="10"/>
      <color theme="1"/>
      <name val="Arial Nova"/>
      <family val="2"/>
    </font>
    <font>
      <b/>
      <sz val="10"/>
      <color theme="0"/>
      <name val="Arial Nova"/>
      <family val="2"/>
    </font>
    <font>
      <sz val="10"/>
      <name val="Arial Nova"/>
      <family val="2"/>
    </font>
    <font>
      <sz val="10"/>
      <color rgb="FFFF0000"/>
      <name val="Arial Nova"/>
      <family val="2"/>
    </font>
    <font>
      <sz val="9"/>
      <color rgb="FFFF0000"/>
      <name val="Arial Nova"/>
      <family val="2"/>
    </font>
    <font>
      <sz val="9"/>
      <name val="Arial Nova"/>
      <family val="2"/>
    </font>
    <font>
      <b/>
      <sz val="9"/>
      <name val="Arial Nova"/>
      <family val="2"/>
    </font>
    <font>
      <b/>
      <i/>
      <sz val="10"/>
      <color theme="1"/>
      <name val="Arial Nova"/>
      <family val="2"/>
    </font>
    <font>
      <u/>
      <sz val="10"/>
      <color theme="10"/>
      <name val="Arial Nova"/>
      <family val="2"/>
    </font>
    <font>
      <sz val="10"/>
      <color theme="0"/>
      <name val="Arial Nova"/>
      <family val="2"/>
    </font>
    <font>
      <b/>
      <sz val="10"/>
      <color rgb="FF0000FF"/>
      <name val="Arial Nova"/>
      <family val="2"/>
    </font>
    <font>
      <b/>
      <u/>
      <sz val="10"/>
      <color theme="1"/>
      <name val="Arial Nova"/>
      <family val="2"/>
    </font>
    <font>
      <i/>
      <sz val="10"/>
      <color theme="1"/>
      <name val="Arial Nova"/>
      <family val="2"/>
    </font>
    <font>
      <sz val="10"/>
      <color rgb="FF0000FF"/>
      <name val="Arial Nova"/>
      <family val="2"/>
    </font>
    <font>
      <b/>
      <sz val="12"/>
      <color theme="0"/>
      <name val="Arial Nova"/>
      <family val="2"/>
    </font>
    <font>
      <b/>
      <sz val="10"/>
      <color rgb="FF000000"/>
      <name val="Arial Nova"/>
      <family val="2"/>
    </font>
    <font>
      <b/>
      <sz val="15"/>
      <color theme="1"/>
      <name val="Arial"/>
      <family val="2"/>
    </font>
    <font>
      <b/>
      <sz val="11"/>
      <name val="Arial Nova"/>
      <family val="2"/>
    </font>
    <font>
      <b/>
      <sz val="8"/>
      <color theme="1"/>
      <name val="EYInterstate Light"/>
    </font>
    <font>
      <b/>
      <sz val="8"/>
      <color rgb="FF000000"/>
      <name val="EYInterstate Light"/>
    </font>
    <font>
      <sz val="11"/>
      <color theme="1"/>
      <name val="Arial Narrow"/>
      <family val="2"/>
    </font>
    <font>
      <b/>
      <sz val="11"/>
      <color theme="1"/>
      <name val="Arial Narrow"/>
      <family val="2"/>
    </font>
    <font>
      <b/>
      <sz val="12"/>
      <color theme="1"/>
      <name val="Arial"/>
      <family val="2"/>
    </font>
    <font>
      <b/>
      <sz val="10"/>
      <color rgb="FFFFFFFF"/>
      <name val="Arial"/>
      <family val="2"/>
    </font>
    <font>
      <sz val="10"/>
      <color theme="1"/>
      <name val="Arial"/>
      <family val="2"/>
    </font>
    <font>
      <b/>
      <sz val="10"/>
      <color rgb="FF000000"/>
      <name val="Arial"/>
      <family val="2"/>
    </font>
    <font>
      <sz val="11"/>
      <name val="Calibri"/>
      <family val="2"/>
      <scheme val="minor"/>
    </font>
    <font>
      <b/>
      <sz val="10"/>
      <name val="Arial"/>
      <family val="2"/>
    </font>
    <font>
      <b/>
      <sz val="11"/>
      <name val="Calibri"/>
      <family val="2"/>
      <scheme val="minor"/>
    </font>
    <font>
      <b/>
      <sz val="8"/>
      <color theme="0"/>
      <name val="Arial"/>
      <family val="2"/>
    </font>
    <font>
      <b/>
      <sz val="8"/>
      <name val="Arial"/>
      <family val="2"/>
    </font>
    <font>
      <sz val="8"/>
      <name val="Arial"/>
      <family val="2"/>
    </font>
    <font>
      <b/>
      <sz val="8"/>
      <color rgb="FFFF0000"/>
      <name val="Arial"/>
      <family val="2"/>
    </font>
    <font>
      <sz val="8"/>
      <color theme="0"/>
      <name val="Arial"/>
      <family val="2"/>
    </font>
    <font>
      <sz val="9"/>
      <name val="Arial"/>
      <family val="2"/>
    </font>
    <font>
      <sz val="11"/>
      <name val="Aptos Narrow"/>
      <family val="2"/>
    </font>
    <font>
      <b/>
      <sz val="10"/>
      <color rgb="FFFF0000"/>
      <name val="Arial Nova"/>
      <family val="2"/>
    </font>
    <font>
      <b/>
      <sz val="9"/>
      <color rgb="FFFF0000"/>
      <name val="Arial Nova"/>
      <family val="2"/>
    </font>
  </fonts>
  <fills count="4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rgb="FFC00000"/>
        <bgColor indexed="64"/>
      </patternFill>
    </fill>
    <fill>
      <patternFill patternType="solid">
        <fgColor rgb="FFA9A9A9"/>
        <bgColor indexed="64"/>
      </patternFill>
    </fill>
    <fill>
      <patternFill patternType="solid">
        <fgColor rgb="FF808080"/>
        <bgColor indexed="64"/>
      </patternFill>
    </fill>
    <fill>
      <patternFill patternType="solid">
        <fgColor rgb="FFD3D3D3"/>
        <bgColor indexed="64"/>
      </patternFill>
    </fill>
    <fill>
      <patternFill patternType="solid">
        <fgColor rgb="FF002060"/>
        <bgColor indexed="64"/>
      </patternFill>
    </fill>
    <fill>
      <patternFill patternType="solid">
        <fgColor theme="9" tint="0.39997558519241921"/>
        <bgColor indexed="64"/>
      </patternFill>
    </fill>
    <fill>
      <patternFill patternType="solid">
        <fgColor theme="2" tint="-0.249977111117893"/>
        <bgColor indexed="64"/>
      </patternFill>
    </fill>
    <fill>
      <patternFill patternType="solid">
        <fgColor theme="7" tint="0.59999389629810485"/>
        <bgColor indexed="64"/>
      </patternFill>
    </fill>
    <fill>
      <patternFill patternType="solid">
        <fgColor rgb="FFFFFF00"/>
        <bgColor indexed="64"/>
      </patternFill>
    </fill>
    <fill>
      <patternFill patternType="solid">
        <fgColor theme="9" tint="0.79998168889431442"/>
        <bgColor indexed="64"/>
      </patternFill>
    </fill>
    <fill>
      <patternFill patternType="solid">
        <fgColor rgb="FFFFC000"/>
        <bgColor indexed="64"/>
      </patternFill>
    </fill>
  </fills>
  <borders count="2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top style="thick">
        <color rgb="FFC00000"/>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s>
  <cellStyleXfs count="229">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4" fontId="1" fillId="0" borderId="0" applyFont="0" applyFill="0" applyBorder="0" applyAlignment="0" applyProtection="0"/>
    <xf numFmtId="0" fontId="20" fillId="0" borderId="0"/>
    <xf numFmtId="0" fontId="20" fillId="0" borderId="0"/>
    <xf numFmtId="0" fontId="21" fillId="0" borderId="0"/>
    <xf numFmtId="0" fontId="20" fillId="0" borderId="0"/>
    <xf numFmtId="165" fontId="1" fillId="0" borderId="0" applyFont="0" applyFill="0" applyBorder="0" applyAlignment="0" applyProtection="0"/>
    <xf numFmtId="41" fontId="1" fillId="0" borderId="0" applyFont="0" applyFill="0" applyBorder="0" applyAlignment="0" applyProtection="0"/>
    <xf numFmtId="175" fontId="1" fillId="0" borderId="0" applyFont="0" applyFill="0" applyBorder="0" applyAlignment="0" applyProtection="0"/>
    <xf numFmtId="0" fontId="22"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3" fillId="0" borderId="0" applyNumberFormat="0" applyFill="0" applyBorder="0" applyAlignment="0" applyProtection="0"/>
    <xf numFmtId="0" fontId="20" fillId="0" borderId="0"/>
    <xf numFmtId="0" fontId="25"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0" fontId="20" fillId="0" borderId="0" applyNumberForma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26"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168" fontId="1" fillId="0" borderId="0" applyFont="0" applyFill="0" applyBorder="0" applyAlignment="0" applyProtection="0"/>
    <xf numFmtId="9" fontId="20"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0" fontId="20" fillId="0" borderId="0"/>
    <xf numFmtId="0" fontId="1" fillId="0" borderId="0"/>
    <xf numFmtId="168" fontId="1" fillId="0" borderId="0" applyFont="0" applyFill="0" applyBorder="0" applyAlignment="0" applyProtection="0"/>
    <xf numFmtId="178" fontId="20" fillId="0" borderId="0" applyFont="0" applyFill="0" applyBorder="0" applyAlignment="0" applyProtection="0"/>
    <xf numFmtId="43" fontId="1" fillId="0" borderId="0" applyFont="0" applyFill="0" applyBorder="0" applyAlignment="0" applyProtection="0"/>
    <xf numFmtId="0" fontId="27" fillId="0" borderId="0"/>
    <xf numFmtId="0" fontId="20"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7"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7"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7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95" fillId="0" borderId="0"/>
  </cellStyleXfs>
  <cellXfs count="396">
    <xf numFmtId="0" fontId="0" fillId="0" borderId="0" xfId="0"/>
    <xf numFmtId="0" fontId="35" fillId="0" borderId="0" xfId="57" applyFont="1" applyFill="1" applyBorder="1" applyAlignment="1">
      <alignment horizontal="center"/>
    </xf>
    <xf numFmtId="0" fontId="35" fillId="0" borderId="0" xfId="57" quotePrefix="1" applyFont="1" applyFill="1" applyBorder="1" applyAlignment="1">
      <alignment horizontal="center"/>
    </xf>
    <xf numFmtId="0" fontId="31" fillId="0" borderId="0" xfId="0" applyFont="1"/>
    <xf numFmtId="0" fontId="32" fillId="0" borderId="0" xfId="0" applyFont="1"/>
    <xf numFmtId="0" fontId="33" fillId="0" borderId="0" xfId="0" applyFont="1"/>
    <xf numFmtId="0" fontId="34" fillId="0" borderId="0" xfId="0" applyFont="1"/>
    <xf numFmtId="0" fontId="35" fillId="0" borderId="0" xfId="57" quotePrefix="1" applyFont="1" applyFill="1" applyBorder="1"/>
    <xf numFmtId="0" fontId="31" fillId="0" borderId="0" xfId="0" applyFont="1" applyAlignment="1">
      <alignment horizontal="center"/>
    </xf>
    <xf numFmtId="0" fontId="36" fillId="0" borderId="0" xfId="0" applyFont="1"/>
    <xf numFmtId="0" fontId="37" fillId="0" borderId="0" xfId="0" applyFont="1" applyAlignment="1">
      <alignment horizontal="center"/>
    </xf>
    <xf numFmtId="0" fontId="39" fillId="0" borderId="0" xfId="0" applyFont="1" applyAlignment="1">
      <alignment vertical="center"/>
    </xf>
    <xf numFmtId="0" fontId="38" fillId="0" borderId="0" xfId="0" applyFont="1"/>
    <xf numFmtId="4" fontId="30" fillId="0" borderId="0" xfId="0" applyNumberFormat="1" applyFont="1"/>
    <xf numFmtId="0" fontId="28" fillId="0" borderId="0" xfId="0" applyFont="1"/>
    <xf numFmtId="4" fontId="29" fillId="0" borderId="0" xfId="0" applyNumberFormat="1" applyFont="1"/>
    <xf numFmtId="0" fontId="40" fillId="0" borderId="0" xfId="0" applyFont="1"/>
    <xf numFmtId="0" fontId="41" fillId="0" borderId="0" xfId="0" applyFont="1"/>
    <xf numFmtId="0" fontId="42" fillId="0" borderId="0" xfId="0" applyFont="1"/>
    <xf numFmtId="0" fontId="43" fillId="0" borderId="0" xfId="0" applyFont="1" applyAlignment="1">
      <alignment horizontal="center"/>
    </xf>
    <xf numFmtId="0" fontId="44" fillId="0" borderId="0" xfId="0" applyFont="1" applyAlignment="1">
      <alignment horizontal="center"/>
    </xf>
    <xf numFmtId="0" fontId="45" fillId="0" borderId="0" xfId="0" applyFont="1"/>
    <xf numFmtId="0" fontId="42" fillId="0" borderId="22" xfId="0" applyFont="1" applyBorder="1"/>
    <xf numFmtId="0" fontId="43" fillId="0" borderId="22" xfId="0" applyFont="1" applyBorder="1" applyAlignment="1">
      <alignment horizontal="center"/>
    </xf>
    <xf numFmtId="0" fontId="44" fillId="0" borderId="22" xfId="0" applyFont="1" applyBorder="1" applyAlignment="1">
      <alignment horizontal="center"/>
    </xf>
    <xf numFmtId="0" fontId="46" fillId="0" borderId="0" xfId="0" applyFont="1"/>
    <xf numFmtId="0" fontId="47" fillId="0" borderId="0" xfId="0" applyFont="1"/>
    <xf numFmtId="0" fontId="48" fillId="0" borderId="0" xfId="57" applyFont="1" applyFill="1" applyBorder="1" applyAlignment="1">
      <alignment horizontal="center"/>
    </xf>
    <xf numFmtId="0" fontId="48" fillId="0" borderId="0" xfId="57" quotePrefix="1" applyFont="1" applyFill="1" applyBorder="1"/>
    <xf numFmtId="0" fontId="49" fillId="0" borderId="0" xfId="0" applyFont="1"/>
    <xf numFmtId="0" fontId="42" fillId="0" borderId="0" xfId="0" applyFont="1" applyAlignment="1">
      <alignment horizontal="center"/>
    </xf>
    <xf numFmtId="0" fontId="50" fillId="0" borderId="0" xfId="0" applyFont="1"/>
    <xf numFmtId="0" fontId="51" fillId="0" borderId="0" xfId="0" applyFont="1"/>
    <xf numFmtId="0" fontId="52" fillId="0" borderId="0" xfId="0" applyFont="1"/>
    <xf numFmtId="0" fontId="53" fillId="0" borderId="0" xfId="57" applyFont="1" applyFill="1" applyBorder="1" applyAlignment="1">
      <alignment horizontal="center"/>
    </xf>
    <xf numFmtId="0" fontId="53" fillId="0" borderId="0" xfId="57" quotePrefix="1" applyFont="1" applyFill="1" applyBorder="1"/>
    <xf numFmtId="0" fontId="45" fillId="0" borderId="0" xfId="0" applyFont="1" applyAlignment="1">
      <alignment horizontal="center"/>
    </xf>
    <xf numFmtId="0" fontId="54" fillId="0" borderId="0" xfId="0" applyFont="1"/>
    <xf numFmtId="0" fontId="55" fillId="0" borderId="0" xfId="0" applyFont="1" applyAlignment="1">
      <alignment horizontal="center"/>
    </xf>
    <xf numFmtId="0" fontId="56" fillId="0" borderId="0" xfId="0" applyFont="1"/>
    <xf numFmtId="0" fontId="55" fillId="0" borderId="0" xfId="0" applyFont="1"/>
    <xf numFmtId="0" fontId="57" fillId="0" borderId="0" xfId="57" applyFont="1" applyFill="1" applyAlignment="1">
      <alignment horizontal="center"/>
    </xf>
    <xf numFmtId="0" fontId="60" fillId="0" borderId="0" xfId="0" applyFont="1"/>
    <xf numFmtId="0" fontId="59" fillId="0" borderId="0" xfId="0" applyFont="1"/>
    <xf numFmtId="174" fontId="61" fillId="34" borderId="10" xfId="0" applyNumberFormat="1" applyFont="1" applyFill="1" applyBorder="1" applyAlignment="1">
      <alignment horizontal="center" vertical="center" wrapText="1"/>
    </xf>
    <xf numFmtId="0" fontId="60" fillId="0" borderId="16" xfId="0" applyFont="1" applyBorder="1" applyAlignment="1">
      <alignment horizontal="left" indent="1"/>
    </xf>
    <xf numFmtId="171" fontId="60" fillId="0" borderId="21" xfId="1" applyNumberFormat="1" applyFont="1" applyFill="1" applyBorder="1" applyAlignment="1">
      <alignment horizontal="left" vertical="center" indent="1"/>
    </xf>
    <xf numFmtId="0" fontId="59" fillId="0" borderId="16" xfId="0" applyFont="1" applyBorder="1" applyAlignment="1">
      <alignment horizontal="left" indent="1"/>
    </xf>
    <xf numFmtId="172" fontId="59" fillId="0" borderId="0" xfId="1" applyNumberFormat="1" applyFont="1" applyFill="1" applyBorder="1"/>
    <xf numFmtId="167" fontId="60" fillId="0" borderId="0" xfId="0" applyNumberFormat="1" applyFont="1"/>
    <xf numFmtId="172" fontId="60" fillId="0" borderId="0" xfId="1" applyNumberFormat="1" applyFont="1" applyFill="1" applyBorder="1"/>
    <xf numFmtId="171" fontId="59" fillId="0" borderId="21" xfId="1" applyNumberFormat="1" applyFont="1" applyFill="1" applyBorder="1" applyAlignment="1">
      <alignment horizontal="left" vertical="center" indent="1"/>
    </xf>
    <xf numFmtId="169" fontId="62" fillId="0" borderId="0" xfId="0" applyNumberFormat="1" applyFont="1"/>
    <xf numFmtId="172" fontId="60" fillId="0" borderId="0" xfId="0" applyNumberFormat="1" applyFont="1"/>
    <xf numFmtId="172" fontId="59" fillId="0" borderId="0" xfId="0" applyNumberFormat="1" applyFont="1"/>
    <xf numFmtId="171" fontId="59" fillId="0" borderId="21" xfId="1" applyNumberFormat="1" applyFont="1" applyFill="1" applyBorder="1" applyAlignment="1">
      <alignment horizontal="left" indent="1"/>
    </xf>
    <xf numFmtId="168" fontId="60" fillId="0" borderId="21" xfId="1" applyFont="1" applyFill="1" applyBorder="1" applyAlignment="1">
      <alignment horizontal="left" wrapText="1" indent="1"/>
    </xf>
    <xf numFmtId="0" fontId="59" fillId="0" borderId="11" xfId="0" applyFont="1" applyBorder="1" applyAlignment="1">
      <alignment horizontal="left" indent="1"/>
    </xf>
    <xf numFmtId="172" fontId="60" fillId="0" borderId="18" xfId="0" applyNumberFormat="1" applyFont="1" applyBorder="1"/>
    <xf numFmtId="172" fontId="59" fillId="0" borderId="18" xfId="0" applyNumberFormat="1" applyFont="1" applyBorder="1"/>
    <xf numFmtId="171" fontId="59" fillId="0" borderId="10" xfId="1" applyNumberFormat="1" applyFont="1" applyFill="1" applyBorder="1" applyAlignment="1">
      <alignment horizontal="left" vertical="center" indent="1"/>
    </xf>
    <xf numFmtId="168" fontId="60" fillId="0" borderId="0" xfId="1" applyFont="1"/>
    <xf numFmtId="172" fontId="59" fillId="0" borderId="18" xfId="1" applyNumberFormat="1" applyFont="1" applyFill="1" applyBorder="1"/>
    <xf numFmtId="0" fontId="59" fillId="0" borderId="11" xfId="0" applyFont="1" applyBorder="1" applyAlignment="1">
      <alignment horizontal="left" vertical="center" indent="1"/>
    </xf>
    <xf numFmtId="173" fontId="59" fillId="0" borderId="18" xfId="1" applyNumberFormat="1" applyFont="1" applyFill="1" applyBorder="1" applyAlignment="1">
      <alignment vertical="center"/>
    </xf>
    <xf numFmtId="182" fontId="59" fillId="0" borderId="10" xfId="1" applyNumberFormat="1" applyFont="1" applyFill="1" applyBorder="1" applyAlignment="1">
      <alignment horizontal="left" vertical="center" indent="1"/>
    </xf>
    <xf numFmtId="0" fontId="59" fillId="0" borderId="0" xfId="0" applyFont="1" applyAlignment="1">
      <alignment horizontal="left" wrapText="1" indent="1"/>
    </xf>
    <xf numFmtId="172" fontId="59" fillId="0" borderId="0" xfId="0" applyNumberFormat="1" applyFont="1" applyAlignment="1">
      <alignment vertical="center"/>
    </xf>
    <xf numFmtId="181" fontId="60" fillId="0" borderId="0" xfId="0" applyNumberFormat="1" applyFont="1"/>
    <xf numFmtId="0" fontId="60" fillId="0" borderId="0" xfId="0" applyFont="1" applyAlignment="1">
      <alignment horizontal="left"/>
    </xf>
    <xf numFmtId="0" fontId="63" fillId="0" borderId="0" xfId="0" applyFont="1"/>
    <xf numFmtId="0" fontId="64" fillId="0" borderId="0" xfId="0" applyFont="1"/>
    <xf numFmtId="180" fontId="60" fillId="0" borderId="0" xfId="0" applyNumberFormat="1" applyFont="1"/>
    <xf numFmtId="0" fontId="60" fillId="0" borderId="0" xfId="0" applyFont="1" applyAlignment="1">
      <alignment wrapText="1"/>
    </xf>
    <xf numFmtId="0" fontId="58" fillId="0" borderId="0" xfId="49" quotePrefix="1" applyFont="1"/>
    <xf numFmtId="0" fontId="65" fillId="0" borderId="16" xfId="49" applyFont="1" applyBorder="1"/>
    <xf numFmtId="0" fontId="58" fillId="0" borderId="0" xfId="49" quotePrefix="1" applyFont="1" applyAlignment="1">
      <alignment horizontal="center"/>
    </xf>
    <xf numFmtId="0" fontId="62" fillId="0" borderId="0" xfId="49" applyFont="1"/>
    <xf numFmtId="0" fontId="59" fillId="0" borderId="0" xfId="0" applyFont="1" applyAlignment="1">
      <alignment horizontal="center"/>
    </xf>
    <xf numFmtId="0" fontId="65" fillId="0" borderId="0" xfId="49" applyFont="1"/>
    <xf numFmtId="0" fontId="66" fillId="0" borderId="16" xfId="49" applyFont="1" applyBorder="1"/>
    <xf numFmtId="0" fontId="58" fillId="0" borderId="0" xfId="49" applyFont="1" applyAlignment="1">
      <alignment horizontal="center"/>
    </xf>
    <xf numFmtId="0" fontId="66" fillId="0" borderId="0" xfId="49" applyFont="1"/>
    <xf numFmtId="0" fontId="60" fillId="0" borderId="0" xfId="0" applyFont="1" applyAlignment="1">
      <alignment horizontal="center" wrapText="1"/>
    </xf>
    <xf numFmtId="0" fontId="60" fillId="0" borderId="0" xfId="0" applyFont="1" applyAlignment="1">
      <alignment horizontal="center"/>
    </xf>
    <xf numFmtId="0" fontId="67" fillId="0" borderId="0" xfId="0" applyFont="1"/>
    <xf numFmtId="170" fontId="58" fillId="33" borderId="0" xfId="44" applyFont="1" applyFill="1"/>
    <xf numFmtId="0" fontId="68" fillId="0" borderId="0" xfId="57" applyFont="1" applyFill="1" applyAlignment="1">
      <alignment horizontal="center"/>
    </xf>
    <xf numFmtId="0" fontId="59" fillId="0" borderId="0" xfId="0" applyFont="1" applyAlignment="1">
      <alignment horizontal="center" wrapText="1"/>
    </xf>
    <xf numFmtId="0" fontId="59" fillId="0" borderId="0" xfId="0" applyFont="1" applyAlignment="1">
      <alignment vertical="center"/>
    </xf>
    <xf numFmtId="0" fontId="59" fillId="0" borderId="0" xfId="0" applyFont="1" applyAlignment="1">
      <alignment horizontal="left"/>
    </xf>
    <xf numFmtId="0" fontId="61" fillId="34" borderId="20" xfId="0" applyFont="1" applyFill="1" applyBorder="1" applyAlignment="1">
      <alignment horizontal="center" vertical="center"/>
    </xf>
    <xf numFmtId="0" fontId="69" fillId="34" borderId="19" xfId="0" applyFont="1" applyFill="1" applyBorder="1"/>
    <xf numFmtId="174" fontId="61" fillId="34" borderId="13" xfId="0" applyNumberFormat="1" applyFont="1" applyFill="1" applyBorder="1" applyAlignment="1">
      <alignment horizontal="center" vertical="center" wrapText="1"/>
    </xf>
    <xf numFmtId="0" fontId="61" fillId="0" borderId="16" xfId="0" applyFont="1" applyBorder="1" applyAlignment="1">
      <alignment horizontal="center" vertical="center"/>
    </xf>
    <xf numFmtId="0" fontId="69" fillId="0" borderId="0" xfId="0" applyFont="1"/>
    <xf numFmtId="171" fontId="61" fillId="0" borderId="21" xfId="1" applyNumberFormat="1" applyFont="1" applyFill="1" applyBorder="1" applyAlignment="1">
      <alignment horizontal="center" vertical="center" wrapText="1"/>
    </xf>
    <xf numFmtId="0" fontId="70" fillId="0" borderId="16" xfId="0" applyFont="1" applyBorder="1"/>
    <xf numFmtId="171" fontId="60" fillId="0" borderId="21" xfId="1" applyNumberFormat="1" applyFont="1" applyFill="1" applyBorder="1" applyAlignment="1"/>
    <xf numFmtId="3" fontId="60" fillId="0" borderId="0" xfId="0" applyNumberFormat="1" applyFont="1"/>
    <xf numFmtId="164" fontId="60" fillId="0" borderId="0" xfId="0" applyNumberFormat="1" applyFont="1"/>
    <xf numFmtId="49" fontId="60" fillId="0" borderId="16" xfId="0" applyNumberFormat="1" applyFont="1" applyBorder="1" applyAlignment="1">
      <alignment horizontal="left" indent="1"/>
    </xf>
    <xf numFmtId="49" fontId="59" fillId="0" borderId="0" xfId="0" applyNumberFormat="1" applyFont="1"/>
    <xf numFmtId="49" fontId="60" fillId="0" borderId="0" xfId="0" applyNumberFormat="1" applyFont="1"/>
    <xf numFmtId="171" fontId="59" fillId="0" borderId="21" xfId="1" applyNumberFormat="1" applyFont="1" applyFill="1" applyBorder="1" applyAlignment="1"/>
    <xf numFmtId="0" fontId="61" fillId="34" borderId="16" xfId="0" applyFont="1" applyFill="1" applyBorder="1" applyAlignment="1">
      <alignment horizontal="center" vertical="center"/>
    </xf>
    <xf numFmtId="0" fontId="61" fillId="34" borderId="0" xfId="0" applyFont="1" applyFill="1"/>
    <xf numFmtId="0" fontId="69" fillId="34" borderId="0" xfId="0" applyFont="1" applyFill="1"/>
    <xf numFmtId="171" fontId="61" fillId="34" borderId="21" xfId="1" applyNumberFormat="1" applyFont="1" applyFill="1" applyBorder="1" applyAlignment="1">
      <alignment horizontal="center" vertical="center"/>
    </xf>
    <xf numFmtId="49" fontId="60" fillId="0" borderId="16" xfId="0" applyNumberFormat="1" applyFont="1" applyBorder="1"/>
    <xf numFmtId="0" fontId="63" fillId="0" borderId="16" xfId="0" quotePrefix="1" applyFont="1" applyBorder="1"/>
    <xf numFmtId="49" fontId="60" fillId="0" borderId="16" xfId="0" quotePrefix="1" applyNumberFormat="1" applyFont="1" applyBorder="1" applyAlignment="1">
      <alignment horizontal="left" indent="1"/>
    </xf>
    <xf numFmtId="49" fontId="60" fillId="0" borderId="0" xfId="0" quotePrefix="1" applyNumberFormat="1" applyFont="1"/>
    <xf numFmtId="0" fontId="60" fillId="0" borderId="0" xfId="0" quotePrefix="1" applyFont="1"/>
    <xf numFmtId="49" fontId="59" fillId="0" borderId="0" xfId="0" quotePrefix="1" applyNumberFormat="1" applyFont="1"/>
    <xf numFmtId="0" fontId="59" fillId="0" borderId="17" xfId="0" applyFont="1" applyBorder="1" applyAlignment="1">
      <alignment horizontal="left" indent="1"/>
    </xf>
    <xf numFmtId="0" fontId="59" fillId="0" borderId="15" xfId="0" applyFont="1" applyBorder="1"/>
    <xf numFmtId="171" fontId="59" fillId="0" borderId="14" xfId="1" applyNumberFormat="1" applyFont="1" applyFill="1" applyBorder="1" applyAlignment="1"/>
    <xf numFmtId="176" fontId="60" fillId="0" borderId="0" xfId="51" applyNumberFormat="1" applyFont="1"/>
    <xf numFmtId="169" fontId="60" fillId="0" borderId="0" xfId="1" applyNumberFormat="1" applyFont="1" applyBorder="1"/>
    <xf numFmtId="0" fontId="60" fillId="0" borderId="0" xfId="0" applyFont="1" applyAlignment="1">
      <alignment vertical="center"/>
    </xf>
    <xf numFmtId="173" fontId="60" fillId="0" borderId="0" xfId="0" applyNumberFormat="1" applyFont="1"/>
    <xf numFmtId="0" fontId="58" fillId="0" borderId="0" xfId="49" applyFont="1"/>
    <xf numFmtId="170" fontId="58" fillId="0" borderId="0" xfId="44" applyFont="1"/>
    <xf numFmtId="0" fontId="61" fillId="34" borderId="10" xfId="0" applyFont="1" applyFill="1" applyBorder="1" applyAlignment="1">
      <alignment horizontal="center" vertical="center" wrapText="1"/>
    </xf>
    <xf numFmtId="0" fontId="71" fillId="0" borderId="10" xfId="0" applyFont="1" applyBorder="1" applyAlignment="1">
      <alignment horizontal="center" vertical="center" wrapText="1"/>
    </xf>
    <xf numFmtId="0" fontId="59" fillId="0" borderId="10" xfId="0" applyFont="1" applyBorder="1" applyAlignment="1">
      <alignment horizontal="left" vertical="center" wrapText="1" indent="1"/>
    </xf>
    <xf numFmtId="41" fontId="59" fillId="0" borderId="10" xfId="51" applyFont="1" applyFill="1" applyBorder="1" applyAlignment="1">
      <alignment vertical="center" wrapText="1"/>
    </xf>
    <xf numFmtId="49" fontId="60" fillId="0" borderId="10" xfId="0" applyNumberFormat="1" applyFont="1" applyBorder="1" applyAlignment="1">
      <alignment horizontal="left" vertical="center" wrapText="1" indent="1"/>
    </xf>
    <xf numFmtId="0" fontId="60" fillId="0" borderId="10" xfId="0" applyFont="1" applyBorder="1" applyAlignment="1">
      <alignment horizontal="left" vertical="center" wrapText="1" indent="1"/>
    </xf>
    <xf numFmtId="0" fontId="59" fillId="0" borderId="10" xfId="0" applyFont="1" applyBorder="1" applyAlignment="1">
      <alignment vertical="center" wrapText="1"/>
    </xf>
    <xf numFmtId="176" fontId="59" fillId="0" borderId="10" xfId="51" applyNumberFormat="1" applyFont="1" applyFill="1" applyBorder="1" applyAlignment="1">
      <alignment horizontal="left" vertical="center" wrapText="1"/>
    </xf>
    <xf numFmtId="168" fontId="60" fillId="0" borderId="0" xfId="0" applyNumberFormat="1" applyFont="1"/>
    <xf numFmtId="0" fontId="62" fillId="0" borderId="16" xfId="49" applyFont="1" applyBorder="1"/>
    <xf numFmtId="0" fontId="62" fillId="0" borderId="0" xfId="49" quotePrefix="1" applyFont="1" applyAlignment="1">
      <alignment horizontal="center"/>
    </xf>
    <xf numFmtId="0" fontId="62" fillId="0" borderId="0" xfId="49" quotePrefix="1" applyFont="1" applyAlignment="1">
      <alignment horizontal="left"/>
    </xf>
    <xf numFmtId="170" fontId="58" fillId="0" borderId="0" xfId="44" applyFont="1" applyAlignment="1">
      <alignment wrapText="1"/>
    </xf>
    <xf numFmtId="0" fontId="60" fillId="0" borderId="0" xfId="0" applyFont="1" applyAlignment="1">
      <alignment horizontal="left" vertical="center"/>
    </xf>
    <xf numFmtId="0" fontId="69" fillId="34" borderId="20" xfId="0" applyFont="1" applyFill="1" applyBorder="1"/>
    <xf numFmtId="0" fontId="59" fillId="0" borderId="16" xfId="0" applyFont="1" applyBorder="1" applyAlignment="1">
      <alignment horizontal="left" vertical="center" wrapText="1" indent="1"/>
    </xf>
    <xf numFmtId="0" fontId="59" fillId="0" borderId="0" xfId="0" applyFont="1" applyAlignment="1">
      <alignment horizontal="left" vertical="center" wrapText="1" indent="1"/>
    </xf>
    <xf numFmtId="171" fontId="59" fillId="0" borderId="21" xfId="0" applyNumberFormat="1" applyFont="1" applyBorder="1"/>
    <xf numFmtId="0" fontId="71" fillId="0" borderId="16" xfId="0" applyFont="1" applyBorder="1" applyAlignment="1">
      <alignment horizontal="left" vertical="center" wrapText="1" indent="1"/>
    </xf>
    <xf numFmtId="0" fontId="60" fillId="0" borderId="0" xfId="0" applyFont="1" applyAlignment="1">
      <alignment horizontal="left" vertical="center" wrapText="1" indent="1"/>
    </xf>
    <xf numFmtId="171" fontId="60" fillId="0" borderId="21" xfId="1" applyNumberFormat="1" applyFont="1" applyFill="1" applyBorder="1" applyAlignment="1">
      <alignment vertical="center"/>
    </xf>
    <xf numFmtId="0" fontId="60" fillId="0" borderId="16" xfId="0" applyFont="1" applyBorder="1" applyAlignment="1">
      <alignment horizontal="left" vertical="center" wrapText="1" indent="1"/>
    </xf>
    <xf numFmtId="171" fontId="60" fillId="0" borderId="0" xfId="0" applyNumberFormat="1" applyFont="1" applyAlignment="1">
      <alignment vertical="center"/>
    </xf>
    <xf numFmtId="0" fontId="60" fillId="0" borderId="16" xfId="0" applyFont="1" applyBorder="1" applyAlignment="1">
      <alignment horizontal="left" vertical="center" indent="1"/>
    </xf>
    <xf numFmtId="171" fontId="59" fillId="0" borderId="21" xfId="1" applyNumberFormat="1" applyFont="1" applyFill="1" applyBorder="1" applyAlignment="1">
      <alignment vertical="center"/>
    </xf>
    <xf numFmtId="0" fontId="58" fillId="0" borderId="17" xfId="0" applyFont="1" applyBorder="1" applyAlignment="1">
      <alignment horizontal="left" vertical="center" wrapText="1" indent="1"/>
    </xf>
    <xf numFmtId="0" fontId="58" fillId="0" borderId="15" xfId="0" applyFont="1" applyBorder="1" applyAlignment="1">
      <alignment horizontal="left" vertical="center" wrapText="1" indent="1"/>
    </xf>
    <xf numFmtId="171" fontId="58" fillId="0" borderId="14" xfId="1" applyNumberFormat="1" applyFont="1" applyFill="1" applyBorder="1" applyAlignment="1">
      <alignment vertical="center"/>
    </xf>
    <xf numFmtId="0" fontId="62" fillId="0" borderId="0" xfId="0" applyFont="1" applyAlignment="1">
      <alignment vertical="center"/>
    </xf>
    <xf numFmtId="0" fontId="59" fillId="0" borderId="0" xfId="0" applyFont="1" applyAlignment="1">
      <alignment vertical="center" wrapText="1"/>
    </xf>
    <xf numFmtId="164" fontId="59" fillId="0" borderId="0" xfId="45" applyFont="1" applyFill="1" applyBorder="1" applyAlignment="1">
      <alignment vertical="center"/>
    </xf>
    <xf numFmtId="173" fontId="62" fillId="0" borderId="0" xfId="0" applyNumberFormat="1" applyFont="1" applyAlignment="1">
      <alignment vertical="center"/>
    </xf>
    <xf numFmtId="164" fontId="69" fillId="0" borderId="0" xfId="0" applyNumberFormat="1" applyFont="1" applyAlignment="1">
      <alignment vertical="center"/>
    </xf>
    <xf numFmtId="0" fontId="69" fillId="0" borderId="0" xfId="0" applyFont="1" applyAlignment="1">
      <alignment vertical="center"/>
    </xf>
    <xf numFmtId="169" fontId="60" fillId="0" borderId="0" xfId="1" applyNumberFormat="1" applyFont="1" applyFill="1"/>
    <xf numFmtId="0" fontId="58" fillId="0" borderId="0" xfId="49" quotePrefix="1" applyFont="1" applyAlignment="1">
      <alignment horizontal="left"/>
    </xf>
    <xf numFmtId="0" fontId="60" fillId="0" borderId="0" xfId="0" applyFont="1" applyAlignment="1">
      <alignment horizontal="left" vertical="center" wrapText="1"/>
    </xf>
    <xf numFmtId="0" fontId="60" fillId="0" borderId="0" xfId="0" applyFont="1" applyAlignment="1">
      <alignment horizontal="left" vertical="top" wrapText="1"/>
    </xf>
    <xf numFmtId="0" fontId="60" fillId="0" borderId="0" xfId="0" applyFont="1" applyAlignment="1">
      <alignment vertical="top"/>
    </xf>
    <xf numFmtId="0" fontId="60" fillId="0" borderId="0" xfId="0" applyFont="1" applyAlignment="1">
      <alignment horizontal="left" wrapText="1"/>
    </xf>
    <xf numFmtId="174" fontId="62" fillId="0" borderId="0" xfId="49" applyNumberFormat="1" applyFont="1"/>
    <xf numFmtId="0" fontId="62" fillId="0" borderId="0" xfId="49" applyFont="1" applyAlignment="1">
      <alignment horizontal="center" vertical="center"/>
    </xf>
    <xf numFmtId="174" fontId="61" fillId="34" borderId="10" xfId="49" applyNumberFormat="1" applyFont="1" applyFill="1" applyBorder="1" applyAlignment="1">
      <alignment horizontal="center" vertical="center" wrapText="1"/>
    </xf>
    <xf numFmtId="0" fontId="62" fillId="0" borderId="11" xfId="49" applyFont="1" applyBorder="1"/>
    <xf numFmtId="0" fontId="62" fillId="0" borderId="12" xfId="49" applyFont="1" applyBorder="1"/>
    <xf numFmtId="176" fontId="62" fillId="0" borderId="10" xfId="51" applyNumberFormat="1" applyFont="1" applyFill="1" applyBorder="1"/>
    <xf numFmtId="0" fontId="59" fillId="0" borderId="11" xfId="0" applyFont="1" applyBorder="1"/>
    <xf numFmtId="0" fontId="59" fillId="0" borderId="12" xfId="0" applyFont="1" applyBorder="1"/>
    <xf numFmtId="176" fontId="59" fillId="0" borderId="10" xfId="51" applyNumberFormat="1" applyFont="1" applyFill="1" applyBorder="1"/>
    <xf numFmtId="169" fontId="62" fillId="0" borderId="0" xfId="1" applyNumberFormat="1" applyFont="1" applyFill="1"/>
    <xf numFmtId="168" fontId="62" fillId="0" borderId="0" xfId="49" applyNumberFormat="1" applyFont="1"/>
    <xf numFmtId="0" fontId="72" fillId="0" borderId="0" xfId="0" applyFont="1"/>
    <xf numFmtId="168" fontId="59" fillId="0" borderId="0" xfId="1" applyFont="1" applyFill="1" applyBorder="1"/>
    <xf numFmtId="0" fontId="58" fillId="0" borderId="11" xfId="49" applyFont="1" applyBorder="1"/>
    <xf numFmtId="0" fontId="58" fillId="0" borderId="12" xfId="49" applyFont="1" applyBorder="1"/>
    <xf numFmtId="173" fontId="58" fillId="0" borderId="10" xfId="45" applyNumberFormat="1" applyFont="1" applyFill="1" applyBorder="1"/>
    <xf numFmtId="41" fontId="58" fillId="0" borderId="10" xfId="51" applyFont="1" applyFill="1" applyBorder="1" applyAlignment="1">
      <alignment horizontal="left" indent="5"/>
    </xf>
    <xf numFmtId="174" fontId="58" fillId="0" borderId="0" xfId="49" applyNumberFormat="1" applyFont="1"/>
    <xf numFmtId="41" fontId="58" fillId="0" borderId="10" xfId="51" applyFont="1" applyFill="1" applyBorder="1" applyAlignment="1"/>
    <xf numFmtId="164" fontId="62" fillId="0" borderId="0" xfId="49" applyNumberFormat="1" applyFont="1"/>
    <xf numFmtId="168" fontId="62" fillId="0" borderId="0" xfId="1" applyFont="1" applyFill="1"/>
    <xf numFmtId="3" fontId="62" fillId="0" borderId="0" xfId="46" applyNumberFormat="1" applyFont="1"/>
    <xf numFmtId="0" fontId="62" fillId="0" borderId="0" xfId="46" applyFont="1"/>
    <xf numFmtId="174" fontId="62" fillId="0" borderId="0" xfId="46" applyNumberFormat="1" applyFont="1"/>
    <xf numFmtId="0" fontId="62" fillId="0" borderId="0" xfId="49" applyFont="1" applyAlignment="1">
      <alignment horizontal="left"/>
    </xf>
    <xf numFmtId="0" fontId="62" fillId="0" borderId="0" xfId="49" applyFont="1" applyAlignment="1">
      <alignment horizontal="left" wrapText="1"/>
    </xf>
    <xf numFmtId="0" fontId="62" fillId="0" borderId="0" xfId="46" applyFont="1" applyAlignment="1">
      <alignment wrapText="1"/>
    </xf>
    <xf numFmtId="0" fontId="62" fillId="0" borderId="11" xfId="0" applyFont="1" applyBorder="1" applyAlignment="1">
      <alignment horizontal="left" vertical="center"/>
    </xf>
    <xf numFmtId="0" fontId="52" fillId="0" borderId="12" xfId="0" applyFont="1" applyBorder="1" applyAlignment="1">
      <alignment horizontal="center" vertical="center"/>
    </xf>
    <xf numFmtId="0" fontId="52" fillId="0" borderId="10" xfId="0" applyFont="1" applyBorder="1" applyAlignment="1">
      <alignment horizontal="center" vertical="center"/>
    </xf>
    <xf numFmtId="176" fontId="58" fillId="0" borderId="10" xfId="51" applyNumberFormat="1" applyFont="1" applyFill="1" applyBorder="1" applyAlignment="1">
      <alignment horizontal="center" vertical="center"/>
    </xf>
    <xf numFmtId="0" fontId="52" fillId="0" borderId="10" xfId="0" applyFont="1" applyBorder="1" applyAlignment="1">
      <alignment horizontal="center" vertical="center" wrapText="1"/>
    </xf>
    <xf numFmtId="0" fontId="74" fillId="0" borderId="0" xfId="0" applyFont="1" applyAlignment="1">
      <alignment horizontal="center" vertical="center"/>
    </xf>
    <xf numFmtId="0" fontId="74" fillId="0" borderId="0" xfId="0" applyFont="1" applyAlignment="1">
      <alignment horizontal="center" vertical="center" wrapText="1"/>
    </xf>
    <xf numFmtId="168" fontId="62" fillId="0" borderId="0" xfId="46" applyNumberFormat="1" applyFont="1"/>
    <xf numFmtId="164" fontId="75" fillId="0" borderId="0" xfId="45" applyFont="1" applyFill="1" applyAlignment="1">
      <alignment vertical="center"/>
    </xf>
    <xf numFmtId="0" fontId="62" fillId="0" borderId="0" xfId="49" applyFont="1" applyAlignment="1">
      <alignment horizontal="center"/>
    </xf>
    <xf numFmtId="176" fontId="59" fillId="0" borderId="0" xfId="51" applyNumberFormat="1" applyFont="1" applyFill="1" applyBorder="1"/>
    <xf numFmtId="41" fontId="59" fillId="0" borderId="0" xfId="51" applyFont="1" applyFill="1" applyBorder="1"/>
    <xf numFmtId="183" fontId="59" fillId="0" borderId="10" xfId="51" applyNumberFormat="1" applyFont="1" applyFill="1" applyBorder="1" applyAlignment="1">
      <alignment vertical="center" wrapText="1"/>
    </xf>
    <xf numFmtId="183" fontId="59" fillId="0" borderId="10" xfId="51" applyNumberFormat="1" applyFont="1" applyFill="1" applyBorder="1" applyAlignment="1">
      <alignment vertical="center"/>
    </xf>
    <xf numFmtId="183" fontId="60" fillId="0" borderId="21" xfId="1" applyNumberFormat="1" applyFont="1" applyFill="1" applyBorder="1" applyAlignment="1">
      <alignment vertical="center"/>
    </xf>
    <xf numFmtId="183" fontId="59" fillId="0" borderId="21" xfId="1" applyNumberFormat="1" applyFont="1" applyFill="1" applyBorder="1" applyAlignment="1">
      <alignment vertical="center"/>
    </xf>
    <xf numFmtId="183" fontId="62" fillId="0" borderId="10" xfId="51" applyNumberFormat="1" applyFont="1" applyFill="1" applyBorder="1"/>
    <xf numFmtId="183" fontId="59" fillId="0" borderId="10" xfId="51" applyNumberFormat="1" applyFont="1" applyFill="1" applyBorder="1"/>
    <xf numFmtId="0" fontId="62" fillId="0" borderId="12" xfId="49" applyFont="1" applyBorder="1" applyAlignment="1">
      <alignment horizontal="center"/>
    </xf>
    <xf numFmtId="0" fontId="65" fillId="0" borderId="0" xfId="46" applyFont="1"/>
    <xf numFmtId="183" fontId="58" fillId="0" borderId="10" xfId="51" applyNumberFormat="1" applyFont="1" applyFill="1" applyBorder="1"/>
    <xf numFmtId="0" fontId="51" fillId="0" borderId="0" xfId="0" applyFont="1" applyAlignment="1">
      <alignment horizontal="center" vertical="center" wrapText="1"/>
    </xf>
    <xf numFmtId="170" fontId="58" fillId="0" borderId="0" xfId="44" applyFont="1" applyAlignment="1">
      <alignment horizontal="left" wrapText="1"/>
    </xf>
    <xf numFmtId="0" fontId="54" fillId="0" borderId="0" xfId="0" applyFont="1" applyAlignment="1">
      <alignment horizontal="left"/>
    </xf>
    <xf numFmtId="170" fontId="58" fillId="0" borderId="0" xfId="44" applyFont="1" applyAlignment="1">
      <alignment horizontal="left" vertical="center" wrapText="1"/>
    </xf>
    <xf numFmtId="170" fontId="58" fillId="0" borderId="0" xfId="44" applyFont="1" applyAlignment="1">
      <alignment horizontal="left"/>
    </xf>
    <xf numFmtId="0" fontId="62" fillId="0" borderId="0" xfId="0" applyFont="1" applyAlignment="1">
      <alignment horizontal="center" vertical="center" wrapText="1"/>
    </xf>
    <xf numFmtId="0" fontId="73" fillId="0" borderId="0" xfId="0" applyFont="1"/>
    <xf numFmtId="172" fontId="62" fillId="0" borderId="10" xfId="51" applyNumberFormat="1" applyFont="1" applyFill="1" applyBorder="1" applyAlignment="1"/>
    <xf numFmtId="184" fontId="62" fillId="0" borderId="10" xfId="1" applyNumberFormat="1" applyFont="1" applyFill="1" applyBorder="1"/>
    <xf numFmtId="0" fontId="80" fillId="0" borderId="0" xfId="0" applyFont="1"/>
    <xf numFmtId="0" fontId="78" fillId="0" borderId="0" xfId="0" applyFont="1" applyAlignment="1">
      <alignment horizontal="center" vertical="center"/>
    </xf>
    <xf numFmtId="0" fontId="0" fillId="0" borderId="0" xfId="0" applyAlignment="1">
      <alignment vertical="center"/>
    </xf>
    <xf numFmtId="0" fontId="79" fillId="0" borderId="0" xfId="0" applyFont="1" applyAlignment="1">
      <alignment horizontal="center" vertical="center"/>
    </xf>
    <xf numFmtId="0" fontId="81" fillId="0" borderId="0" xfId="0" applyFont="1"/>
    <xf numFmtId="0" fontId="82" fillId="0" borderId="0" xfId="0" applyFont="1"/>
    <xf numFmtId="4" fontId="0" fillId="0" borderId="0" xfId="0" applyNumberFormat="1"/>
    <xf numFmtId="0" fontId="15" fillId="0" borderId="0" xfId="0" applyFont="1"/>
    <xf numFmtId="0" fontId="87" fillId="0" borderId="0" xfId="0" applyFont="1" applyAlignment="1">
      <alignment vertical="center"/>
    </xf>
    <xf numFmtId="0" fontId="89" fillId="38" borderId="10" xfId="0" applyFont="1" applyFill="1" applyBorder="1" applyAlignment="1">
      <alignment horizontal="center" vertical="center" wrapText="1"/>
    </xf>
    <xf numFmtId="168" fontId="89" fillId="38" borderId="10" xfId="1" applyFont="1" applyFill="1" applyBorder="1" applyAlignment="1">
      <alignment horizontal="center" vertical="center" wrapText="1"/>
    </xf>
    <xf numFmtId="0" fontId="15" fillId="0" borderId="0" xfId="0" applyFont="1" applyAlignment="1">
      <alignment vertical="center"/>
    </xf>
    <xf numFmtId="14" fontId="89" fillId="38" borderId="10" xfId="1" applyNumberFormat="1" applyFont="1" applyFill="1" applyBorder="1" applyAlignment="1">
      <alignment horizontal="center" vertical="center" wrapText="1"/>
    </xf>
    <xf numFmtId="0" fontId="90" fillId="39" borderId="10" xfId="0" applyFont="1" applyFill="1" applyBorder="1" applyAlignment="1">
      <alignment horizontal="center" vertical="center" wrapText="1"/>
    </xf>
    <xf numFmtId="0" fontId="91" fillId="0" borderId="10" xfId="0" applyFont="1" applyBorder="1" applyAlignment="1">
      <alignment horizontal="left" vertical="center"/>
    </xf>
    <xf numFmtId="168" fontId="90" fillId="0" borderId="10" xfId="1" applyFont="1" applyFill="1" applyBorder="1" applyAlignment="1">
      <alignment vertical="center"/>
    </xf>
    <xf numFmtId="168" fontId="90" fillId="0" borderId="10" xfId="1" applyFont="1" applyFill="1" applyBorder="1" applyAlignment="1">
      <alignment horizontal="center" vertical="center" wrapText="1"/>
    </xf>
    <xf numFmtId="168" fontId="90" fillId="0" borderId="10" xfId="1" applyFont="1" applyBorder="1" applyAlignment="1">
      <alignment horizontal="center" vertical="center" wrapText="1"/>
    </xf>
    <xf numFmtId="0" fontId="90" fillId="0" borderId="0" xfId="0" applyFont="1" applyAlignment="1">
      <alignment vertical="center"/>
    </xf>
    <xf numFmtId="0" fontId="92" fillId="41" borderId="13" xfId="0" applyFont="1" applyFill="1" applyBorder="1" applyAlignment="1">
      <alignment vertical="center"/>
    </xf>
    <xf numFmtId="168" fontId="92" fillId="41" borderId="13" xfId="1" applyFont="1" applyFill="1" applyBorder="1" applyAlignment="1">
      <alignment vertical="center"/>
    </xf>
    <xf numFmtId="168" fontId="90" fillId="41" borderId="10" xfId="1" applyFont="1" applyFill="1" applyBorder="1" applyAlignment="1">
      <alignment vertical="center"/>
    </xf>
    <xf numFmtId="168" fontId="90" fillId="41" borderId="10" xfId="1" applyFont="1" applyFill="1" applyBorder="1" applyAlignment="1">
      <alignment horizontal="center" vertical="center" wrapText="1"/>
    </xf>
    <xf numFmtId="3" fontId="92" fillId="41" borderId="0" xfId="0" applyNumberFormat="1" applyFont="1" applyFill="1" applyAlignment="1">
      <alignment vertical="center"/>
    </xf>
    <xf numFmtId="0" fontId="92" fillId="41" borderId="0" xfId="0" applyFont="1" applyFill="1" applyAlignment="1">
      <alignment vertical="center"/>
    </xf>
    <xf numFmtId="168" fontId="89" fillId="38" borderId="25" xfId="1" applyFont="1" applyFill="1" applyBorder="1" applyAlignment="1">
      <alignment vertical="center"/>
    </xf>
    <xf numFmtId="168" fontId="93" fillId="38" borderId="0" xfId="1" applyFont="1" applyFill="1" applyBorder="1" applyAlignment="1">
      <alignment vertical="center"/>
    </xf>
    <xf numFmtId="168" fontId="93" fillId="38" borderId="0" xfId="1" applyFont="1" applyFill="1" applyAlignment="1">
      <alignment vertical="center"/>
    </xf>
    <xf numFmtId="168" fontId="0" fillId="0" borderId="0" xfId="1" applyFont="1" applyAlignment="1">
      <alignment vertical="center"/>
    </xf>
    <xf numFmtId="168" fontId="86" fillId="0" borderId="0" xfId="1" applyFont="1" applyAlignment="1">
      <alignment vertical="center"/>
    </xf>
    <xf numFmtId="168" fontId="91" fillId="0" borderId="13" xfId="1" applyFont="1" applyFill="1" applyBorder="1" applyAlignment="1">
      <alignment vertical="center"/>
    </xf>
    <xf numFmtId="168" fontId="91" fillId="0" borderId="0" xfId="1" applyFont="1" applyFill="1" applyBorder="1" applyAlignment="1">
      <alignment vertical="center"/>
    </xf>
    <xf numFmtId="168" fontId="0" fillId="0" borderId="0" xfId="1" applyFont="1" applyBorder="1" applyAlignment="1">
      <alignment vertical="center"/>
    </xf>
    <xf numFmtId="0" fontId="0" fillId="0" borderId="19" xfId="0" applyBorder="1" applyAlignment="1">
      <alignment vertical="center"/>
    </xf>
    <xf numFmtId="168" fontId="0" fillId="0" borderId="19" xfId="1" applyFont="1" applyBorder="1" applyAlignment="1">
      <alignment vertical="center"/>
    </xf>
    <xf numFmtId="3" fontId="0" fillId="0" borderId="19" xfId="0" applyNumberFormat="1" applyBorder="1" applyAlignment="1">
      <alignment vertical="center"/>
    </xf>
    <xf numFmtId="168" fontId="86" fillId="0" borderId="19" xfId="1" applyFont="1" applyBorder="1" applyAlignment="1">
      <alignment vertical="center"/>
    </xf>
    <xf numFmtId="3" fontId="91" fillId="0" borderId="19" xfId="0" applyNumberFormat="1" applyFont="1" applyBorder="1" applyAlignment="1">
      <alignment vertical="center"/>
    </xf>
    <xf numFmtId="41" fontId="0" fillId="0" borderId="0" xfId="51" applyFont="1" applyBorder="1" applyAlignment="1">
      <alignment vertical="center"/>
    </xf>
    <xf numFmtId="3" fontId="91" fillId="0" borderId="0" xfId="0" applyNumberFormat="1" applyFont="1" applyAlignment="1">
      <alignment vertical="center"/>
    </xf>
    <xf numFmtId="168" fontId="86" fillId="0" borderId="0" xfId="1" applyFont="1" applyBorder="1" applyAlignment="1">
      <alignment vertical="center"/>
    </xf>
    <xf numFmtId="3" fontId="0" fillId="0" borderId="0" xfId="0" applyNumberFormat="1" applyAlignment="1">
      <alignment vertical="center"/>
    </xf>
    <xf numFmtId="168" fontId="91" fillId="0" borderId="0" xfId="1" applyFont="1" applyAlignment="1">
      <alignment horizontal="right" vertical="center"/>
    </xf>
    <xf numFmtId="185" fontId="94" fillId="0" borderId="0" xfId="1" applyNumberFormat="1" applyFont="1" applyAlignment="1">
      <alignment vertical="center"/>
    </xf>
    <xf numFmtId="185" fontId="94" fillId="0" borderId="0" xfId="0" applyNumberFormat="1" applyFont="1" applyAlignment="1">
      <alignment vertical="center"/>
    </xf>
    <xf numFmtId="186" fontId="62" fillId="0" borderId="10" xfId="51" applyNumberFormat="1" applyFont="1" applyFill="1" applyBorder="1"/>
    <xf numFmtId="0" fontId="62" fillId="0" borderId="0" xfId="49" applyFont="1" applyAlignment="1">
      <alignment vertical="top"/>
    </xf>
    <xf numFmtId="4" fontId="84" fillId="0" borderId="0" xfId="0" applyNumberFormat="1" applyFont="1"/>
    <xf numFmtId="0" fontId="83" fillId="35" borderId="0" xfId="0" applyFont="1" applyFill="1"/>
    <xf numFmtId="4" fontId="85" fillId="37" borderId="0" xfId="0" applyNumberFormat="1" applyFont="1" applyFill="1"/>
    <xf numFmtId="0" fontId="84" fillId="0" borderId="0" xfId="0" applyFont="1"/>
    <xf numFmtId="0" fontId="85" fillId="37" borderId="0" xfId="0" applyFont="1" applyFill="1"/>
    <xf numFmtId="4" fontId="60" fillId="0" borderId="0" xfId="0" applyNumberFormat="1" applyFont="1" applyAlignment="1">
      <alignment vertical="center"/>
    </xf>
    <xf numFmtId="183" fontId="60" fillId="0" borderId="21" xfId="1" applyNumberFormat="1" applyFont="1" applyFill="1" applyBorder="1" applyAlignment="1">
      <alignment horizontal="right" vertical="center"/>
    </xf>
    <xf numFmtId="183" fontId="60" fillId="0" borderId="21" xfId="1" applyNumberFormat="1" applyFont="1" applyFill="1" applyBorder="1" applyAlignment="1">
      <alignment horizontal="left" vertical="center" indent="1"/>
    </xf>
    <xf numFmtId="183" fontId="59" fillId="0" borderId="21" xfId="1" applyNumberFormat="1" applyFont="1" applyFill="1" applyBorder="1" applyAlignment="1">
      <alignment horizontal="left" vertical="center" indent="1"/>
    </xf>
    <xf numFmtId="183" fontId="61" fillId="34" borderId="10" xfId="0" applyNumberFormat="1" applyFont="1" applyFill="1" applyBorder="1" applyAlignment="1">
      <alignment horizontal="center" vertical="center" wrapText="1"/>
    </xf>
    <xf numFmtId="183" fontId="59" fillId="0" borderId="21" xfId="1" applyNumberFormat="1" applyFont="1" applyFill="1" applyBorder="1" applyAlignment="1">
      <alignment horizontal="left" indent="1"/>
    </xf>
    <xf numFmtId="0" fontId="83" fillId="36" borderId="0" xfId="0" applyFont="1" applyFill="1" applyAlignment="1">
      <alignment horizontal="center" wrapText="1"/>
    </xf>
    <xf numFmtId="183" fontId="60" fillId="0" borderId="21" xfId="1" applyNumberFormat="1" applyFont="1" applyFill="1" applyBorder="1" applyAlignment="1"/>
    <xf numFmtId="183" fontId="59" fillId="0" borderId="21" xfId="1" applyNumberFormat="1" applyFont="1" applyFill="1" applyBorder="1" applyAlignment="1"/>
    <xf numFmtId="183" fontId="61" fillId="34" borderId="21" xfId="1" applyNumberFormat="1" applyFont="1" applyFill="1" applyBorder="1" applyAlignment="1">
      <alignment horizontal="center" vertical="center"/>
    </xf>
    <xf numFmtId="183" fontId="59" fillId="0" borderId="14" xfId="1" applyNumberFormat="1" applyFont="1" applyFill="1" applyBorder="1" applyAlignment="1"/>
    <xf numFmtId="0" fontId="62" fillId="0" borderId="18" xfId="49" applyFont="1" applyBorder="1"/>
    <xf numFmtId="0" fontId="59" fillId="0" borderId="18" xfId="0" applyFont="1" applyBorder="1"/>
    <xf numFmtId="0" fontId="58" fillId="0" borderId="18" xfId="49" applyFont="1" applyBorder="1"/>
    <xf numFmtId="0" fontId="58" fillId="0" borderId="11" xfId="0" applyFont="1" applyBorder="1"/>
    <xf numFmtId="0" fontId="61" fillId="34" borderId="11" xfId="0" applyFont="1" applyFill="1" applyBorder="1" applyAlignment="1">
      <alignment horizontal="centerContinuous" vertical="center"/>
    </xf>
    <xf numFmtId="0" fontId="61" fillId="34" borderId="18" xfId="0" applyFont="1" applyFill="1" applyBorder="1" applyAlignment="1">
      <alignment horizontal="centerContinuous" vertical="center"/>
    </xf>
    <xf numFmtId="0" fontId="61" fillId="34" borderId="12" xfId="0" applyFont="1" applyFill="1" applyBorder="1" applyAlignment="1">
      <alignment horizontal="centerContinuous" vertical="center"/>
    </xf>
    <xf numFmtId="176" fontId="65" fillId="0" borderId="10" xfId="51" applyNumberFormat="1" applyFont="1" applyFill="1" applyBorder="1" applyAlignment="1">
      <alignment horizontal="center" vertical="center"/>
    </xf>
    <xf numFmtId="10" fontId="65" fillId="0" borderId="10" xfId="227" applyNumberFormat="1" applyFont="1" applyFill="1" applyBorder="1" applyAlignment="1">
      <alignment horizontal="center" vertical="center"/>
    </xf>
    <xf numFmtId="10" fontId="65" fillId="0" borderId="10" xfId="227" applyNumberFormat="1" applyFont="1" applyFill="1" applyBorder="1" applyAlignment="1">
      <alignment horizontal="center" vertical="center" wrapText="1"/>
    </xf>
    <xf numFmtId="171" fontId="54" fillId="0" borderId="0" xfId="0" applyNumberFormat="1" applyFont="1"/>
    <xf numFmtId="168" fontId="90" fillId="42" borderId="10" xfId="1" applyFont="1" applyFill="1" applyBorder="1" applyAlignment="1">
      <alignment vertical="center"/>
    </xf>
    <xf numFmtId="176" fontId="62" fillId="0" borderId="0" xfId="51" applyNumberFormat="1" applyFont="1"/>
    <xf numFmtId="176" fontId="54" fillId="0" borderId="0" xfId="51" applyNumberFormat="1" applyFont="1"/>
    <xf numFmtId="176" fontId="60" fillId="0" borderId="0" xfId="51" applyNumberFormat="1" applyFont="1" applyAlignment="1">
      <alignment vertical="center"/>
    </xf>
    <xf numFmtId="171" fontId="62" fillId="0" borderId="10" xfId="51" applyNumberFormat="1" applyFont="1" applyFill="1" applyBorder="1"/>
    <xf numFmtId="171" fontId="59" fillId="0" borderId="10" xfId="51" applyNumberFormat="1" applyFont="1" applyFill="1" applyBorder="1"/>
    <xf numFmtId="170" fontId="62" fillId="0" borderId="0" xfId="44" applyFont="1" applyAlignment="1">
      <alignment horizontal="left"/>
    </xf>
    <xf numFmtId="0" fontId="86" fillId="43" borderId="0" xfId="0" applyFont="1" applyFill="1" applyAlignment="1">
      <alignment horizontal="center"/>
    </xf>
    <xf numFmtId="0" fontId="87" fillId="43" borderId="0" xfId="0" applyFont="1" applyFill="1" applyAlignment="1">
      <alignment horizontal="center" wrapText="1"/>
    </xf>
    <xf numFmtId="0" fontId="88" fillId="43" borderId="0" xfId="0" applyFont="1" applyFill="1" applyAlignment="1">
      <alignment horizontal="center"/>
    </xf>
    <xf numFmtId="176" fontId="58" fillId="0" borderId="0" xfId="51" applyNumberFormat="1" applyFont="1"/>
    <xf numFmtId="176" fontId="59" fillId="0" borderId="0" xfId="51" applyNumberFormat="1" applyFont="1"/>
    <xf numFmtId="176" fontId="59" fillId="0" borderId="0" xfId="51" applyNumberFormat="1" applyFont="1" applyAlignment="1">
      <alignment vertical="center"/>
    </xf>
    <xf numFmtId="176" fontId="60" fillId="0" borderId="0" xfId="51" applyNumberFormat="1" applyFont="1" applyFill="1" applyAlignment="1">
      <alignment vertical="center"/>
    </xf>
    <xf numFmtId="0" fontId="90" fillId="44" borderId="10" xfId="0" applyFont="1" applyFill="1" applyBorder="1" applyAlignment="1">
      <alignment horizontal="center" vertical="center" wrapText="1"/>
    </xf>
    <xf numFmtId="171" fontId="60" fillId="0" borderId="0" xfId="0" applyNumberFormat="1" applyFont="1"/>
    <xf numFmtId="176" fontId="62" fillId="0" borderId="0" xfId="51" applyNumberFormat="1" applyFont="1" applyAlignment="1">
      <alignment vertical="center"/>
    </xf>
    <xf numFmtId="41" fontId="58" fillId="0" borderId="10" xfId="51" applyFont="1" applyFill="1" applyBorder="1"/>
    <xf numFmtId="41" fontId="62" fillId="0" borderId="10" xfId="51" applyFont="1" applyFill="1" applyBorder="1"/>
    <xf numFmtId="0" fontId="58" fillId="0" borderId="10" xfId="0" applyFont="1" applyBorder="1" applyAlignment="1">
      <alignment vertical="center"/>
    </xf>
    <xf numFmtId="0" fontId="63" fillId="0" borderId="0" xfId="0" applyFont="1" applyAlignment="1">
      <alignment vertical="top"/>
    </xf>
    <xf numFmtId="0" fontId="63" fillId="0" borderId="0" xfId="0" applyFont="1" applyAlignment="1">
      <alignment vertical="center"/>
    </xf>
    <xf numFmtId="0" fontId="63" fillId="0" borderId="0" xfId="0" applyFont="1" applyAlignment="1">
      <alignment horizontal="left"/>
    </xf>
    <xf numFmtId="0" fontId="63" fillId="0" borderId="0" xfId="49" applyFont="1"/>
    <xf numFmtId="0" fontId="96" fillId="0" borderId="0" xfId="49" applyFont="1"/>
    <xf numFmtId="0" fontId="63" fillId="0" borderId="0" xfId="46" applyFont="1"/>
    <xf numFmtId="4" fontId="15" fillId="0" borderId="0" xfId="0" applyNumberFormat="1" applyFont="1"/>
    <xf numFmtId="176" fontId="97" fillId="0" borderId="0" xfId="0" applyNumberFormat="1" applyFont="1" applyAlignment="1">
      <alignment horizontal="center" vertical="center"/>
    </xf>
    <xf numFmtId="0" fontId="65" fillId="0" borderId="11" xfId="49" applyFont="1" applyBorder="1" applyProtection="1">
      <protection locked="0"/>
    </xf>
    <xf numFmtId="0" fontId="65" fillId="0" borderId="11" xfId="0" applyFont="1" applyBorder="1" applyAlignment="1">
      <alignment horizontal="left" vertical="center"/>
    </xf>
    <xf numFmtId="0" fontId="65" fillId="0" borderId="12" xfId="0" applyFont="1" applyBorder="1" applyAlignment="1">
      <alignment horizontal="center" vertical="center"/>
    </xf>
    <xf numFmtId="0" fontId="65" fillId="0" borderId="10" xfId="0" applyFont="1" applyBorder="1" applyAlignment="1">
      <alignment horizontal="center" vertical="center"/>
    </xf>
    <xf numFmtId="174" fontId="65" fillId="0" borderId="10" xfId="0" applyNumberFormat="1" applyFont="1" applyBorder="1" applyAlignment="1">
      <alignment horizontal="center" vertical="center"/>
    </xf>
    <xf numFmtId="0" fontId="65" fillId="0" borderId="10" xfId="0" applyFont="1" applyBorder="1" applyAlignment="1">
      <alignment horizontal="center" vertical="center" wrapText="1"/>
    </xf>
    <xf numFmtId="43" fontId="62" fillId="0" borderId="0" xfId="49" applyNumberFormat="1" applyFont="1"/>
    <xf numFmtId="183" fontId="59" fillId="0" borderId="21" xfId="1" applyNumberFormat="1" applyFont="1" applyFill="1" applyBorder="1" applyAlignment="1">
      <alignment horizontal="right" vertical="center"/>
    </xf>
    <xf numFmtId="183" fontId="59" fillId="0" borderId="10" xfId="1" applyNumberFormat="1" applyFont="1" applyFill="1" applyBorder="1" applyAlignment="1">
      <alignment horizontal="right" vertical="center"/>
    </xf>
    <xf numFmtId="187" fontId="59" fillId="0" borderId="21" xfId="1" applyNumberFormat="1" applyFont="1" applyFill="1" applyBorder="1" applyAlignment="1">
      <alignment vertical="center"/>
    </xf>
    <xf numFmtId="187" fontId="58" fillId="0" borderId="14" xfId="1" applyNumberFormat="1" applyFont="1" applyFill="1" applyBorder="1" applyAlignment="1">
      <alignment vertical="center"/>
    </xf>
    <xf numFmtId="187" fontId="60" fillId="0" borderId="21" xfId="1" applyNumberFormat="1" applyFont="1" applyFill="1" applyBorder="1" applyAlignment="1">
      <alignment vertical="center"/>
    </xf>
    <xf numFmtId="0" fontId="65" fillId="0" borderId="10" xfId="49" applyFont="1" applyBorder="1" applyAlignment="1" applyProtection="1">
      <alignment vertical="center"/>
      <protection locked="0"/>
    </xf>
    <xf numFmtId="0" fontId="60" fillId="0" borderId="0" xfId="0" applyFont="1" applyAlignment="1">
      <alignment horizontal="justify" vertical="center" wrapText="1"/>
    </xf>
    <xf numFmtId="9" fontId="60" fillId="0" borderId="0" xfId="0" applyNumberFormat="1" applyFont="1" applyAlignment="1">
      <alignment horizontal="center" vertical="center"/>
    </xf>
    <xf numFmtId="0" fontId="60" fillId="0" borderId="0" xfId="0" applyFont="1" applyAlignment="1">
      <alignment horizontal="center" vertical="center"/>
    </xf>
    <xf numFmtId="9" fontId="65" fillId="0" borderId="10" xfId="0" applyNumberFormat="1" applyFont="1" applyBorder="1" applyAlignment="1">
      <alignment horizontal="center" vertical="center" wrapText="1"/>
    </xf>
    <xf numFmtId="0" fontId="41" fillId="0" borderId="0" xfId="0" applyFont="1" applyAlignment="1">
      <alignment horizontal="center" vertical="center"/>
    </xf>
    <xf numFmtId="0" fontId="76" fillId="0" borderId="0" xfId="0" applyFont="1" applyAlignment="1">
      <alignment horizontal="center" vertical="center"/>
    </xf>
    <xf numFmtId="0" fontId="41" fillId="0" borderId="0" xfId="0" applyFont="1" applyAlignment="1">
      <alignment horizontal="center"/>
    </xf>
    <xf numFmtId="170" fontId="58" fillId="0" borderId="0" xfId="44" applyFont="1" applyAlignment="1">
      <alignment horizontal="left" wrapText="1"/>
    </xf>
    <xf numFmtId="0" fontId="60" fillId="0" borderId="0" xfId="0" applyFont="1" applyAlignment="1">
      <alignment horizontal="left"/>
    </xf>
    <xf numFmtId="0" fontId="54" fillId="0" borderId="0" xfId="0" applyFont="1" applyAlignment="1">
      <alignment horizontal="left"/>
    </xf>
    <xf numFmtId="0" fontId="61" fillId="34" borderId="10" xfId="0" applyFont="1" applyFill="1" applyBorder="1" applyAlignment="1">
      <alignment horizontal="center" vertical="center"/>
    </xf>
    <xf numFmtId="170" fontId="58" fillId="0" borderId="0" xfId="44" applyFont="1" applyAlignment="1">
      <alignment horizontal="left" vertical="center" wrapText="1"/>
    </xf>
    <xf numFmtId="0" fontId="61" fillId="34" borderId="10" xfId="0" applyFont="1" applyFill="1" applyBorder="1" applyAlignment="1">
      <alignment horizontal="center" vertical="center" wrapText="1"/>
    </xf>
    <xf numFmtId="170" fontId="58" fillId="0" borderId="0" xfId="44" applyFont="1" applyAlignment="1">
      <alignment horizontal="left"/>
    </xf>
    <xf numFmtId="0" fontId="59" fillId="0" borderId="0" xfId="0" applyFont="1" applyAlignment="1">
      <alignment horizontal="left"/>
    </xf>
    <xf numFmtId="0" fontId="60" fillId="0" borderId="0" xfId="0" applyFont="1" applyAlignment="1">
      <alignment horizontal="left" vertical="center"/>
    </xf>
    <xf numFmtId="176" fontId="59" fillId="0" borderId="10" xfId="51" applyNumberFormat="1" applyFont="1" applyFill="1" applyBorder="1" applyAlignment="1">
      <alignment horizontal="right" vertical="center" indent="1"/>
    </xf>
    <xf numFmtId="176" fontId="59" fillId="0" borderId="10" xfId="51" applyNumberFormat="1" applyFont="1" applyFill="1" applyBorder="1" applyAlignment="1">
      <alignment horizontal="left" vertical="center" indent="1"/>
    </xf>
    <xf numFmtId="176" fontId="59" fillId="0" borderId="10" xfId="51" applyNumberFormat="1" applyFont="1" applyFill="1" applyBorder="1" applyAlignment="1">
      <alignment horizontal="left" vertical="center"/>
    </xf>
    <xf numFmtId="183" fontId="59" fillId="0" borderId="10" xfId="51" applyNumberFormat="1" applyFont="1" applyFill="1" applyBorder="1" applyAlignment="1">
      <alignment vertical="center" wrapText="1"/>
    </xf>
    <xf numFmtId="183" fontId="59" fillId="0" borderId="10" xfId="51" applyNumberFormat="1" applyFont="1" applyFill="1" applyBorder="1" applyAlignment="1">
      <alignment vertical="center"/>
    </xf>
    <xf numFmtId="183" fontId="59" fillId="0" borderId="10" xfId="51" applyNumberFormat="1" applyFont="1" applyFill="1" applyBorder="1" applyAlignment="1">
      <alignment horizontal="left" vertical="center"/>
    </xf>
    <xf numFmtId="183" fontId="60" fillId="0" borderId="10" xfId="51" applyNumberFormat="1" applyFont="1" applyFill="1" applyBorder="1" applyAlignment="1">
      <alignment vertical="center"/>
    </xf>
    <xf numFmtId="176" fontId="60" fillId="0" borderId="11" xfId="51" applyNumberFormat="1" applyFont="1" applyFill="1" applyBorder="1" applyAlignment="1">
      <alignment horizontal="left" vertical="center"/>
    </xf>
    <xf numFmtId="176" fontId="60" fillId="0" borderId="18" xfId="51" applyNumberFormat="1" applyFont="1" applyFill="1" applyBorder="1" applyAlignment="1">
      <alignment horizontal="left" vertical="center"/>
    </xf>
    <xf numFmtId="176" fontId="60" fillId="0" borderId="12" xfId="51" applyNumberFormat="1" applyFont="1" applyFill="1" applyBorder="1" applyAlignment="1">
      <alignment horizontal="left" vertical="center"/>
    </xf>
    <xf numFmtId="176" fontId="60" fillId="0" borderId="10" xfId="51" applyNumberFormat="1" applyFont="1" applyFill="1" applyBorder="1" applyAlignment="1">
      <alignment horizontal="left" vertical="center"/>
    </xf>
    <xf numFmtId="0" fontId="89" fillId="38" borderId="10" xfId="0" applyFont="1" applyFill="1" applyBorder="1" applyAlignment="1">
      <alignment horizontal="center" vertical="center" wrapText="1"/>
    </xf>
    <xf numFmtId="0" fontId="90" fillId="39" borderId="11" xfId="0" applyFont="1" applyFill="1" applyBorder="1" applyAlignment="1">
      <alignment horizontal="center" vertical="center" wrapText="1"/>
    </xf>
    <xf numFmtId="0" fontId="90" fillId="39" borderId="18" xfId="0" applyFont="1" applyFill="1" applyBorder="1" applyAlignment="1">
      <alignment horizontal="center" vertical="center" wrapText="1"/>
    </xf>
    <xf numFmtId="0" fontId="90" fillId="39" borderId="12" xfId="0" applyFont="1" applyFill="1" applyBorder="1" applyAlignment="1">
      <alignment horizontal="center" vertical="center" wrapText="1"/>
    </xf>
    <xf numFmtId="0" fontId="90" fillId="44" borderId="11" xfId="0" applyFont="1" applyFill="1" applyBorder="1" applyAlignment="1">
      <alignment horizontal="center" vertical="center" wrapText="1"/>
    </xf>
    <xf numFmtId="0" fontId="90" fillId="44" borderId="12" xfId="0" applyFont="1" applyFill="1" applyBorder="1" applyAlignment="1">
      <alignment horizontal="center" vertical="center" wrapText="1"/>
    </xf>
    <xf numFmtId="0" fontId="90" fillId="40" borderId="10" xfId="0" applyFont="1" applyFill="1" applyBorder="1" applyAlignment="1">
      <alignment horizontal="center" vertical="center" wrapText="1"/>
    </xf>
    <xf numFmtId="0" fontId="59" fillId="0" borderId="16" xfId="0" applyFont="1" applyBorder="1" applyAlignment="1">
      <alignment horizontal="left" vertical="center" wrapText="1" indent="1"/>
    </xf>
    <xf numFmtId="0" fontId="59" fillId="0" borderId="0" xfId="0" applyFont="1" applyAlignment="1">
      <alignment horizontal="left" vertical="center" wrapText="1" indent="1"/>
    </xf>
    <xf numFmtId="170" fontId="62" fillId="0" borderId="0" xfId="44" applyFont="1" applyAlignment="1">
      <alignment horizontal="left"/>
    </xf>
    <xf numFmtId="0" fontId="60" fillId="0" borderId="16" xfId="0" applyFont="1" applyBorder="1" applyAlignment="1">
      <alignment horizontal="left" vertical="center" wrapText="1" indent="1"/>
    </xf>
    <xf numFmtId="0" fontId="60" fillId="0" borderId="0" xfId="0" applyFont="1" applyAlignment="1">
      <alignment horizontal="left" vertical="center" wrapText="1" indent="1"/>
    </xf>
    <xf numFmtId="0" fontId="60" fillId="0" borderId="0" xfId="0" applyFont="1" applyAlignment="1">
      <alignment horizontal="justify" vertical="center" wrapText="1"/>
    </xf>
    <xf numFmtId="0" fontId="62" fillId="0" borderId="0" xfId="0" applyFont="1" applyAlignment="1">
      <alignment horizontal="center" vertical="center" wrapText="1"/>
    </xf>
    <xf numFmtId="0" fontId="77" fillId="0" borderId="0" xfId="0" applyFont="1" applyAlignment="1">
      <alignment horizontal="center" vertical="center" wrapText="1"/>
    </xf>
    <xf numFmtId="9" fontId="60" fillId="0" borderId="10" xfId="0" applyNumberFormat="1" applyFont="1" applyBorder="1" applyAlignment="1">
      <alignment horizontal="center" vertical="center"/>
    </xf>
    <xf numFmtId="0" fontId="60" fillId="0" borderId="10" xfId="0" applyFont="1" applyBorder="1" applyAlignment="1">
      <alignment horizontal="center" vertical="center"/>
    </xf>
    <xf numFmtId="0" fontId="60" fillId="0" borderId="0" xfId="0" applyFont="1" applyAlignment="1">
      <alignment horizontal="justify" vertical="top" wrapText="1"/>
    </xf>
    <xf numFmtId="0" fontId="60" fillId="0" borderId="11" xfId="0" applyFont="1" applyBorder="1" applyAlignment="1">
      <alignment horizontal="left" vertical="center" wrapText="1"/>
    </xf>
    <xf numFmtId="0" fontId="60" fillId="0" borderId="18" xfId="0" applyFont="1" applyBorder="1" applyAlignment="1">
      <alignment horizontal="left" vertical="center" wrapText="1"/>
    </xf>
    <xf numFmtId="0" fontId="60" fillId="0" borderId="12" xfId="0" applyFont="1" applyBorder="1" applyAlignment="1">
      <alignment horizontal="left" vertical="center" wrapText="1"/>
    </xf>
    <xf numFmtId="0" fontId="60" fillId="0" borderId="0" xfId="0" applyFont="1" applyAlignment="1">
      <alignment horizontal="left" vertical="top" wrapText="1"/>
    </xf>
    <xf numFmtId="0" fontId="61" fillId="34" borderId="20" xfId="0" applyFont="1" applyFill="1" applyBorder="1" applyAlignment="1">
      <alignment horizontal="center" vertical="center" wrapText="1"/>
    </xf>
    <xf numFmtId="0" fontId="61" fillId="34" borderId="23" xfId="0" applyFont="1" applyFill="1" applyBorder="1" applyAlignment="1">
      <alignment horizontal="center" vertical="center" wrapText="1"/>
    </xf>
    <xf numFmtId="0" fontId="61" fillId="34" borderId="17" xfId="0" applyFont="1" applyFill="1" applyBorder="1" applyAlignment="1">
      <alignment horizontal="center" vertical="center" wrapText="1"/>
    </xf>
    <xf numFmtId="0" fontId="61" fillId="34" borderId="24" xfId="0" applyFont="1" applyFill="1" applyBorder="1" applyAlignment="1">
      <alignment horizontal="center" vertical="center" wrapText="1"/>
    </xf>
    <xf numFmtId="0" fontId="60" fillId="0" borderId="10" xfId="0" applyFont="1" applyBorder="1" applyAlignment="1">
      <alignment horizontal="justify" vertical="center" wrapText="1"/>
    </xf>
    <xf numFmtId="0" fontId="62" fillId="0" borderId="0" xfId="49" applyFont="1" applyAlignment="1">
      <alignment horizontal="justify" vertical="center" wrapText="1"/>
    </xf>
    <xf numFmtId="1" fontId="62" fillId="0" borderId="0" xfId="0" applyNumberFormat="1" applyFont="1" applyAlignment="1">
      <alignment horizontal="justify" vertical="center" wrapText="1"/>
    </xf>
    <xf numFmtId="0" fontId="61" fillId="34" borderId="11" xfId="0" applyFont="1" applyFill="1" applyBorder="1" applyAlignment="1">
      <alignment horizontal="center" vertical="center"/>
    </xf>
    <xf numFmtId="0" fontId="61" fillId="34" borderId="18" xfId="0" applyFont="1" applyFill="1" applyBorder="1" applyAlignment="1">
      <alignment horizontal="center" vertical="center"/>
    </xf>
    <xf numFmtId="0" fontId="61" fillId="34" borderId="12" xfId="0" applyFont="1" applyFill="1" applyBorder="1" applyAlignment="1">
      <alignment horizontal="center" vertical="center"/>
    </xf>
    <xf numFmtId="0" fontId="60" fillId="0" borderId="0" xfId="0" applyFont="1" applyAlignment="1">
      <alignment horizontal="justify" wrapText="1"/>
    </xf>
  </cellXfs>
  <cellStyles count="229">
    <cellStyle name="          _x000d__x000a_386grabber=VGA.3GR_x000d__x000a_" xfId="71" xr:uid="{3B2EA6D6-9AD7-4E38-AA9D-03B0DEA20466}"/>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0] 2" xfId="80" xr:uid="{3C76A092-425A-47B1-ACD3-96A7ECF5DC5D}"/>
    <cellStyle name="Comma [0] 2 2" xfId="82" xr:uid="{2FF0821A-6563-4AEB-A741-B2E2DDC915E7}"/>
    <cellStyle name="Comma [0] 2 2 2" xfId="112" xr:uid="{E15CA6FF-2891-4E1D-AE10-8C732E79EC7A}"/>
    <cellStyle name="Comma [0] 2 2 2 2" xfId="207" xr:uid="{9138560E-2BBC-4676-8347-16DD6D234CD7}"/>
    <cellStyle name="Comma [0] 2 2 2 3" xfId="160" xr:uid="{2C40B238-A5EB-4030-BA72-8BC425471293}"/>
    <cellStyle name="Comma [0] 2 2 3" xfId="194" xr:uid="{44B8AB3F-D43A-4E30-9F03-951C249EA70B}"/>
    <cellStyle name="Comma [0] 2 2 4" xfId="182" xr:uid="{F6493505-6FC7-494A-B252-F4D5F25224D6}"/>
    <cellStyle name="Comma [0] 2 2 5" xfId="150" xr:uid="{416881C4-5436-452E-B933-14FA198EA4E4}"/>
    <cellStyle name="Comma [0] 2 3" xfId="111" xr:uid="{3D4F54CF-D7B3-4C46-B0BE-83192F1E3A16}"/>
    <cellStyle name="Comma [0] 2 3 2" xfId="206" xr:uid="{519577A8-F97A-4F64-A13A-F3353E797267}"/>
    <cellStyle name="Comma [0] 2 3 3" xfId="159" xr:uid="{50250919-175D-4FB8-BBC0-40D4D16E87DC}"/>
    <cellStyle name="Comma [0] 2 4" xfId="147" xr:uid="{16039F4F-D3AC-4055-AC7A-E5624E5D7558}"/>
    <cellStyle name="Comma [0] 2 5" xfId="181" xr:uid="{C4E1E27D-01F8-455B-A759-CA0C41AE5668}"/>
    <cellStyle name="Comma 2" xfId="50" xr:uid="{00000000-0005-0000-0000-00001D000000}"/>
    <cellStyle name="Comma 2 2" xfId="55" xr:uid="{00000000-0005-0000-0000-00001E000000}"/>
    <cellStyle name="Comma 2 2 2" xfId="99" xr:uid="{EFBB52B6-1E5F-4D9A-8784-5BE4667991A4}"/>
    <cellStyle name="Comma 2 2 2 2" xfId="117" xr:uid="{88093735-5AD0-400F-88A0-A02F4328DD2E}"/>
    <cellStyle name="Comma 2 2 2 2 2" xfId="212" xr:uid="{89E0B532-5ED5-4AD9-8EFB-A9AC8A7FE14B}"/>
    <cellStyle name="Comma 2 2 2 2 3" xfId="165" xr:uid="{7B2884FC-6FD6-47AF-964B-E8F6A88CF69B}"/>
    <cellStyle name="Comma 2 2 2 3" xfId="198" xr:uid="{459878C0-C0D3-4276-8E0B-F600B4EDDADE}"/>
    <cellStyle name="Comma 2 2 2 4" xfId="187" xr:uid="{1B7E840E-9ADF-4378-863C-9A79AFE6ABBC}"/>
    <cellStyle name="Comma 2 2 2 5" xfId="154" xr:uid="{07D98E84-532E-4700-8A85-2DBACD98CBD9}"/>
    <cellStyle name="Comma 2 2 3" xfId="115" xr:uid="{511475E3-3F53-455B-8F35-01BF756A85EE}"/>
    <cellStyle name="Comma 2 2 3 2" xfId="210" xr:uid="{1455A3EE-4AB9-4638-9292-9D0999445DA8}"/>
    <cellStyle name="Comma 2 2 3 3" xfId="163" xr:uid="{5F23FC38-61A0-45FA-9D5F-334D2AD78CAB}"/>
    <cellStyle name="Comma 2 2 4" xfId="143" xr:uid="{D89E0E3A-9D07-4D6F-B77D-34FCBB156655}"/>
    <cellStyle name="Comma 2 2 5" xfId="185" xr:uid="{D01014D5-7185-43A3-8325-D7A162D4C612}"/>
    <cellStyle name="Comma 2 2 6" xfId="96" xr:uid="{387B636F-D775-40B0-8C8A-77B29AF3FDE7}"/>
    <cellStyle name="Comma 2 2 7" xfId="67" xr:uid="{59B2D8C1-2C6F-416E-9708-FAA777B613B5}"/>
    <cellStyle name="Comma 2 2 8" xfId="225" xr:uid="{C23102A2-8E7B-4267-937B-105494B80959}"/>
    <cellStyle name="Comma 2 2 9" xfId="62" xr:uid="{47F97648-72C1-4BD6-8CEC-EFEA07FE4359}"/>
    <cellStyle name="Comma 2 3" xfId="113" xr:uid="{61FAE388-EB06-48CD-BE91-A1D5AC20691D}"/>
    <cellStyle name="Comma 2 3 2" xfId="208" xr:uid="{20B1913D-9C55-4E8E-851D-759536F0C4D4}"/>
    <cellStyle name="Comma 2 3 3" xfId="161" xr:uid="{21D2D203-C6C0-4938-A434-AF4F089AB335}"/>
    <cellStyle name="Comma 2 4" xfId="195" xr:uid="{04425C75-037F-46A6-A903-F3E7E8D67E98}"/>
    <cellStyle name="Comma 2 5" xfId="183" xr:uid="{66BD07A6-D025-408C-AF9B-147C067759A4}"/>
    <cellStyle name="Comma 2 6" xfId="151" xr:uid="{62FFA87D-C150-4FD6-8F4F-E9C0E3141A3D}"/>
    <cellStyle name="Comma 2 7" xfId="83" xr:uid="{68FF14FA-32C0-4412-9A01-418C79F05F1B}"/>
    <cellStyle name="Comma 3" xfId="92" xr:uid="{778820F1-54C2-4A56-B700-3E784666F2F5}"/>
    <cellStyle name="Comma 3 2" xfId="132" xr:uid="{21F85D56-9C1D-49BC-A794-0FFA26E200D2}"/>
    <cellStyle name="Comma 4" xfId="93" xr:uid="{456E5C12-1C7E-49C5-BA0B-C8BA0B306B5B}"/>
    <cellStyle name="Comma 4 2" xfId="133" xr:uid="{8091119E-E6E0-460D-86D0-921429EA025F}"/>
    <cellStyle name="Comma 5" xfId="81" xr:uid="{525BCA87-03EA-4069-B71B-B05119DCD756}"/>
    <cellStyle name="Comma 5 2" xfId="130" xr:uid="{91927FFF-8701-4967-9C92-82E6B9C953C9}"/>
    <cellStyle name="Comma 6" xfId="89" xr:uid="{25B8D004-B9B9-4F15-9650-4122E9A12C8F}"/>
    <cellStyle name="Comma 6 2" xfId="131" xr:uid="{131843BB-189B-4591-80DF-7D1D0D6EB43B}"/>
    <cellStyle name="Comma 7" xfId="94" xr:uid="{E94D02A0-4BE5-4727-BB4F-0E93C8B0C811}"/>
    <cellStyle name="Comma 7 2" xfId="134" xr:uid="{91A33982-9653-42B8-8E85-2BCCAC3F7F74}"/>
    <cellStyle name="Comma 8" xfId="95" xr:uid="{D19FE2D4-67F6-4205-90FF-5F4E94AAC68A}"/>
    <cellStyle name="Comma 8 2" xfId="135"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7" builtinId="8"/>
    <cellStyle name="Incorrecto" xfId="7" builtinId="27" customBuiltin="1"/>
    <cellStyle name="Millares" xfId="1" builtinId="3"/>
    <cellStyle name="Millares [0]" xfId="51" builtinId="6"/>
    <cellStyle name="Millares [0] 10" xfId="97" xr:uid="{7027B8B8-83EF-420C-9FA9-78EF53089FD0}"/>
    <cellStyle name="Millares [0] 11" xfId="69" xr:uid="{918926A1-D1AD-4499-A95D-5E9633C87512}"/>
    <cellStyle name="Millares [0] 12" xfId="64" xr:uid="{393FBA3E-7033-4589-A4F4-B647B0487923}"/>
    <cellStyle name="Millares [0] 13" xfId="223" xr:uid="{CA8CCFB0-9790-4D65-B5F8-BD199CC0DF66}"/>
    <cellStyle name="Millares [0] 14" xfId="60" xr:uid="{DD37AB62-8369-4A26-A238-129480FD4970}"/>
    <cellStyle name="Millares [0] 2" xfId="45" xr:uid="{00000000-0005-0000-0000-000028000000}"/>
    <cellStyle name="Millares [0] 2 2" xfId="54" xr:uid="{00000000-0005-0000-0000-000029000000}"/>
    <cellStyle name="Millares [0] 2 2 2" xfId="120" xr:uid="{444087E8-D5B6-444C-88A1-E47440159E93}"/>
    <cellStyle name="Millares [0] 2 2 2 2" xfId="215" xr:uid="{BE4E9EEE-2D70-4CB0-8330-CA43B3E5B5D1}"/>
    <cellStyle name="Millares [0] 2 2 2 3" xfId="168" xr:uid="{941AE9FF-8DB4-421F-9B0A-C7296D229288}"/>
    <cellStyle name="Millares [0] 2 2 3" xfId="203" xr:uid="{036F7E65-CE62-45DB-8CBE-84C530F817D6}"/>
    <cellStyle name="Millares [0] 2 2 4" xfId="157" xr:uid="{C84026AE-336E-4DF9-BBD2-84125DCC8512}"/>
    <cellStyle name="Millares [0] 2 2 5" xfId="109" xr:uid="{C44E58CB-5201-4CA2-B5ED-389890EDAE8D}"/>
    <cellStyle name="Millares [0] 2 2 6" xfId="66" xr:uid="{653E040A-E10B-4932-B8C8-9F154A72535A}"/>
    <cellStyle name="Millares [0] 2 2 7" xfId="224" xr:uid="{2BA2888B-68FF-407A-B2E1-91C9A745561C}"/>
    <cellStyle name="Millares [0] 2 2 8" xfId="61" xr:uid="{61976DBF-B336-4DB1-956B-A9B6E8775F2D}"/>
    <cellStyle name="Millares [0] 2 3" xfId="144" xr:uid="{5BC77479-E42D-4879-A674-49930D314FF7}"/>
    <cellStyle name="Millares [0] 2 4" xfId="177" xr:uid="{4CD78668-7944-41F4-B43A-EA60FCE78FD6}"/>
    <cellStyle name="Millares [0] 2 5" xfId="98" xr:uid="{372B35B9-DA8E-4BDF-935A-FE1293E1E9E0}"/>
    <cellStyle name="Millares [0] 3" xfId="56" xr:uid="{00000000-0005-0000-0000-00002A000000}"/>
    <cellStyle name="Millares [0] 3 10" xfId="63" xr:uid="{27E7C5C7-2109-4BD3-A5FB-269E95DCE746}"/>
    <cellStyle name="Millares [0] 3 2" xfId="119" xr:uid="{2752B5B7-591E-4816-AA25-8924128D35F7}"/>
    <cellStyle name="Millares [0] 3 2 2" xfId="214" xr:uid="{787282D7-4001-496D-81B0-AA6AC59691C5}"/>
    <cellStyle name="Millares [0] 3 2 3" xfId="167" xr:uid="{82C2B9CD-7B54-4E71-965B-CA0FC84B5588}"/>
    <cellStyle name="Millares [0] 3 3" xfId="202" xr:uid="{D2B15B86-F3A6-414F-B9ED-8AB373E9ADEB}"/>
    <cellStyle name="Millares [0] 3 4" xfId="186" xr:uid="{9C29C018-411E-477B-A71F-D920A94E609E}"/>
    <cellStyle name="Millares [0] 3 5" xfId="156" xr:uid="{90C42F3F-F635-4B72-B898-BFFC4EEB9CAC}"/>
    <cellStyle name="Millares [0] 3 6" xfId="107" xr:uid="{FF67C37B-F306-45E2-9936-83FBB7EEB361}"/>
    <cellStyle name="Millares [0] 3 7" xfId="72" xr:uid="{D3AF0AA7-97EE-4E15-93F0-BA1682398B3A}"/>
    <cellStyle name="Millares [0] 3 8" xfId="68" xr:uid="{68AC2F82-82C1-4A8C-B6DD-CD000AE7E0B2}"/>
    <cellStyle name="Millares [0] 3 9" xfId="226" xr:uid="{50CB471E-2D2B-4C30-BB7B-BE2E96C98810}"/>
    <cellStyle name="Millares [0] 4" xfId="116" xr:uid="{EEB70B32-37D0-4A5F-8270-B5779EC67934}"/>
    <cellStyle name="Millares [0] 4 2" xfId="211" xr:uid="{011F4C49-F916-484B-BF49-B5F019D88CA7}"/>
    <cellStyle name="Millares [0] 4 3" xfId="190" xr:uid="{905DD5C1-FC26-4433-A941-3421FEE4C6D6}"/>
    <cellStyle name="Millares [0] 4 4" xfId="164" xr:uid="{42B1FD4F-112F-4319-B161-DDEEF9B090B3}"/>
    <cellStyle name="Millares [0] 5" xfId="126" xr:uid="{00C47553-A5C1-4973-97F8-6490CBF3D58C}"/>
    <cellStyle name="Millares [0] 5 2" xfId="216" xr:uid="{7DE254B1-E8C6-4B3C-8020-5B97A1124BC4}"/>
    <cellStyle name="Millares [0] 5 3" xfId="178" xr:uid="{96B38845-845C-4C2B-8027-1868C769204E}"/>
    <cellStyle name="Millares [0] 5 4" xfId="170" xr:uid="{56D6A743-D87D-4EAF-864B-80EB3EEB3F8C}"/>
    <cellStyle name="Millares [0] 6" xfId="139" xr:uid="{C71346D5-8A9E-4E5A-B318-400A299949EA}"/>
    <cellStyle name="Millares [0] 6 2" xfId="221" xr:uid="{FE99CC80-3DEE-4C42-9179-03177617D921}"/>
    <cellStyle name="Millares [0] 6 3" xfId="191" xr:uid="{1F229CF4-03E5-4898-9869-B985E4137869}"/>
    <cellStyle name="Millares [0] 6 4" xfId="175" xr:uid="{045E468C-100F-4482-B8AF-86317EEFA101}"/>
    <cellStyle name="Millares [0] 7" xfId="125" xr:uid="{863A199F-E28E-49CB-BE99-6AB098309454}"/>
    <cellStyle name="Millares [0] 8" xfId="197" xr:uid="{E073E802-4471-4B7A-9602-ED5949E0391E}"/>
    <cellStyle name="Millares [0] 9" xfId="153" xr:uid="{64FB11A1-55D4-4CE5-9DCB-5551E88679B4}"/>
    <cellStyle name="Millares 10" xfId="122" xr:uid="{B5C8FB15-81D6-4729-853B-BE6A91C3AE3E}"/>
    <cellStyle name="Millares 10 2" xfId="142" xr:uid="{D27EBD3D-E0E8-41F1-B426-26DDDEBB320D}"/>
    <cellStyle name="Millares 11" xfId="148" xr:uid="{480CB95B-AB67-4A56-A5C2-D258294178EA}"/>
    <cellStyle name="Millares 11 2" xfId="222" xr:uid="{7EC95D47-2EAB-4B2F-AFBA-E3ED6D0ED457}"/>
    <cellStyle name="Millares 11 3" xfId="176" xr:uid="{411B36E8-AA45-4475-826A-543C5979F40E}"/>
    <cellStyle name="Millares 12" xfId="123" xr:uid="{2ED0BD92-8325-43DB-BC62-D3C40AEC65D5}"/>
    <cellStyle name="Millares 13" xfId="193" xr:uid="{CB49CCE0-56CF-4270-98C5-090BC947110E}"/>
    <cellStyle name="Millares 14" xfId="192" xr:uid="{99C7F1EE-422C-4300-8A2E-C011B7B70F46}"/>
    <cellStyle name="Millares 15" xfId="179" xr:uid="{4A0F333C-8C76-4E3E-89BE-7E7CB4BC7DFC}"/>
    <cellStyle name="Millares 16" xfId="149" xr:uid="{B6A678D4-7441-41BF-876B-9E7297BF91F6}"/>
    <cellStyle name="Millares 17" xfId="169" xr:uid="{68B5CC5C-799C-4FCF-A22A-F38D46E72045}"/>
    <cellStyle name="Millares 18" xfId="79" xr:uid="{1992A6D3-B3A7-44C2-95B9-BFBA7D22BD1C}"/>
    <cellStyle name="Millares 19 2" xfId="104" xr:uid="{CB8D23BD-582C-4673-83BE-477008C99388}"/>
    <cellStyle name="Millares 19 2 2" xfId="118" xr:uid="{DCF4762F-82D0-4423-99E0-6E2354DCF33E}"/>
    <cellStyle name="Millares 19 2 2 2" xfId="213" xr:uid="{41A3C71D-EC70-473D-BB19-49021DB6CD64}"/>
    <cellStyle name="Millares 19 2 2 3" xfId="166" xr:uid="{BCEC1935-7DEC-4AFC-9349-7FB31C4AA8D6}"/>
    <cellStyle name="Millares 19 2 3" xfId="201" xr:uid="{B8F7DC33-5913-43D5-B9BA-004CF7BA6144}"/>
    <cellStyle name="Millares 19 2 4" xfId="155" xr:uid="{D08CF6AB-F420-4E1C-A156-C43A8FCE0509}"/>
    <cellStyle name="Millares 2" xfId="52" xr:uid="{00000000-0005-0000-0000-00002B000000}"/>
    <cellStyle name="Millares 2 2" xfId="85" xr:uid="{BEC81240-2D07-4183-B41C-6DE29DC2325B}"/>
    <cellStyle name="Millares 2 2 2" xfId="114" xr:uid="{BBA4AA93-8441-4F85-83B3-D425636EC9F8}"/>
    <cellStyle name="Millares 2 2 2 2" xfId="209" xr:uid="{31768793-D93E-444F-9C6F-C93755DA57EE}"/>
    <cellStyle name="Millares 2 2 2 3" xfId="162" xr:uid="{D3E56AA9-D8D4-45D0-9EB3-D8703DB7286A}"/>
    <cellStyle name="Millares 2 2 3" xfId="196" xr:uid="{27E8FC11-377E-414F-AC63-017C1554F12B}"/>
    <cellStyle name="Millares 2 2 4" xfId="184" xr:uid="{40D7C577-B67B-4D74-B4E0-EB29CCC57990}"/>
    <cellStyle name="Millares 2 2 5" xfId="152" xr:uid="{E5141416-4AE1-4EFC-A3DF-6C37A0319666}"/>
    <cellStyle name="Millares 2 3" xfId="103" xr:uid="{E15B6AC8-6F82-43B1-AE60-CE1FBD3477B1}"/>
    <cellStyle name="Millares 2 4" xfId="108" xr:uid="{E0D3185D-B9BE-4E7F-9634-26C155CF10FC}"/>
    <cellStyle name="Millares 2 4 2" xfId="124" xr:uid="{1C74E544-1604-4350-9FEE-C1ED34248E68}"/>
    <cellStyle name="Millares 2 5" xfId="84" xr:uid="{CE6FD2C3-EF02-42C2-A0F9-BE7FC11EDB7F}"/>
    <cellStyle name="Millares 2 6" xfId="70" xr:uid="{F9734C28-094C-4B6A-8437-FFF8BF6C13D4}"/>
    <cellStyle name="Millares 3" xfId="74" xr:uid="{566134E5-AB17-4896-9165-A1B5F61F1CDD}"/>
    <cellStyle name="Millares 3 2" xfId="86" xr:uid="{33850BC5-EDBF-41E1-82B6-EDF12FF6BEC3}"/>
    <cellStyle name="Millares 4" xfId="73" xr:uid="{57B61CD4-D27E-4388-848F-B6CDC2A10C6F}"/>
    <cellStyle name="Millares 4 2" xfId="141" xr:uid="{21976B17-B7DE-40CF-94AE-01C5546EDD73}"/>
    <cellStyle name="Millares 4 3" xfId="129" xr:uid="{064D8132-76CA-4B35-99B4-299FEE38CF22}"/>
    <cellStyle name="Millares 4 3 2" xfId="218" xr:uid="{68F04B1E-8E46-4F9C-8DF2-5A70619965FA}"/>
    <cellStyle name="Millares 4 3 3" xfId="172" xr:uid="{FF2CD513-91D4-436D-B478-ACFA1937E4AB}"/>
    <cellStyle name="Millares 4 4" xfId="200" xr:uid="{3CB8C70A-A3BA-42FD-9889-03BC237E28D9}"/>
    <cellStyle name="Millares 4 5" xfId="180" xr:uid="{63BD81DC-9B93-4855-A44C-40A781059CBF}"/>
    <cellStyle name="Millares 5" xfId="76" xr:uid="{F5D6159B-0F9D-4F02-AE4D-2E83E60A7162}"/>
    <cellStyle name="Millares 5 2" xfId="145" xr:uid="{E364F80C-7B98-4ECC-B005-C9D3FF8E28F0}"/>
    <cellStyle name="Millares 5 3" xfId="137" xr:uid="{D94E3D84-AF03-4594-8A1D-456AA8BF96DF}"/>
    <cellStyle name="Millares 5 3 2" xfId="219" xr:uid="{C47329A5-F203-41F3-BB98-BB43F8B32538}"/>
    <cellStyle name="Millares 5 3 3" xfId="173" xr:uid="{CAEF0B08-D0B5-4B5A-B450-9A8E1D6ED7C0}"/>
    <cellStyle name="Millares 5 4" xfId="199" xr:uid="{0BD0DA7A-9651-4CF9-90F8-7380F104DF4E}"/>
    <cellStyle name="Millares 5 5" xfId="188" xr:uid="{E769589C-3131-4D98-85CA-C344FCAA4851}"/>
    <cellStyle name="Millares 6" xfId="77" xr:uid="{9008DB2E-E5AA-462D-8E7D-AD2C47EC0BAF}"/>
    <cellStyle name="Millares 6 2" xfId="128" xr:uid="{90703010-5992-4752-9297-BFEA0AC9836E}"/>
    <cellStyle name="Millares 6 3" xfId="138" xr:uid="{BC48930B-980A-43C3-A08F-58E9CC65DA88}"/>
    <cellStyle name="Millares 6 3 2" xfId="220" xr:uid="{4785E7D6-504B-4D7C-B807-7D35C13CFF04}"/>
    <cellStyle name="Millares 6 3 3" xfId="174" xr:uid="{829E198E-14C0-4C3C-83F6-6E50618446DE}"/>
    <cellStyle name="Millares 6 4" xfId="204" xr:uid="{5562FF6F-11FC-4F38-B58E-D03D8F557B7D}"/>
    <cellStyle name="Millares 6 5" xfId="189" xr:uid="{37F606AB-1039-48DC-BD7B-A685B3937ACF}"/>
    <cellStyle name="Millares 7" xfId="75" xr:uid="{3D93FB72-EA4A-415E-A9C5-934C3D160EB6}"/>
    <cellStyle name="Millares 7 2" xfId="127" xr:uid="{AB831821-9F66-4229-9E76-7517F50E44FA}"/>
    <cellStyle name="Millares 7 2 2" xfId="217" xr:uid="{DDFEEAA7-C8AE-4BDF-A182-AB581ECF236A}"/>
    <cellStyle name="Millares 7 2 3" xfId="171" xr:uid="{4D9366BB-BD8B-4D35-9504-820987773060}"/>
    <cellStyle name="Millares 7 3" xfId="140" xr:uid="{519450C5-A90B-439B-A7BC-CF53A34CCEE3}"/>
    <cellStyle name="Millares 7 4" xfId="205" xr:uid="{FCB19F66-BF22-43A6-BD5E-1EE43554145D}"/>
    <cellStyle name="Millares 7 5" xfId="158" xr:uid="{82CEEE9C-ABC8-4A63-964D-0375C02FDAED}"/>
    <cellStyle name="Millares 7 6" xfId="110" xr:uid="{8A12438C-5D62-43EA-AB23-24BC0E03F316}"/>
    <cellStyle name="Millares 8" xfId="78" xr:uid="{D25E58D0-5332-4192-9A4E-03DF9FB8ABBA}"/>
    <cellStyle name="Millares 8 2" xfId="146" xr:uid="{AF9A716D-64DE-48C6-8FCA-C1DB9ADEFBC8}"/>
    <cellStyle name="Millares 8 3" xfId="121" xr:uid="{B6FBE7EA-0E64-4647-AA55-64370EFC9F66}"/>
    <cellStyle name="Millares 9" xfId="102" xr:uid="{4039DCA6-070B-4D51-8EC7-62FA6BCBD718}"/>
    <cellStyle name="Millares 9 2" xfId="136" xr:uid="{98499F54-4002-4B05-AC67-8A1AADBD7B42}"/>
    <cellStyle name="Neutral" xfId="8" builtinId="28" customBuiltin="1"/>
    <cellStyle name="Normal" xfId="0" builtinId="0"/>
    <cellStyle name="Normal 10" xfId="101" xr:uid="{23D85130-699B-4192-A07C-B14A03E07AAE}"/>
    <cellStyle name="Normal 12" xfId="46" xr:uid="{00000000-0005-0000-0000-00002E000000}"/>
    <cellStyle name="Normal 15" xfId="47" xr:uid="{00000000-0005-0000-0000-00002F000000}"/>
    <cellStyle name="Normal 2" xfId="49" xr:uid="{00000000-0005-0000-0000-000030000000}"/>
    <cellStyle name="Normal 2 10" xfId="100" xr:uid="{7CB72E72-F552-498B-8380-5EF234840761}"/>
    <cellStyle name="Normal 2 2" xfId="87" xr:uid="{0AD771F4-0F76-4E4D-9DB8-E37BC99A8A25}"/>
    <cellStyle name="Normal 2 2 2" xfId="106" xr:uid="{6E8928A7-66F2-4256-9216-1BD55A87176B}"/>
    <cellStyle name="Normal 2 3" xfId="105" xr:uid="{7E4FE380-4268-4738-A27A-83B8A9183493}"/>
    <cellStyle name="Normal 2 4" xfId="48" xr:uid="{00000000-0005-0000-0000-000031000000}"/>
    <cellStyle name="Normal 3" xfId="53" xr:uid="{00000000-0005-0000-0000-000032000000}"/>
    <cellStyle name="Normal 3 2" xfId="58" xr:uid="{60B2EF75-737B-48FC-9C94-2517B2DB49F8}"/>
    <cellStyle name="Normal 3 3" xfId="43" xr:uid="{00000000-0005-0000-0000-000033000000}"/>
    <cellStyle name="Normal 3 4" xfId="88" xr:uid="{2549F1DB-FA08-4C8C-A883-04C0B19CB402}"/>
    <cellStyle name="Normal 3 5" xfId="65" xr:uid="{E0182B1F-E69E-43BA-8F1B-56D7C09A5289}"/>
    <cellStyle name="Normal 33" xfId="228" xr:uid="{DC6ADE35-A2D4-47DA-B4DD-CA5FB42FE7A8}"/>
    <cellStyle name="Normal 5" xfId="91" xr:uid="{756763B0-3DA1-4013-8147-6318A7FFD014}"/>
    <cellStyle name="Normal_Estados Fiscal 1999" xfId="44" xr:uid="{00000000-0005-0000-0000-000034000000}"/>
    <cellStyle name="Notas" xfId="15" builtinId="10" customBuiltin="1"/>
    <cellStyle name="Porcentaje" xfId="227" builtinId="5"/>
    <cellStyle name="Porcentual 2" xfId="90" xr:uid="{5E58AAA8-EE60-4F7A-BC1F-DAA89C1BC14D}"/>
    <cellStyle name="Salida" xfId="10" builtinId="21" customBuiltin="1"/>
    <cellStyle name="Texto de advertencia" xfId="14" builtinId="11" customBuiltin="1"/>
    <cellStyle name="Texto explicativo" xfId="16" builtinId="53" customBuiltin="1"/>
    <cellStyle name="Título" xfId="59"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0"/>
  <tableStyles count="0" defaultTableStyle="TableStyleMedium2" defaultPivotStyle="PivotStyleLight16"/>
  <colors>
    <mruColors>
      <color rgb="FF66FFFF"/>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17" Type="http://schemas.openxmlformats.org/officeDocument/2006/relationships/customXml" Target="../customXml/item5.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6</xdr:col>
      <xdr:colOff>152399</xdr:colOff>
      <xdr:row>3</xdr:row>
      <xdr:rowOff>76200</xdr:rowOff>
    </xdr:from>
    <xdr:to>
      <xdr:col>9</xdr:col>
      <xdr:colOff>537857</xdr:colOff>
      <xdr:row>5</xdr:row>
      <xdr:rowOff>79373</xdr:rowOff>
    </xdr:to>
    <xdr:grpSp>
      <xdr:nvGrpSpPr>
        <xdr:cNvPr id="4" name="Group 352">
          <a:extLst>
            <a:ext uri="{FF2B5EF4-FFF2-40B4-BE49-F238E27FC236}">
              <a16:creationId xmlns:a16="http://schemas.microsoft.com/office/drawing/2014/main" id="{3913598E-A919-3654-90BA-CCBD25712A8C}"/>
            </a:ext>
          </a:extLst>
        </xdr:cNvPr>
        <xdr:cNvGrpSpPr/>
      </xdr:nvGrpSpPr>
      <xdr:grpSpPr>
        <a:xfrm>
          <a:off x="5181599" y="733425"/>
          <a:ext cx="2757183" cy="479423"/>
          <a:chOff x="0" y="0"/>
          <a:chExt cx="2757732" cy="479637"/>
        </a:xfrm>
      </xdr:grpSpPr>
      <xdr:sp macro="" textlink="">
        <xdr:nvSpPr>
          <xdr:cNvPr id="5" name="Shape 6">
            <a:extLst>
              <a:ext uri="{FF2B5EF4-FFF2-40B4-BE49-F238E27FC236}">
                <a16:creationId xmlns:a16="http://schemas.microsoft.com/office/drawing/2014/main" id="{9C70D7E4-9066-3524-5BF4-CA800E4713A1}"/>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7">
            <a:extLst>
              <a:ext uri="{FF2B5EF4-FFF2-40B4-BE49-F238E27FC236}">
                <a16:creationId xmlns:a16="http://schemas.microsoft.com/office/drawing/2014/main" id="{8C7DEF89-DE00-7620-E56B-48EEC9E16599}"/>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8">
            <a:extLst>
              <a:ext uri="{FF2B5EF4-FFF2-40B4-BE49-F238E27FC236}">
                <a16:creationId xmlns:a16="http://schemas.microsoft.com/office/drawing/2014/main" id="{1E50E9E2-D944-29A6-030A-BFE382050551}"/>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9">
            <a:extLst>
              <a:ext uri="{FF2B5EF4-FFF2-40B4-BE49-F238E27FC236}">
                <a16:creationId xmlns:a16="http://schemas.microsoft.com/office/drawing/2014/main" id="{AF10B1C2-CCC1-80FF-AA44-F7B530A8C2D9}"/>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0">
            <a:extLst>
              <a:ext uri="{FF2B5EF4-FFF2-40B4-BE49-F238E27FC236}">
                <a16:creationId xmlns:a16="http://schemas.microsoft.com/office/drawing/2014/main" id="{2CB14EF9-106F-2A7B-037B-0F34D9B10EAA}"/>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1">
            <a:extLst>
              <a:ext uri="{FF2B5EF4-FFF2-40B4-BE49-F238E27FC236}">
                <a16:creationId xmlns:a16="http://schemas.microsoft.com/office/drawing/2014/main" id="{1D38A5EF-73DE-7A58-0C54-7520E5D09F62}"/>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1" name="Shape 12">
            <a:extLst>
              <a:ext uri="{FF2B5EF4-FFF2-40B4-BE49-F238E27FC236}">
                <a16:creationId xmlns:a16="http://schemas.microsoft.com/office/drawing/2014/main" id="{9F2F2A94-D9B8-565F-1701-7BFFC1FBA954}"/>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2" name="Shape 13">
            <a:extLst>
              <a:ext uri="{FF2B5EF4-FFF2-40B4-BE49-F238E27FC236}">
                <a16:creationId xmlns:a16="http://schemas.microsoft.com/office/drawing/2014/main" id="{70422A0F-B846-75C7-3D1E-A2003AB978E9}"/>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3" name="Shape 14">
            <a:extLst>
              <a:ext uri="{FF2B5EF4-FFF2-40B4-BE49-F238E27FC236}">
                <a16:creationId xmlns:a16="http://schemas.microsoft.com/office/drawing/2014/main" id="{365E4C31-0AC3-00C9-AF74-9812C6D770A8}"/>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15">
            <a:extLst>
              <a:ext uri="{FF2B5EF4-FFF2-40B4-BE49-F238E27FC236}">
                <a16:creationId xmlns:a16="http://schemas.microsoft.com/office/drawing/2014/main" id="{3B07AE40-6774-30E8-5580-A9BD8646060A}"/>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5" name="Shape 16">
            <a:extLst>
              <a:ext uri="{FF2B5EF4-FFF2-40B4-BE49-F238E27FC236}">
                <a16:creationId xmlns:a16="http://schemas.microsoft.com/office/drawing/2014/main" id="{723B189E-FCB4-DC2F-5DE7-75526BA75658}"/>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6" name="Shape 367">
            <a:extLst>
              <a:ext uri="{FF2B5EF4-FFF2-40B4-BE49-F238E27FC236}">
                <a16:creationId xmlns:a16="http://schemas.microsoft.com/office/drawing/2014/main" id="{3C4B6DEC-4BE8-D6A9-59DD-0EF092FC4474}"/>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18">
            <a:extLst>
              <a:ext uri="{FF2B5EF4-FFF2-40B4-BE49-F238E27FC236}">
                <a16:creationId xmlns:a16="http://schemas.microsoft.com/office/drawing/2014/main" id="{B905D29F-2E74-D2D8-9BFE-9A1E7CDC05E9}"/>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19">
            <a:extLst>
              <a:ext uri="{FF2B5EF4-FFF2-40B4-BE49-F238E27FC236}">
                <a16:creationId xmlns:a16="http://schemas.microsoft.com/office/drawing/2014/main" id="{F69521C6-CF9D-D9EA-ED6E-3C46377F8978}"/>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0">
            <a:extLst>
              <a:ext uri="{FF2B5EF4-FFF2-40B4-BE49-F238E27FC236}">
                <a16:creationId xmlns:a16="http://schemas.microsoft.com/office/drawing/2014/main" id="{7EAAE450-5B92-CBE6-C3BD-C4CD7CF28CC9}"/>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1">
            <a:extLst>
              <a:ext uri="{FF2B5EF4-FFF2-40B4-BE49-F238E27FC236}">
                <a16:creationId xmlns:a16="http://schemas.microsoft.com/office/drawing/2014/main" id="{3D4CDF19-FBE1-6D9B-919A-3DDAB2B885A9}"/>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22">
            <a:extLst>
              <a:ext uri="{FF2B5EF4-FFF2-40B4-BE49-F238E27FC236}">
                <a16:creationId xmlns:a16="http://schemas.microsoft.com/office/drawing/2014/main" id="{45904B8D-C945-C818-9717-10CD7747505B}"/>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23">
            <a:extLst>
              <a:ext uri="{FF2B5EF4-FFF2-40B4-BE49-F238E27FC236}">
                <a16:creationId xmlns:a16="http://schemas.microsoft.com/office/drawing/2014/main" id="{17E5C583-B470-4A9D-9E6C-72F35EB83667}"/>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368">
            <a:extLst>
              <a:ext uri="{FF2B5EF4-FFF2-40B4-BE49-F238E27FC236}">
                <a16:creationId xmlns:a16="http://schemas.microsoft.com/office/drawing/2014/main" id="{046821FD-4831-5382-8D41-2D77D760F81C}"/>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5">
            <a:extLst>
              <a:ext uri="{FF2B5EF4-FFF2-40B4-BE49-F238E27FC236}">
                <a16:creationId xmlns:a16="http://schemas.microsoft.com/office/drawing/2014/main" id="{B4E67CAA-C4A1-1C73-039A-3104B2FC917A}"/>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6">
            <a:extLst>
              <a:ext uri="{FF2B5EF4-FFF2-40B4-BE49-F238E27FC236}">
                <a16:creationId xmlns:a16="http://schemas.microsoft.com/office/drawing/2014/main" id="{CABE18EC-F7DD-4D3B-AC28-7CE75B834E58}"/>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7">
            <a:extLst>
              <a:ext uri="{FF2B5EF4-FFF2-40B4-BE49-F238E27FC236}">
                <a16:creationId xmlns:a16="http://schemas.microsoft.com/office/drawing/2014/main" id="{9D8777D3-136C-5240-3980-F8A08B722C6A}"/>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7" name="Shape 28">
            <a:extLst>
              <a:ext uri="{FF2B5EF4-FFF2-40B4-BE49-F238E27FC236}">
                <a16:creationId xmlns:a16="http://schemas.microsoft.com/office/drawing/2014/main" id="{90084F1F-5352-688B-83F9-382EF3FCC56A}"/>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8" name="Shape 29">
            <a:extLst>
              <a:ext uri="{FF2B5EF4-FFF2-40B4-BE49-F238E27FC236}">
                <a16:creationId xmlns:a16="http://schemas.microsoft.com/office/drawing/2014/main" id="{E52B583D-CEF4-8890-6BE6-274A22FAB2D7}"/>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twoCellAnchor editAs="oneCell">
    <xdr:from>
      <xdr:col>1</xdr:col>
      <xdr:colOff>85726</xdr:colOff>
      <xdr:row>23</xdr:row>
      <xdr:rowOff>133350</xdr:rowOff>
    </xdr:from>
    <xdr:to>
      <xdr:col>14</xdr:col>
      <xdr:colOff>657225</xdr:colOff>
      <xdr:row>30</xdr:row>
      <xdr:rowOff>52853</xdr:rowOff>
    </xdr:to>
    <xdr:pic>
      <xdr:nvPicPr>
        <xdr:cNvPr id="31" name="Imagen 30">
          <a:extLst>
            <a:ext uri="{FF2B5EF4-FFF2-40B4-BE49-F238E27FC236}">
              <a16:creationId xmlns:a16="http://schemas.microsoft.com/office/drawing/2014/main" id="{92043AC1-0EA6-4CE9-BD20-F77CCF2FBE84}"/>
            </a:ext>
          </a:extLst>
        </xdr:cNvPr>
        <xdr:cNvPicPr>
          <a:picLocks noChangeAspect="1"/>
        </xdr:cNvPicPr>
      </xdr:nvPicPr>
      <xdr:blipFill rotWithShape="1">
        <a:blip xmlns:r="http://schemas.openxmlformats.org/officeDocument/2006/relationships" r:embed="rId1"/>
        <a:srcRect l="4868" t="50696" r="5047" b="19217"/>
        <a:stretch/>
      </xdr:blipFill>
      <xdr:spPr>
        <a:xfrm>
          <a:off x="333376" y="5314950"/>
          <a:ext cx="12049124" cy="140540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28576</xdr:colOff>
      <xdr:row>1</xdr:row>
      <xdr:rowOff>104775</xdr:rowOff>
    </xdr:from>
    <xdr:to>
      <xdr:col>1</xdr:col>
      <xdr:colOff>2396068</xdr:colOff>
      <xdr:row>4</xdr:row>
      <xdr:rowOff>93134</xdr:rowOff>
    </xdr:to>
    <xdr:grpSp>
      <xdr:nvGrpSpPr>
        <xdr:cNvPr id="4" name="Group 352">
          <a:extLst>
            <a:ext uri="{FF2B5EF4-FFF2-40B4-BE49-F238E27FC236}">
              <a16:creationId xmlns:a16="http://schemas.microsoft.com/office/drawing/2014/main" id="{9BA63102-6939-4836-B8C2-DE51F12A785D}"/>
            </a:ext>
          </a:extLst>
        </xdr:cNvPr>
        <xdr:cNvGrpSpPr/>
      </xdr:nvGrpSpPr>
      <xdr:grpSpPr>
        <a:xfrm>
          <a:off x="348616" y="249555"/>
          <a:ext cx="2367492" cy="422699"/>
          <a:chOff x="0" y="0"/>
          <a:chExt cx="2757732" cy="479637"/>
        </a:xfrm>
      </xdr:grpSpPr>
      <xdr:sp macro="" textlink="">
        <xdr:nvSpPr>
          <xdr:cNvPr id="5" name="Shape 6">
            <a:extLst>
              <a:ext uri="{FF2B5EF4-FFF2-40B4-BE49-F238E27FC236}">
                <a16:creationId xmlns:a16="http://schemas.microsoft.com/office/drawing/2014/main" id="{2F099CF4-D9D2-FDB7-0E83-06D90FE8704B}"/>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7">
            <a:extLst>
              <a:ext uri="{FF2B5EF4-FFF2-40B4-BE49-F238E27FC236}">
                <a16:creationId xmlns:a16="http://schemas.microsoft.com/office/drawing/2014/main" id="{88284D38-CA68-F3D2-DCA5-D2CC43F8F0A2}"/>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8">
            <a:extLst>
              <a:ext uri="{FF2B5EF4-FFF2-40B4-BE49-F238E27FC236}">
                <a16:creationId xmlns:a16="http://schemas.microsoft.com/office/drawing/2014/main" id="{68D6586D-6934-7F4B-AE9E-40F485FC006B}"/>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9">
            <a:extLst>
              <a:ext uri="{FF2B5EF4-FFF2-40B4-BE49-F238E27FC236}">
                <a16:creationId xmlns:a16="http://schemas.microsoft.com/office/drawing/2014/main" id="{8DE4EA1C-CFCC-7748-B65C-28D1C6130403}"/>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0">
            <a:extLst>
              <a:ext uri="{FF2B5EF4-FFF2-40B4-BE49-F238E27FC236}">
                <a16:creationId xmlns:a16="http://schemas.microsoft.com/office/drawing/2014/main" id="{BC7AEF56-9718-7600-2288-A98CCC5BF515}"/>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1">
            <a:extLst>
              <a:ext uri="{FF2B5EF4-FFF2-40B4-BE49-F238E27FC236}">
                <a16:creationId xmlns:a16="http://schemas.microsoft.com/office/drawing/2014/main" id="{7256513D-DC80-22AD-231D-41FDB3C80D82}"/>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1" name="Shape 12">
            <a:extLst>
              <a:ext uri="{FF2B5EF4-FFF2-40B4-BE49-F238E27FC236}">
                <a16:creationId xmlns:a16="http://schemas.microsoft.com/office/drawing/2014/main" id="{290CF6DA-C8E1-2640-4FAD-FAEA829C1006}"/>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2" name="Shape 13">
            <a:extLst>
              <a:ext uri="{FF2B5EF4-FFF2-40B4-BE49-F238E27FC236}">
                <a16:creationId xmlns:a16="http://schemas.microsoft.com/office/drawing/2014/main" id="{D1B7CD5D-22A4-E0B3-270F-3B6FA03056F5}"/>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3" name="Shape 14">
            <a:extLst>
              <a:ext uri="{FF2B5EF4-FFF2-40B4-BE49-F238E27FC236}">
                <a16:creationId xmlns:a16="http://schemas.microsoft.com/office/drawing/2014/main" id="{AB609044-B3F4-B6AC-F0AF-81CF5DC2B5D0}"/>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15">
            <a:extLst>
              <a:ext uri="{FF2B5EF4-FFF2-40B4-BE49-F238E27FC236}">
                <a16:creationId xmlns:a16="http://schemas.microsoft.com/office/drawing/2014/main" id="{0E6ACB2F-38DF-11F8-1C5B-F4E939DB5B71}"/>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5" name="Shape 16">
            <a:extLst>
              <a:ext uri="{FF2B5EF4-FFF2-40B4-BE49-F238E27FC236}">
                <a16:creationId xmlns:a16="http://schemas.microsoft.com/office/drawing/2014/main" id="{F0E5E77B-CA57-5A3D-3ED0-6D0C595AD99D}"/>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6" name="Shape 367">
            <a:extLst>
              <a:ext uri="{FF2B5EF4-FFF2-40B4-BE49-F238E27FC236}">
                <a16:creationId xmlns:a16="http://schemas.microsoft.com/office/drawing/2014/main" id="{F9254034-3BEA-9007-119F-1B8CE9AC6943}"/>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18">
            <a:extLst>
              <a:ext uri="{FF2B5EF4-FFF2-40B4-BE49-F238E27FC236}">
                <a16:creationId xmlns:a16="http://schemas.microsoft.com/office/drawing/2014/main" id="{B101FFFF-FEB7-C6F8-6EDB-08D64E420EA3}"/>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19">
            <a:extLst>
              <a:ext uri="{FF2B5EF4-FFF2-40B4-BE49-F238E27FC236}">
                <a16:creationId xmlns:a16="http://schemas.microsoft.com/office/drawing/2014/main" id="{9390AF06-EA2C-72C5-C4E9-67B4A39AD7ED}"/>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0">
            <a:extLst>
              <a:ext uri="{FF2B5EF4-FFF2-40B4-BE49-F238E27FC236}">
                <a16:creationId xmlns:a16="http://schemas.microsoft.com/office/drawing/2014/main" id="{29294C36-9435-DFC6-5DA4-6CA46425EEAA}"/>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1">
            <a:extLst>
              <a:ext uri="{FF2B5EF4-FFF2-40B4-BE49-F238E27FC236}">
                <a16:creationId xmlns:a16="http://schemas.microsoft.com/office/drawing/2014/main" id="{418F7AA2-7C4F-B41A-6937-B7E54561D1BD}"/>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22">
            <a:extLst>
              <a:ext uri="{FF2B5EF4-FFF2-40B4-BE49-F238E27FC236}">
                <a16:creationId xmlns:a16="http://schemas.microsoft.com/office/drawing/2014/main" id="{A051B32A-D490-A03A-279D-57ED96A11D97}"/>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23">
            <a:extLst>
              <a:ext uri="{FF2B5EF4-FFF2-40B4-BE49-F238E27FC236}">
                <a16:creationId xmlns:a16="http://schemas.microsoft.com/office/drawing/2014/main" id="{F3F5F9BF-DB58-DAFA-9998-16AEBA080CAA}"/>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368">
            <a:extLst>
              <a:ext uri="{FF2B5EF4-FFF2-40B4-BE49-F238E27FC236}">
                <a16:creationId xmlns:a16="http://schemas.microsoft.com/office/drawing/2014/main" id="{187D8B51-8AD3-E9DC-2FE7-2A17AB70F064}"/>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5">
            <a:extLst>
              <a:ext uri="{FF2B5EF4-FFF2-40B4-BE49-F238E27FC236}">
                <a16:creationId xmlns:a16="http://schemas.microsoft.com/office/drawing/2014/main" id="{30D59051-933E-0253-0D75-815ED2AD417B}"/>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6">
            <a:extLst>
              <a:ext uri="{FF2B5EF4-FFF2-40B4-BE49-F238E27FC236}">
                <a16:creationId xmlns:a16="http://schemas.microsoft.com/office/drawing/2014/main" id="{43599893-FBB4-05FA-2AC7-0FEBA289BAA9}"/>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7">
            <a:extLst>
              <a:ext uri="{FF2B5EF4-FFF2-40B4-BE49-F238E27FC236}">
                <a16:creationId xmlns:a16="http://schemas.microsoft.com/office/drawing/2014/main" id="{32DF97C3-41BF-EE3E-B171-D045ED38358A}"/>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7" name="Shape 28">
            <a:extLst>
              <a:ext uri="{FF2B5EF4-FFF2-40B4-BE49-F238E27FC236}">
                <a16:creationId xmlns:a16="http://schemas.microsoft.com/office/drawing/2014/main" id="{A3B9A02A-2F6F-D982-3A50-05A293B6FA2F}"/>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8" name="Shape 29">
            <a:extLst>
              <a:ext uri="{FF2B5EF4-FFF2-40B4-BE49-F238E27FC236}">
                <a16:creationId xmlns:a16="http://schemas.microsoft.com/office/drawing/2014/main" id="{C9CDBD59-2851-FFE6-0595-3F8B32987F18}"/>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53340</xdr:colOff>
      <xdr:row>1</xdr:row>
      <xdr:rowOff>135468</xdr:rowOff>
    </xdr:from>
    <xdr:to>
      <xdr:col>1</xdr:col>
      <xdr:colOff>2480734</xdr:colOff>
      <xdr:row>4</xdr:row>
      <xdr:rowOff>32386</xdr:rowOff>
    </xdr:to>
    <xdr:grpSp>
      <xdr:nvGrpSpPr>
        <xdr:cNvPr id="3" name="Group 352">
          <a:extLst>
            <a:ext uri="{FF2B5EF4-FFF2-40B4-BE49-F238E27FC236}">
              <a16:creationId xmlns:a16="http://schemas.microsoft.com/office/drawing/2014/main" id="{31E60582-4E7A-4363-BB4D-539236366649}"/>
            </a:ext>
          </a:extLst>
        </xdr:cNvPr>
        <xdr:cNvGrpSpPr/>
      </xdr:nvGrpSpPr>
      <xdr:grpSpPr>
        <a:xfrm>
          <a:off x="251460" y="303108"/>
          <a:ext cx="2427394" cy="399838"/>
          <a:chOff x="0" y="0"/>
          <a:chExt cx="2757732" cy="479637"/>
        </a:xfrm>
      </xdr:grpSpPr>
      <xdr:sp macro="" textlink="">
        <xdr:nvSpPr>
          <xdr:cNvPr id="4" name="Shape 6">
            <a:extLst>
              <a:ext uri="{FF2B5EF4-FFF2-40B4-BE49-F238E27FC236}">
                <a16:creationId xmlns:a16="http://schemas.microsoft.com/office/drawing/2014/main" id="{E10961E2-59FE-C5F3-5E5D-C67D4F6188BE}"/>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 name="Shape 7">
            <a:extLst>
              <a:ext uri="{FF2B5EF4-FFF2-40B4-BE49-F238E27FC236}">
                <a16:creationId xmlns:a16="http://schemas.microsoft.com/office/drawing/2014/main" id="{6A23CF9F-CBF9-DDFC-0378-8CEE26B0D3C5}"/>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8">
            <a:extLst>
              <a:ext uri="{FF2B5EF4-FFF2-40B4-BE49-F238E27FC236}">
                <a16:creationId xmlns:a16="http://schemas.microsoft.com/office/drawing/2014/main" id="{35738FD8-C4B0-D16F-2A74-4FF61532D9CE}"/>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9">
            <a:extLst>
              <a:ext uri="{FF2B5EF4-FFF2-40B4-BE49-F238E27FC236}">
                <a16:creationId xmlns:a16="http://schemas.microsoft.com/office/drawing/2014/main" id="{CB16AE71-F568-7FB8-742B-0D580D7C2CA2}"/>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10">
            <a:extLst>
              <a:ext uri="{FF2B5EF4-FFF2-40B4-BE49-F238E27FC236}">
                <a16:creationId xmlns:a16="http://schemas.microsoft.com/office/drawing/2014/main" id="{493473D0-63B0-F8E0-2B78-893A08F54C45}"/>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1">
            <a:extLst>
              <a:ext uri="{FF2B5EF4-FFF2-40B4-BE49-F238E27FC236}">
                <a16:creationId xmlns:a16="http://schemas.microsoft.com/office/drawing/2014/main" id="{DD3A56A3-589D-8B29-8F62-D61D24A93B28}"/>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2">
            <a:extLst>
              <a:ext uri="{FF2B5EF4-FFF2-40B4-BE49-F238E27FC236}">
                <a16:creationId xmlns:a16="http://schemas.microsoft.com/office/drawing/2014/main" id="{7CD5469E-0FD6-A2A5-9D64-7155493F779D}"/>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1" name="Shape 13">
            <a:extLst>
              <a:ext uri="{FF2B5EF4-FFF2-40B4-BE49-F238E27FC236}">
                <a16:creationId xmlns:a16="http://schemas.microsoft.com/office/drawing/2014/main" id="{4EF63DD8-B97B-4F0E-D951-EA2D9DD0B43A}"/>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2" name="Shape 14">
            <a:extLst>
              <a:ext uri="{FF2B5EF4-FFF2-40B4-BE49-F238E27FC236}">
                <a16:creationId xmlns:a16="http://schemas.microsoft.com/office/drawing/2014/main" id="{7D1B125F-8770-1DE9-2CAB-0CFF1DB85765}"/>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3" name="Shape 15">
            <a:extLst>
              <a:ext uri="{FF2B5EF4-FFF2-40B4-BE49-F238E27FC236}">
                <a16:creationId xmlns:a16="http://schemas.microsoft.com/office/drawing/2014/main" id="{AD134B15-82F8-4DEA-4466-CB375F54F681}"/>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16">
            <a:extLst>
              <a:ext uri="{FF2B5EF4-FFF2-40B4-BE49-F238E27FC236}">
                <a16:creationId xmlns:a16="http://schemas.microsoft.com/office/drawing/2014/main" id="{FBBE3C0E-5EE7-DC42-F7EA-C200DA013592}"/>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5" name="Shape 367">
            <a:extLst>
              <a:ext uri="{FF2B5EF4-FFF2-40B4-BE49-F238E27FC236}">
                <a16:creationId xmlns:a16="http://schemas.microsoft.com/office/drawing/2014/main" id="{0266D1F3-0E6C-152F-A055-DEAFFD7C7FFA}"/>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6" name="Shape 18">
            <a:extLst>
              <a:ext uri="{FF2B5EF4-FFF2-40B4-BE49-F238E27FC236}">
                <a16:creationId xmlns:a16="http://schemas.microsoft.com/office/drawing/2014/main" id="{20BADB5F-0E58-7503-F4D9-72A94A5B003D}"/>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19">
            <a:extLst>
              <a:ext uri="{FF2B5EF4-FFF2-40B4-BE49-F238E27FC236}">
                <a16:creationId xmlns:a16="http://schemas.microsoft.com/office/drawing/2014/main" id="{E28EA10F-AF70-5C68-7213-B2DBBE3E4608}"/>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20">
            <a:extLst>
              <a:ext uri="{FF2B5EF4-FFF2-40B4-BE49-F238E27FC236}">
                <a16:creationId xmlns:a16="http://schemas.microsoft.com/office/drawing/2014/main" id="{B9D1FE89-DAE3-2999-ABC5-E2550FF56D8F}"/>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1">
            <a:extLst>
              <a:ext uri="{FF2B5EF4-FFF2-40B4-BE49-F238E27FC236}">
                <a16:creationId xmlns:a16="http://schemas.microsoft.com/office/drawing/2014/main" id="{BF931C1F-F364-31C3-A384-8B29DB7EB674}"/>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2">
            <a:extLst>
              <a:ext uri="{FF2B5EF4-FFF2-40B4-BE49-F238E27FC236}">
                <a16:creationId xmlns:a16="http://schemas.microsoft.com/office/drawing/2014/main" id="{6F1C4BD7-0409-16C0-E7A4-3CE47B65F94E}"/>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23">
            <a:extLst>
              <a:ext uri="{FF2B5EF4-FFF2-40B4-BE49-F238E27FC236}">
                <a16:creationId xmlns:a16="http://schemas.microsoft.com/office/drawing/2014/main" id="{2E3F7DC6-7CD6-74E5-0E4B-24B9BD600DB9}"/>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368">
            <a:extLst>
              <a:ext uri="{FF2B5EF4-FFF2-40B4-BE49-F238E27FC236}">
                <a16:creationId xmlns:a16="http://schemas.microsoft.com/office/drawing/2014/main" id="{43493E9A-F215-F269-71ED-E5E57870E44F}"/>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25">
            <a:extLst>
              <a:ext uri="{FF2B5EF4-FFF2-40B4-BE49-F238E27FC236}">
                <a16:creationId xmlns:a16="http://schemas.microsoft.com/office/drawing/2014/main" id="{6ED5A01C-34FA-E765-CF07-9A995C700E19}"/>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6">
            <a:extLst>
              <a:ext uri="{FF2B5EF4-FFF2-40B4-BE49-F238E27FC236}">
                <a16:creationId xmlns:a16="http://schemas.microsoft.com/office/drawing/2014/main" id="{33539259-3417-FE82-9195-77F46710BCA4}"/>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7">
            <a:extLst>
              <a:ext uri="{FF2B5EF4-FFF2-40B4-BE49-F238E27FC236}">
                <a16:creationId xmlns:a16="http://schemas.microsoft.com/office/drawing/2014/main" id="{82902E3E-DD5A-5DE8-3EEA-D9F95B56BDA0}"/>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8">
            <a:extLst>
              <a:ext uri="{FF2B5EF4-FFF2-40B4-BE49-F238E27FC236}">
                <a16:creationId xmlns:a16="http://schemas.microsoft.com/office/drawing/2014/main" id="{01BC9E80-1CE1-437E-6988-947F74BAEDD9}"/>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7" name="Shape 29">
            <a:extLst>
              <a:ext uri="{FF2B5EF4-FFF2-40B4-BE49-F238E27FC236}">
                <a16:creationId xmlns:a16="http://schemas.microsoft.com/office/drawing/2014/main" id="{69A8A280-E6EF-FC38-2F37-3CAD58E3E782}"/>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267544</xdr:colOff>
      <xdr:row>1</xdr:row>
      <xdr:rowOff>83821</xdr:rowOff>
    </xdr:from>
    <xdr:to>
      <xdr:col>2</xdr:col>
      <xdr:colOff>93133</xdr:colOff>
      <xdr:row>4</xdr:row>
      <xdr:rowOff>45720</xdr:rowOff>
    </xdr:to>
    <xdr:grpSp>
      <xdr:nvGrpSpPr>
        <xdr:cNvPr id="28" name="Group 352">
          <a:extLst>
            <a:ext uri="{FF2B5EF4-FFF2-40B4-BE49-F238E27FC236}">
              <a16:creationId xmlns:a16="http://schemas.microsoft.com/office/drawing/2014/main" id="{781C5645-2A64-4CC5-9BB1-D7A6A475BCB6}"/>
            </a:ext>
          </a:extLst>
        </xdr:cNvPr>
        <xdr:cNvGrpSpPr/>
      </xdr:nvGrpSpPr>
      <xdr:grpSpPr>
        <a:xfrm>
          <a:off x="267544" y="253154"/>
          <a:ext cx="2551856" cy="469899"/>
          <a:chOff x="0" y="0"/>
          <a:chExt cx="2757732" cy="479637"/>
        </a:xfrm>
      </xdr:grpSpPr>
      <xdr:sp macro="" textlink="">
        <xdr:nvSpPr>
          <xdr:cNvPr id="29" name="Shape 6">
            <a:extLst>
              <a:ext uri="{FF2B5EF4-FFF2-40B4-BE49-F238E27FC236}">
                <a16:creationId xmlns:a16="http://schemas.microsoft.com/office/drawing/2014/main" id="{E84CBFDB-99B7-77AA-DE8B-23117594D9F0}"/>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0" name="Shape 7">
            <a:extLst>
              <a:ext uri="{FF2B5EF4-FFF2-40B4-BE49-F238E27FC236}">
                <a16:creationId xmlns:a16="http://schemas.microsoft.com/office/drawing/2014/main" id="{A40090A9-C5C7-75E8-E073-AAAA652AE5A9}"/>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1" name="Shape 8">
            <a:extLst>
              <a:ext uri="{FF2B5EF4-FFF2-40B4-BE49-F238E27FC236}">
                <a16:creationId xmlns:a16="http://schemas.microsoft.com/office/drawing/2014/main" id="{42E5BB9A-32DB-916F-D86F-41AB65306F11}"/>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2" name="Shape 9">
            <a:extLst>
              <a:ext uri="{FF2B5EF4-FFF2-40B4-BE49-F238E27FC236}">
                <a16:creationId xmlns:a16="http://schemas.microsoft.com/office/drawing/2014/main" id="{94E304FE-7FF7-2ED4-ABD2-47A6A04FB04B}"/>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3" name="Shape 10">
            <a:extLst>
              <a:ext uri="{FF2B5EF4-FFF2-40B4-BE49-F238E27FC236}">
                <a16:creationId xmlns:a16="http://schemas.microsoft.com/office/drawing/2014/main" id="{BB736E76-E432-9279-2A11-579ACF54875A}"/>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4" name="Shape 11">
            <a:extLst>
              <a:ext uri="{FF2B5EF4-FFF2-40B4-BE49-F238E27FC236}">
                <a16:creationId xmlns:a16="http://schemas.microsoft.com/office/drawing/2014/main" id="{A63BBAED-179E-6563-69FD-7BEFEDC82E24}"/>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5" name="Shape 12">
            <a:extLst>
              <a:ext uri="{FF2B5EF4-FFF2-40B4-BE49-F238E27FC236}">
                <a16:creationId xmlns:a16="http://schemas.microsoft.com/office/drawing/2014/main" id="{CDC2FEB1-B463-CB35-46B1-30F959F97D20}"/>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6" name="Shape 13">
            <a:extLst>
              <a:ext uri="{FF2B5EF4-FFF2-40B4-BE49-F238E27FC236}">
                <a16:creationId xmlns:a16="http://schemas.microsoft.com/office/drawing/2014/main" id="{CB4C5336-9985-1670-39C4-06C90F86B4C8}"/>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37" name="Shape 14">
            <a:extLst>
              <a:ext uri="{FF2B5EF4-FFF2-40B4-BE49-F238E27FC236}">
                <a16:creationId xmlns:a16="http://schemas.microsoft.com/office/drawing/2014/main" id="{A8B4159C-1E55-65E4-5179-8554C1E8C055}"/>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38" name="Shape 15">
            <a:extLst>
              <a:ext uri="{FF2B5EF4-FFF2-40B4-BE49-F238E27FC236}">
                <a16:creationId xmlns:a16="http://schemas.microsoft.com/office/drawing/2014/main" id="{3681C88C-8D10-3310-F43F-49DA0D823F02}"/>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39" name="Shape 16">
            <a:extLst>
              <a:ext uri="{FF2B5EF4-FFF2-40B4-BE49-F238E27FC236}">
                <a16:creationId xmlns:a16="http://schemas.microsoft.com/office/drawing/2014/main" id="{C5E9BDBA-DEED-3B69-6840-82888606EBC8}"/>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40" name="Shape 367">
            <a:extLst>
              <a:ext uri="{FF2B5EF4-FFF2-40B4-BE49-F238E27FC236}">
                <a16:creationId xmlns:a16="http://schemas.microsoft.com/office/drawing/2014/main" id="{CF1BEA51-4D37-E02A-79FA-F8E18613E641}"/>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1" name="Shape 18">
            <a:extLst>
              <a:ext uri="{FF2B5EF4-FFF2-40B4-BE49-F238E27FC236}">
                <a16:creationId xmlns:a16="http://schemas.microsoft.com/office/drawing/2014/main" id="{FDBB9550-C205-2DFB-01F4-5A67447B60E2}"/>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2" name="Shape 19">
            <a:extLst>
              <a:ext uri="{FF2B5EF4-FFF2-40B4-BE49-F238E27FC236}">
                <a16:creationId xmlns:a16="http://schemas.microsoft.com/office/drawing/2014/main" id="{63273FC3-6FE0-AEEB-747E-26B4C7CC9964}"/>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3" name="Shape 20">
            <a:extLst>
              <a:ext uri="{FF2B5EF4-FFF2-40B4-BE49-F238E27FC236}">
                <a16:creationId xmlns:a16="http://schemas.microsoft.com/office/drawing/2014/main" id="{83CB6436-CCB5-59E7-4C08-F623AF1A2177}"/>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4" name="Shape 21">
            <a:extLst>
              <a:ext uri="{FF2B5EF4-FFF2-40B4-BE49-F238E27FC236}">
                <a16:creationId xmlns:a16="http://schemas.microsoft.com/office/drawing/2014/main" id="{99571AB7-2D23-7C92-76EB-66B4874700B6}"/>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5" name="Shape 22">
            <a:extLst>
              <a:ext uri="{FF2B5EF4-FFF2-40B4-BE49-F238E27FC236}">
                <a16:creationId xmlns:a16="http://schemas.microsoft.com/office/drawing/2014/main" id="{8631AA9A-A6AD-CE51-3BED-928CC43EBB37}"/>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6" name="Shape 23">
            <a:extLst>
              <a:ext uri="{FF2B5EF4-FFF2-40B4-BE49-F238E27FC236}">
                <a16:creationId xmlns:a16="http://schemas.microsoft.com/office/drawing/2014/main" id="{36D1EDC3-C36C-0409-27DD-914267D2B03C}"/>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7" name="Shape 368">
            <a:extLst>
              <a:ext uri="{FF2B5EF4-FFF2-40B4-BE49-F238E27FC236}">
                <a16:creationId xmlns:a16="http://schemas.microsoft.com/office/drawing/2014/main" id="{2BFD1A07-F5A6-07A9-426C-413780366B52}"/>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8" name="Shape 25">
            <a:extLst>
              <a:ext uri="{FF2B5EF4-FFF2-40B4-BE49-F238E27FC236}">
                <a16:creationId xmlns:a16="http://schemas.microsoft.com/office/drawing/2014/main" id="{44FBBBC4-9141-4395-527D-F3D5D6BCF2FA}"/>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9" name="Shape 26">
            <a:extLst>
              <a:ext uri="{FF2B5EF4-FFF2-40B4-BE49-F238E27FC236}">
                <a16:creationId xmlns:a16="http://schemas.microsoft.com/office/drawing/2014/main" id="{D2A6ECEB-3BC1-D0CF-6971-46F25E727A19}"/>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0" name="Shape 27">
            <a:extLst>
              <a:ext uri="{FF2B5EF4-FFF2-40B4-BE49-F238E27FC236}">
                <a16:creationId xmlns:a16="http://schemas.microsoft.com/office/drawing/2014/main" id="{9C71DED4-AEA1-AFCF-0398-83420263D835}"/>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1" name="Shape 28">
            <a:extLst>
              <a:ext uri="{FF2B5EF4-FFF2-40B4-BE49-F238E27FC236}">
                <a16:creationId xmlns:a16="http://schemas.microsoft.com/office/drawing/2014/main" id="{E0DD40F2-8695-784A-3041-146DCBFC3E84}"/>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2" name="Shape 29">
            <a:extLst>
              <a:ext uri="{FF2B5EF4-FFF2-40B4-BE49-F238E27FC236}">
                <a16:creationId xmlns:a16="http://schemas.microsoft.com/office/drawing/2014/main" id="{6BC3A25A-0DEB-7536-D9A5-39824DB72657}"/>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16933</xdr:colOff>
      <xdr:row>1</xdr:row>
      <xdr:rowOff>76199</xdr:rowOff>
    </xdr:from>
    <xdr:to>
      <xdr:col>1</xdr:col>
      <xdr:colOff>2568789</xdr:colOff>
      <xdr:row>3</xdr:row>
      <xdr:rowOff>161712</xdr:rowOff>
    </xdr:to>
    <xdr:grpSp>
      <xdr:nvGrpSpPr>
        <xdr:cNvPr id="2" name="Group 352">
          <a:extLst>
            <a:ext uri="{FF2B5EF4-FFF2-40B4-BE49-F238E27FC236}">
              <a16:creationId xmlns:a16="http://schemas.microsoft.com/office/drawing/2014/main" id="{6F135BFA-2D5E-43C2-9C13-CFB04C4B92FC}"/>
            </a:ext>
          </a:extLst>
        </xdr:cNvPr>
        <xdr:cNvGrpSpPr/>
      </xdr:nvGrpSpPr>
      <xdr:grpSpPr>
        <a:xfrm>
          <a:off x="220133" y="245532"/>
          <a:ext cx="2551856" cy="424180"/>
          <a:chOff x="0" y="0"/>
          <a:chExt cx="2757732" cy="479637"/>
        </a:xfrm>
      </xdr:grpSpPr>
      <xdr:sp macro="" textlink="">
        <xdr:nvSpPr>
          <xdr:cNvPr id="3" name="Shape 6">
            <a:extLst>
              <a:ext uri="{FF2B5EF4-FFF2-40B4-BE49-F238E27FC236}">
                <a16:creationId xmlns:a16="http://schemas.microsoft.com/office/drawing/2014/main" id="{1755EC2F-676E-0BE6-953B-BCE7FDA1EF69}"/>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 name="Shape 7">
            <a:extLst>
              <a:ext uri="{FF2B5EF4-FFF2-40B4-BE49-F238E27FC236}">
                <a16:creationId xmlns:a16="http://schemas.microsoft.com/office/drawing/2014/main" id="{407D713C-97DB-90E6-3CB9-427793B50CBB}"/>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 name="Shape 8">
            <a:extLst>
              <a:ext uri="{FF2B5EF4-FFF2-40B4-BE49-F238E27FC236}">
                <a16:creationId xmlns:a16="http://schemas.microsoft.com/office/drawing/2014/main" id="{1485227B-90CF-495B-7686-CF29CFA69088}"/>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9">
            <a:extLst>
              <a:ext uri="{FF2B5EF4-FFF2-40B4-BE49-F238E27FC236}">
                <a16:creationId xmlns:a16="http://schemas.microsoft.com/office/drawing/2014/main" id="{9035B0B0-9A10-7D96-F8F8-6F4418A869FA}"/>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10">
            <a:extLst>
              <a:ext uri="{FF2B5EF4-FFF2-40B4-BE49-F238E27FC236}">
                <a16:creationId xmlns:a16="http://schemas.microsoft.com/office/drawing/2014/main" id="{056D8758-2071-7378-BDB8-5C7533716BD8}"/>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11">
            <a:extLst>
              <a:ext uri="{FF2B5EF4-FFF2-40B4-BE49-F238E27FC236}">
                <a16:creationId xmlns:a16="http://schemas.microsoft.com/office/drawing/2014/main" id="{0D291F27-B711-332B-66BF-694236DDE631}"/>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2">
            <a:extLst>
              <a:ext uri="{FF2B5EF4-FFF2-40B4-BE49-F238E27FC236}">
                <a16:creationId xmlns:a16="http://schemas.microsoft.com/office/drawing/2014/main" id="{B56192C2-546C-A476-297B-DBCCE4154A32}"/>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3">
            <a:extLst>
              <a:ext uri="{FF2B5EF4-FFF2-40B4-BE49-F238E27FC236}">
                <a16:creationId xmlns:a16="http://schemas.microsoft.com/office/drawing/2014/main" id="{AC2DE43E-B23D-266F-B718-AC247D3B9DCB}"/>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1" name="Shape 14">
            <a:extLst>
              <a:ext uri="{FF2B5EF4-FFF2-40B4-BE49-F238E27FC236}">
                <a16:creationId xmlns:a16="http://schemas.microsoft.com/office/drawing/2014/main" id="{6F0FC824-FE56-BD95-65C6-FC599110B8FE}"/>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2" name="Shape 15">
            <a:extLst>
              <a:ext uri="{FF2B5EF4-FFF2-40B4-BE49-F238E27FC236}">
                <a16:creationId xmlns:a16="http://schemas.microsoft.com/office/drawing/2014/main" id="{C535D7EA-A4AA-4EC3-1A7F-F1BCEADDDB29}"/>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3" name="Shape 16">
            <a:extLst>
              <a:ext uri="{FF2B5EF4-FFF2-40B4-BE49-F238E27FC236}">
                <a16:creationId xmlns:a16="http://schemas.microsoft.com/office/drawing/2014/main" id="{1E224F72-2D65-4415-9EF9-1A8AE7BA9BC6}"/>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367">
            <a:extLst>
              <a:ext uri="{FF2B5EF4-FFF2-40B4-BE49-F238E27FC236}">
                <a16:creationId xmlns:a16="http://schemas.microsoft.com/office/drawing/2014/main" id="{93167234-D232-BDA0-1A56-F2DA751DC7B4}"/>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5" name="Shape 18">
            <a:extLst>
              <a:ext uri="{FF2B5EF4-FFF2-40B4-BE49-F238E27FC236}">
                <a16:creationId xmlns:a16="http://schemas.microsoft.com/office/drawing/2014/main" id="{86EBBF28-0900-C7CC-7A0A-F643FCA48E1F}"/>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6" name="Shape 19">
            <a:extLst>
              <a:ext uri="{FF2B5EF4-FFF2-40B4-BE49-F238E27FC236}">
                <a16:creationId xmlns:a16="http://schemas.microsoft.com/office/drawing/2014/main" id="{251259E9-ECB4-9E8F-F6FD-6B3F40AECAAB}"/>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20">
            <a:extLst>
              <a:ext uri="{FF2B5EF4-FFF2-40B4-BE49-F238E27FC236}">
                <a16:creationId xmlns:a16="http://schemas.microsoft.com/office/drawing/2014/main" id="{59A09450-B8E2-FCAA-5D6B-496860C77FAE}"/>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21">
            <a:extLst>
              <a:ext uri="{FF2B5EF4-FFF2-40B4-BE49-F238E27FC236}">
                <a16:creationId xmlns:a16="http://schemas.microsoft.com/office/drawing/2014/main" id="{F00A9148-AABC-7378-D1D4-EA3BA9434BCF}"/>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2">
            <a:extLst>
              <a:ext uri="{FF2B5EF4-FFF2-40B4-BE49-F238E27FC236}">
                <a16:creationId xmlns:a16="http://schemas.microsoft.com/office/drawing/2014/main" id="{2C703B4F-308C-CA20-168E-B1A55FE62469}"/>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3">
            <a:extLst>
              <a:ext uri="{FF2B5EF4-FFF2-40B4-BE49-F238E27FC236}">
                <a16:creationId xmlns:a16="http://schemas.microsoft.com/office/drawing/2014/main" id="{633EAE0F-D8C5-DE86-7017-1F37FD11DDB3}"/>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368">
            <a:extLst>
              <a:ext uri="{FF2B5EF4-FFF2-40B4-BE49-F238E27FC236}">
                <a16:creationId xmlns:a16="http://schemas.microsoft.com/office/drawing/2014/main" id="{722715CB-F373-7D1E-2927-AD26CB4B912E}"/>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25">
            <a:extLst>
              <a:ext uri="{FF2B5EF4-FFF2-40B4-BE49-F238E27FC236}">
                <a16:creationId xmlns:a16="http://schemas.microsoft.com/office/drawing/2014/main" id="{A12E830A-89EB-A21D-846A-74322431B90A}"/>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26">
            <a:extLst>
              <a:ext uri="{FF2B5EF4-FFF2-40B4-BE49-F238E27FC236}">
                <a16:creationId xmlns:a16="http://schemas.microsoft.com/office/drawing/2014/main" id="{560FCC6C-A184-CF0B-3FDE-46C99577E8E7}"/>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7">
            <a:extLst>
              <a:ext uri="{FF2B5EF4-FFF2-40B4-BE49-F238E27FC236}">
                <a16:creationId xmlns:a16="http://schemas.microsoft.com/office/drawing/2014/main" id="{4052C628-04E5-71AD-A76B-855EC3CD6AA7}"/>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8">
            <a:extLst>
              <a:ext uri="{FF2B5EF4-FFF2-40B4-BE49-F238E27FC236}">
                <a16:creationId xmlns:a16="http://schemas.microsoft.com/office/drawing/2014/main" id="{995964B7-900C-75B2-2A79-94E2F4275061}"/>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9">
            <a:extLst>
              <a:ext uri="{FF2B5EF4-FFF2-40B4-BE49-F238E27FC236}">
                <a16:creationId xmlns:a16="http://schemas.microsoft.com/office/drawing/2014/main" id="{9FEB0A8C-1A3C-2553-126F-6640495E3576}"/>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254000</xdr:colOff>
      <xdr:row>1</xdr:row>
      <xdr:rowOff>101600</xdr:rowOff>
    </xdr:from>
    <xdr:to>
      <xdr:col>3</xdr:col>
      <xdr:colOff>1234440</xdr:colOff>
      <xdr:row>3</xdr:row>
      <xdr:rowOff>167639</xdr:rowOff>
    </xdr:to>
    <xdr:grpSp>
      <xdr:nvGrpSpPr>
        <xdr:cNvPr id="3" name="Group 352">
          <a:extLst>
            <a:ext uri="{FF2B5EF4-FFF2-40B4-BE49-F238E27FC236}">
              <a16:creationId xmlns:a16="http://schemas.microsoft.com/office/drawing/2014/main" id="{93E65066-D3CB-4138-967A-C08CC3024AC6}"/>
            </a:ext>
          </a:extLst>
        </xdr:cNvPr>
        <xdr:cNvGrpSpPr/>
      </xdr:nvGrpSpPr>
      <xdr:grpSpPr>
        <a:xfrm>
          <a:off x="254000" y="269240"/>
          <a:ext cx="2214880" cy="401319"/>
          <a:chOff x="0" y="0"/>
          <a:chExt cx="2757732" cy="479637"/>
        </a:xfrm>
      </xdr:grpSpPr>
      <xdr:sp macro="" textlink="">
        <xdr:nvSpPr>
          <xdr:cNvPr id="4" name="Shape 6">
            <a:extLst>
              <a:ext uri="{FF2B5EF4-FFF2-40B4-BE49-F238E27FC236}">
                <a16:creationId xmlns:a16="http://schemas.microsoft.com/office/drawing/2014/main" id="{355CCD5B-8249-8F7B-0C75-B86BCE2530B7}"/>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 name="Shape 7">
            <a:extLst>
              <a:ext uri="{FF2B5EF4-FFF2-40B4-BE49-F238E27FC236}">
                <a16:creationId xmlns:a16="http://schemas.microsoft.com/office/drawing/2014/main" id="{87184282-6370-21FC-0F20-73F178D3F3B2}"/>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8">
            <a:extLst>
              <a:ext uri="{FF2B5EF4-FFF2-40B4-BE49-F238E27FC236}">
                <a16:creationId xmlns:a16="http://schemas.microsoft.com/office/drawing/2014/main" id="{E57C6D64-72E2-A882-A4A5-3C8225B38628}"/>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9">
            <a:extLst>
              <a:ext uri="{FF2B5EF4-FFF2-40B4-BE49-F238E27FC236}">
                <a16:creationId xmlns:a16="http://schemas.microsoft.com/office/drawing/2014/main" id="{0C89397E-6E50-1B10-764F-B355160DB935}"/>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10">
            <a:extLst>
              <a:ext uri="{FF2B5EF4-FFF2-40B4-BE49-F238E27FC236}">
                <a16:creationId xmlns:a16="http://schemas.microsoft.com/office/drawing/2014/main" id="{629D4E22-4D36-6FFA-C35D-054B0F79A2BF}"/>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1">
            <a:extLst>
              <a:ext uri="{FF2B5EF4-FFF2-40B4-BE49-F238E27FC236}">
                <a16:creationId xmlns:a16="http://schemas.microsoft.com/office/drawing/2014/main" id="{207B4552-ABF6-F1E6-41A5-62C562FF4739}"/>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2">
            <a:extLst>
              <a:ext uri="{FF2B5EF4-FFF2-40B4-BE49-F238E27FC236}">
                <a16:creationId xmlns:a16="http://schemas.microsoft.com/office/drawing/2014/main" id="{4DB1C1C6-3D1F-351F-54CE-ABE5AC9219CB}"/>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1" name="Shape 13">
            <a:extLst>
              <a:ext uri="{FF2B5EF4-FFF2-40B4-BE49-F238E27FC236}">
                <a16:creationId xmlns:a16="http://schemas.microsoft.com/office/drawing/2014/main" id="{7C604590-45B9-5B8B-1A53-2C1BB159D240}"/>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2" name="Shape 14">
            <a:extLst>
              <a:ext uri="{FF2B5EF4-FFF2-40B4-BE49-F238E27FC236}">
                <a16:creationId xmlns:a16="http://schemas.microsoft.com/office/drawing/2014/main" id="{6821832E-234D-50AA-B777-30EA60B28522}"/>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3" name="Shape 15">
            <a:extLst>
              <a:ext uri="{FF2B5EF4-FFF2-40B4-BE49-F238E27FC236}">
                <a16:creationId xmlns:a16="http://schemas.microsoft.com/office/drawing/2014/main" id="{5DA911E3-56B8-9EE3-FC05-B253C910FB32}"/>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16">
            <a:extLst>
              <a:ext uri="{FF2B5EF4-FFF2-40B4-BE49-F238E27FC236}">
                <a16:creationId xmlns:a16="http://schemas.microsoft.com/office/drawing/2014/main" id="{1FAAE54D-D0A9-B878-C7FC-22AC1321DA44}"/>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5" name="Shape 367">
            <a:extLst>
              <a:ext uri="{FF2B5EF4-FFF2-40B4-BE49-F238E27FC236}">
                <a16:creationId xmlns:a16="http://schemas.microsoft.com/office/drawing/2014/main" id="{0C131885-CDBF-77C3-C437-ADBB26619429}"/>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6" name="Shape 18">
            <a:extLst>
              <a:ext uri="{FF2B5EF4-FFF2-40B4-BE49-F238E27FC236}">
                <a16:creationId xmlns:a16="http://schemas.microsoft.com/office/drawing/2014/main" id="{18886876-65B1-C8B8-B778-6B12494D23F8}"/>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19">
            <a:extLst>
              <a:ext uri="{FF2B5EF4-FFF2-40B4-BE49-F238E27FC236}">
                <a16:creationId xmlns:a16="http://schemas.microsoft.com/office/drawing/2014/main" id="{D34E51C8-2CF2-6B3B-4414-52C4B17D8DC4}"/>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20">
            <a:extLst>
              <a:ext uri="{FF2B5EF4-FFF2-40B4-BE49-F238E27FC236}">
                <a16:creationId xmlns:a16="http://schemas.microsoft.com/office/drawing/2014/main" id="{6634A670-1165-459D-1175-5C9663C6BE09}"/>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1">
            <a:extLst>
              <a:ext uri="{FF2B5EF4-FFF2-40B4-BE49-F238E27FC236}">
                <a16:creationId xmlns:a16="http://schemas.microsoft.com/office/drawing/2014/main" id="{301067E3-8D29-5E56-6099-5E9839AC080F}"/>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2">
            <a:extLst>
              <a:ext uri="{FF2B5EF4-FFF2-40B4-BE49-F238E27FC236}">
                <a16:creationId xmlns:a16="http://schemas.microsoft.com/office/drawing/2014/main" id="{78D73C29-ADBB-AD83-9661-5F8C456F5066}"/>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23">
            <a:extLst>
              <a:ext uri="{FF2B5EF4-FFF2-40B4-BE49-F238E27FC236}">
                <a16:creationId xmlns:a16="http://schemas.microsoft.com/office/drawing/2014/main" id="{E7DE70D1-5D37-BDC9-2602-228D752D1238}"/>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368">
            <a:extLst>
              <a:ext uri="{FF2B5EF4-FFF2-40B4-BE49-F238E27FC236}">
                <a16:creationId xmlns:a16="http://schemas.microsoft.com/office/drawing/2014/main" id="{706ADEC6-5328-B039-1940-4CCD0134B4E6}"/>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25">
            <a:extLst>
              <a:ext uri="{FF2B5EF4-FFF2-40B4-BE49-F238E27FC236}">
                <a16:creationId xmlns:a16="http://schemas.microsoft.com/office/drawing/2014/main" id="{3CF7710F-DECA-8468-B48E-9F514E9FC1D0}"/>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6">
            <a:extLst>
              <a:ext uri="{FF2B5EF4-FFF2-40B4-BE49-F238E27FC236}">
                <a16:creationId xmlns:a16="http://schemas.microsoft.com/office/drawing/2014/main" id="{968AD2D1-08BD-C913-6F11-E0F80A9F3464}"/>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7">
            <a:extLst>
              <a:ext uri="{FF2B5EF4-FFF2-40B4-BE49-F238E27FC236}">
                <a16:creationId xmlns:a16="http://schemas.microsoft.com/office/drawing/2014/main" id="{5EE4699A-8D2F-4ED1-2F1C-3587E2607243}"/>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8">
            <a:extLst>
              <a:ext uri="{FF2B5EF4-FFF2-40B4-BE49-F238E27FC236}">
                <a16:creationId xmlns:a16="http://schemas.microsoft.com/office/drawing/2014/main" id="{7EF321E0-7C0D-D096-DF41-12980A919039}"/>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7" name="Shape 29">
            <a:extLst>
              <a:ext uri="{FF2B5EF4-FFF2-40B4-BE49-F238E27FC236}">
                <a16:creationId xmlns:a16="http://schemas.microsoft.com/office/drawing/2014/main" id="{63C92B6B-2998-6C92-8753-0F8763E442E7}"/>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drawing" Target="../drawings/drawing2.xml"/><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drawing" Target="../drawings/drawing3.xml"/><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drawing" Target="../drawings/drawing4.xml"/><Relationship Id="rId5" Type="http://schemas.openxmlformats.org/officeDocument/2006/relationships/printerSettings" Target="../printerSettings/printerSettings16.bin"/><Relationship Id="rId4" Type="http://schemas.openxmlformats.org/officeDocument/2006/relationships/printerSettings" Target="../printerSettings/printerSettings15.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drawing" Target="../drawings/drawing5.xml"/><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5" Type="http://schemas.openxmlformats.org/officeDocument/2006/relationships/drawing" Target="../drawings/drawing6.xml"/><Relationship Id="rId4"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0"/>
  </sheetPr>
  <dimension ref="A1:R458"/>
  <sheetViews>
    <sheetView showGridLines="0" tabSelected="1" zoomScale="80" zoomScaleNormal="80" workbookViewId="0">
      <selection activeCell="Q32" sqref="Q32"/>
    </sheetView>
  </sheetViews>
  <sheetFormatPr baseColWidth="10" defaultColWidth="11.5546875" defaultRowHeight="14.4"/>
  <cols>
    <col min="1" max="1" width="3.5546875" style="14" customWidth="1"/>
    <col min="2" max="4" width="11.5546875" style="14"/>
    <col min="5" max="5" width="18" style="14" customWidth="1"/>
    <col min="6" max="6" width="17.109375" style="14" customWidth="1"/>
    <col min="7" max="11" width="11.5546875" style="14"/>
    <col min="12" max="12" width="22.33203125" style="14" customWidth="1"/>
    <col min="13" max="13" width="6.109375" style="14" customWidth="1"/>
    <col min="14" max="15" width="11.5546875" style="14"/>
    <col min="16" max="16" width="11.5546875" style="14" customWidth="1"/>
    <col min="17" max="17" width="11.5546875" style="14"/>
    <col min="18" max="18" width="10.88671875" style="14" customWidth="1"/>
    <col min="19" max="16384" width="11.5546875" style="14"/>
  </cols>
  <sheetData>
    <row r="1" spans="1:18" s="12" customFormat="1"/>
    <row r="2" spans="1:18" s="12" customFormat="1" ht="18.75" customHeight="1">
      <c r="A2" s="11"/>
      <c r="B2" s="11"/>
      <c r="C2" s="11"/>
      <c r="D2" s="11"/>
      <c r="E2" s="11"/>
      <c r="F2" s="11"/>
      <c r="G2" s="11"/>
      <c r="H2" s="11"/>
      <c r="I2" s="11"/>
      <c r="J2" s="11"/>
      <c r="K2" s="11"/>
      <c r="L2" s="11"/>
    </row>
    <row r="3" spans="1:18" s="12" customFormat="1" ht="18.75" customHeight="1">
      <c r="A3" s="11"/>
      <c r="B3" s="11"/>
      <c r="C3" s="11"/>
      <c r="D3" s="11"/>
      <c r="E3" s="11"/>
      <c r="F3" s="11"/>
      <c r="G3" s="11"/>
      <c r="H3" s="11"/>
      <c r="I3" s="11"/>
      <c r="J3" s="11"/>
      <c r="K3" s="11"/>
      <c r="L3" s="11"/>
    </row>
    <row r="4" spans="1:18" s="12" customFormat="1" ht="18.75" customHeight="1">
      <c r="A4" s="11"/>
      <c r="B4" s="11"/>
      <c r="C4" s="11"/>
      <c r="D4" s="11"/>
      <c r="E4" s="11"/>
      <c r="F4" s="11"/>
      <c r="G4" s="11"/>
      <c r="H4" s="11"/>
      <c r="I4" s="11"/>
      <c r="J4" s="11"/>
      <c r="K4" s="11"/>
      <c r="L4" s="11"/>
    </row>
    <row r="5" spans="1:18" s="12" customFormat="1" ht="18.75" customHeight="1">
      <c r="A5" s="11"/>
      <c r="B5" s="11"/>
      <c r="C5" s="11"/>
      <c r="D5" s="11"/>
      <c r="E5" s="11"/>
      <c r="F5" s="11"/>
      <c r="G5" s="11"/>
      <c r="H5" s="11"/>
      <c r="I5" s="11"/>
      <c r="J5" s="11"/>
      <c r="K5" s="11"/>
      <c r="L5" s="11"/>
    </row>
    <row r="6" spans="1:18" s="12" customFormat="1" ht="18.75" customHeight="1">
      <c r="A6" s="11"/>
      <c r="B6" s="11"/>
      <c r="C6" s="11"/>
      <c r="D6" s="11"/>
      <c r="E6" s="11"/>
      <c r="F6" s="11"/>
      <c r="G6" s="11"/>
      <c r="H6" s="11"/>
      <c r="I6" s="11"/>
      <c r="J6" s="11"/>
      <c r="K6" s="11"/>
      <c r="L6" s="11"/>
    </row>
    <row r="7" spans="1:18" s="12" customFormat="1" ht="18.75" customHeight="1">
      <c r="A7" s="11"/>
      <c r="B7" s="11"/>
      <c r="C7" s="11"/>
      <c r="D7" s="11"/>
      <c r="E7" s="11"/>
      <c r="F7" s="11"/>
      <c r="G7" s="11"/>
      <c r="H7" s="11"/>
      <c r="I7" s="11"/>
      <c r="J7" s="11"/>
      <c r="K7" s="11"/>
      <c r="L7" s="11"/>
    </row>
    <row r="8" spans="1:18" s="12" customFormat="1" ht="18.75" customHeight="1">
      <c r="A8" s="11"/>
      <c r="B8" s="11"/>
      <c r="C8" s="11"/>
      <c r="D8" s="11"/>
      <c r="E8" s="11"/>
      <c r="F8" s="11"/>
      <c r="G8" s="11"/>
      <c r="H8" s="11"/>
      <c r="I8" s="11"/>
      <c r="J8" s="11"/>
      <c r="K8" s="11"/>
      <c r="L8" s="11"/>
    </row>
    <row r="9" spans="1:18" s="12" customFormat="1" ht="25.8">
      <c r="B9" s="341" t="s">
        <v>211</v>
      </c>
      <c r="C9" s="341"/>
      <c r="D9" s="341"/>
      <c r="E9" s="341"/>
      <c r="F9" s="341"/>
      <c r="G9" s="341"/>
      <c r="H9" s="341"/>
      <c r="I9" s="341"/>
      <c r="J9" s="341"/>
      <c r="K9" s="341"/>
      <c r="L9" s="341"/>
      <c r="M9" s="341"/>
      <c r="N9" s="341"/>
      <c r="O9" s="341"/>
      <c r="P9" s="11"/>
    </row>
    <row r="10" spans="1:18" s="12" customFormat="1"/>
    <row r="11" spans="1:18" s="16" customFormat="1" ht="17.399999999999999">
      <c r="B11" s="342" t="s">
        <v>60</v>
      </c>
      <c r="C11" s="342"/>
      <c r="D11" s="342"/>
      <c r="E11" s="342"/>
      <c r="F11" s="342"/>
      <c r="G11" s="342"/>
      <c r="H11" s="342"/>
      <c r="I11" s="342"/>
      <c r="J11" s="342"/>
      <c r="K11" s="342"/>
      <c r="L11" s="342"/>
      <c r="M11" s="342"/>
      <c r="N11" s="342"/>
      <c r="O11" s="342"/>
      <c r="P11" s="17"/>
    </row>
    <row r="12" spans="1:18" s="16" customFormat="1" ht="13.8"/>
    <row r="13" spans="1:18" s="16" customFormat="1" ht="13.95" customHeight="1"/>
    <row r="14" spans="1:18" s="21" customFormat="1" ht="16.2" thickBot="1">
      <c r="A14" s="18"/>
      <c r="B14" s="18"/>
      <c r="C14" s="18"/>
      <c r="D14" s="18"/>
      <c r="E14" s="19"/>
      <c r="F14" s="18"/>
      <c r="G14" s="18"/>
      <c r="H14" s="19"/>
      <c r="I14" s="19"/>
      <c r="J14" s="20"/>
      <c r="K14" s="18"/>
      <c r="L14" s="18"/>
      <c r="M14" s="18"/>
      <c r="N14" s="18"/>
      <c r="O14" s="18"/>
      <c r="P14" s="18"/>
      <c r="Q14" s="18"/>
      <c r="R14" s="18"/>
    </row>
    <row r="15" spans="1:18" s="21" customFormat="1" ht="16.2" thickTop="1">
      <c r="A15" s="18"/>
      <c r="B15" s="22"/>
      <c r="C15" s="22"/>
      <c r="D15" s="22"/>
      <c r="E15" s="23"/>
      <c r="F15" s="22"/>
      <c r="G15" s="22"/>
      <c r="H15" s="23"/>
      <c r="I15" s="23"/>
      <c r="J15" s="24"/>
      <c r="K15" s="22"/>
      <c r="L15" s="22"/>
      <c r="M15" s="22"/>
      <c r="N15" s="22"/>
      <c r="O15" s="22"/>
      <c r="P15" s="18"/>
      <c r="Q15" s="18"/>
      <c r="R15" s="18"/>
    </row>
    <row r="16" spans="1:18" s="21" customFormat="1" ht="15.6">
      <c r="A16" s="18"/>
      <c r="B16" s="18"/>
      <c r="C16" s="18"/>
      <c r="D16" s="18"/>
      <c r="E16" s="19"/>
      <c r="F16" s="18"/>
      <c r="G16" s="18"/>
      <c r="H16" s="19"/>
      <c r="I16" s="19"/>
      <c r="J16" s="20"/>
      <c r="K16" s="18"/>
      <c r="L16" s="18"/>
      <c r="M16" s="18"/>
      <c r="N16" s="18"/>
      <c r="O16" s="18"/>
      <c r="P16" s="18"/>
      <c r="Q16" s="18"/>
      <c r="R16" s="18"/>
    </row>
    <row r="17" spans="1:18" s="21" customFormat="1" ht="15.6">
      <c r="A17" s="18"/>
      <c r="B17" s="18"/>
      <c r="C17" s="18"/>
      <c r="D17" s="18"/>
      <c r="E17" s="19"/>
      <c r="F17" s="18"/>
      <c r="G17" s="18"/>
      <c r="H17" s="19"/>
      <c r="I17" s="19"/>
      <c r="J17" s="20"/>
      <c r="K17" s="18"/>
      <c r="L17" s="18"/>
      <c r="M17" s="18"/>
      <c r="N17" s="18"/>
      <c r="O17" s="18"/>
      <c r="P17" s="18"/>
      <c r="Q17" s="18"/>
      <c r="R17" s="18"/>
    </row>
    <row r="18" spans="1:18" s="21" customFormat="1" ht="13.8">
      <c r="A18" s="18"/>
      <c r="B18" s="18"/>
      <c r="C18" s="18"/>
      <c r="D18" s="18"/>
      <c r="E18" s="19"/>
      <c r="F18" s="18"/>
      <c r="G18" s="18"/>
      <c r="H18" s="19"/>
      <c r="I18" s="19"/>
      <c r="J18" s="18"/>
      <c r="K18" s="18"/>
      <c r="L18" s="18"/>
      <c r="M18" s="18"/>
      <c r="N18" s="18"/>
      <c r="O18" s="18"/>
      <c r="P18" s="18"/>
      <c r="Q18" s="18"/>
      <c r="R18" s="18"/>
    </row>
    <row r="19" spans="1:18" s="21" customFormat="1" ht="19.2" customHeight="1">
      <c r="A19" s="340" t="s">
        <v>212</v>
      </c>
      <c r="B19" s="340"/>
      <c r="C19" s="340"/>
      <c r="D19" s="340"/>
      <c r="E19" s="340"/>
      <c r="F19" s="340"/>
      <c r="G19" s="340"/>
      <c r="H19" s="340"/>
      <c r="I19" s="340"/>
      <c r="J19" s="340"/>
      <c r="K19" s="340"/>
      <c r="L19" s="340"/>
      <c r="M19" s="340"/>
      <c r="N19" s="340"/>
      <c r="O19" s="340"/>
      <c r="P19" s="340"/>
      <c r="Q19" s="18"/>
      <c r="R19" s="18"/>
    </row>
    <row r="20" spans="1:18" s="21" customFormat="1" ht="19.2" customHeight="1">
      <c r="A20" s="340"/>
      <c r="B20" s="340"/>
      <c r="C20" s="340"/>
      <c r="D20" s="340"/>
      <c r="E20" s="340"/>
      <c r="F20" s="340"/>
      <c r="G20" s="340"/>
      <c r="H20" s="340"/>
      <c r="I20" s="340"/>
      <c r="J20" s="340"/>
      <c r="K20" s="340"/>
      <c r="L20" s="340"/>
      <c r="M20" s="340"/>
      <c r="N20" s="340"/>
      <c r="O20" s="340"/>
      <c r="P20" s="340"/>
      <c r="Q20" s="18"/>
      <c r="R20" s="18"/>
    </row>
    <row r="21" spans="1:18" s="21" customFormat="1" ht="15.6">
      <c r="A21" s="18"/>
      <c r="B21" s="25"/>
      <c r="C21" s="26"/>
      <c r="D21" s="26"/>
      <c r="E21" s="27"/>
      <c r="F21" s="18"/>
      <c r="G21" s="18"/>
      <c r="H21" s="18"/>
      <c r="I21" s="27"/>
      <c r="J21" s="28"/>
      <c r="K21" s="18"/>
      <c r="L21" s="18"/>
      <c r="M21" s="18"/>
      <c r="N21" s="18"/>
      <c r="O21" s="18"/>
      <c r="P21" s="18"/>
      <c r="Q21" s="18"/>
      <c r="R21" s="18"/>
    </row>
    <row r="22" spans="1:18" s="21" customFormat="1" ht="16.8">
      <c r="A22" s="29"/>
      <c r="B22" s="25"/>
      <c r="C22" s="26"/>
      <c r="D22" s="26"/>
      <c r="E22" s="30"/>
      <c r="F22" s="18"/>
      <c r="G22" s="18"/>
      <c r="H22" s="18"/>
      <c r="I22" s="30"/>
      <c r="J22" s="18"/>
      <c r="K22" s="18"/>
      <c r="L22" s="18"/>
      <c r="M22" s="18"/>
      <c r="N22" s="18"/>
      <c r="O22" s="18"/>
      <c r="P22" s="18"/>
      <c r="Q22" s="18"/>
      <c r="R22" s="18"/>
    </row>
    <row r="23" spans="1:18" s="21" customFormat="1" ht="16.8">
      <c r="A23" s="29"/>
      <c r="B23" s="25"/>
      <c r="C23" s="26"/>
      <c r="D23" s="26"/>
      <c r="E23" s="30"/>
      <c r="F23" s="18"/>
      <c r="G23" s="18"/>
      <c r="H23" s="18"/>
      <c r="I23" s="30"/>
      <c r="J23" s="18"/>
      <c r="K23" s="18"/>
      <c r="L23" s="18"/>
      <c r="M23" s="18"/>
      <c r="N23" s="18"/>
      <c r="O23" s="18"/>
      <c r="P23" s="18"/>
      <c r="Q23" s="18"/>
      <c r="R23" s="18"/>
    </row>
    <row r="24" spans="1:18" s="21" customFormat="1" ht="16.8">
      <c r="A24" s="29"/>
      <c r="B24" s="25"/>
      <c r="C24" s="26"/>
      <c r="D24" s="26"/>
      <c r="E24" s="30"/>
      <c r="F24" s="18"/>
      <c r="G24" s="18"/>
      <c r="H24" s="18"/>
      <c r="I24" s="30"/>
      <c r="J24" s="18"/>
      <c r="K24" s="18"/>
      <c r="L24" s="18"/>
      <c r="M24" s="18"/>
      <c r="N24" s="18"/>
      <c r="O24" s="18"/>
      <c r="P24" s="18"/>
      <c r="Q24" s="18"/>
      <c r="R24" s="18"/>
    </row>
    <row r="25" spans="1:18" s="21" customFormat="1" ht="16.8">
      <c r="A25" s="29"/>
      <c r="B25" s="25"/>
      <c r="C25" s="26"/>
      <c r="D25" s="26"/>
      <c r="E25" s="27"/>
      <c r="F25" s="18"/>
      <c r="G25" s="18"/>
      <c r="H25" s="18"/>
      <c r="I25" s="27"/>
      <c r="J25" s="28"/>
      <c r="K25" s="18"/>
      <c r="L25" s="18"/>
      <c r="M25" s="18"/>
      <c r="N25" s="18"/>
      <c r="O25" s="18"/>
      <c r="P25" s="18"/>
      <c r="Q25" s="18"/>
      <c r="R25" s="18"/>
    </row>
    <row r="26" spans="1:18" s="21" customFormat="1" ht="16.8">
      <c r="A26" s="29"/>
      <c r="B26" s="25"/>
      <c r="C26" s="26"/>
      <c r="D26" s="26"/>
      <c r="E26" s="30"/>
      <c r="F26" s="18"/>
      <c r="G26" s="18"/>
      <c r="H26" s="18"/>
      <c r="I26" s="30"/>
      <c r="J26" s="18"/>
      <c r="K26" s="18"/>
      <c r="L26" s="18"/>
      <c r="M26" s="18"/>
      <c r="N26" s="18"/>
      <c r="O26" s="18"/>
      <c r="P26" s="18"/>
      <c r="Q26" s="18"/>
      <c r="R26" s="18"/>
    </row>
    <row r="27" spans="1:18" s="21" customFormat="1" ht="16.8">
      <c r="A27" s="31"/>
      <c r="B27" s="32"/>
      <c r="C27" s="33"/>
      <c r="D27" s="33"/>
      <c r="E27" s="34"/>
      <c r="I27" s="34"/>
      <c r="J27" s="35"/>
    </row>
    <row r="28" spans="1:18" s="21" customFormat="1" ht="16.8">
      <c r="A28" s="31"/>
      <c r="B28" s="32"/>
      <c r="C28" s="33"/>
      <c r="D28" s="33"/>
      <c r="E28" s="36"/>
      <c r="I28" s="36"/>
    </row>
    <row r="29" spans="1:18" s="3" customFormat="1" ht="17.399999999999999">
      <c r="A29" s="4"/>
      <c r="B29" s="5"/>
      <c r="C29" s="6"/>
      <c r="D29" s="6"/>
      <c r="E29" s="1"/>
      <c r="I29" s="2"/>
      <c r="J29" s="7"/>
    </row>
    <row r="30" spans="1:18" s="3" customFormat="1" ht="17.399999999999999">
      <c r="A30" s="4"/>
      <c r="B30" s="5"/>
      <c r="C30" s="6"/>
      <c r="D30" s="6"/>
      <c r="E30" s="8"/>
      <c r="I30" s="8"/>
    </row>
    <row r="31" spans="1:18" s="3" customFormat="1" ht="17.399999999999999">
      <c r="A31" s="4"/>
      <c r="B31" s="5"/>
      <c r="C31" s="6"/>
      <c r="D31" s="6"/>
      <c r="E31" s="1"/>
      <c r="I31" s="2"/>
      <c r="J31" s="7"/>
    </row>
    <row r="32" spans="1:18" s="3" customFormat="1" ht="17.399999999999999">
      <c r="A32" s="9"/>
      <c r="B32" s="5"/>
      <c r="C32" s="6"/>
      <c r="D32" s="6"/>
      <c r="E32" s="1"/>
      <c r="I32" s="10"/>
    </row>
    <row r="33" spans="1:15" s="3" customFormat="1" ht="17.399999999999999">
      <c r="A33" s="9"/>
      <c r="B33" s="5"/>
      <c r="C33" s="6"/>
      <c r="D33" s="6"/>
      <c r="E33" s="1"/>
      <c r="I33" s="10"/>
    </row>
    <row r="34" spans="1:15" s="3" customFormat="1"/>
    <row r="35" spans="1:15" s="3" customFormat="1"/>
    <row r="36" spans="1:15" s="3" customFormat="1">
      <c r="C36" s="221"/>
      <c r="D36" s="221"/>
      <c r="E36" s="221"/>
      <c r="F36" s="221"/>
      <c r="G36" s="221"/>
      <c r="H36" s="221"/>
      <c r="I36" s="221"/>
      <c r="J36" s="221"/>
      <c r="K36" s="221"/>
      <c r="L36" s="221"/>
      <c r="M36" s="221"/>
      <c r="N36" s="221"/>
      <c r="O36" s="221"/>
    </row>
    <row r="37" spans="1:15" s="3" customFormat="1">
      <c r="C37" s="221"/>
      <c r="D37" s="221"/>
      <c r="E37" s="221"/>
      <c r="F37" s="221"/>
      <c r="G37" s="221"/>
      <c r="H37" s="221"/>
      <c r="I37" s="221"/>
      <c r="J37" s="221"/>
      <c r="K37" s="221"/>
      <c r="L37" s="221"/>
      <c r="M37" s="221"/>
      <c r="N37" s="221"/>
      <c r="O37" s="221"/>
    </row>
    <row r="38" spans="1:15" s="3" customFormat="1">
      <c r="C38" s="221"/>
      <c r="E38" s="222" t="s">
        <v>129</v>
      </c>
      <c r="H38" s="221"/>
      <c r="I38" s="222" t="s">
        <v>130</v>
      </c>
      <c r="J38" s="222"/>
      <c r="K38" s="221"/>
      <c r="L38" s="221"/>
      <c r="M38" s="222" t="s">
        <v>131</v>
      </c>
      <c r="N38" s="221"/>
      <c r="O38" s="221"/>
    </row>
    <row r="39" spans="1:15" s="3" customFormat="1">
      <c r="C39" s="221"/>
      <c r="E39" s="222" t="s">
        <v>132</v>
      </c>
      <c r="H39" s="221"/>
      <c r="I39" s="222" t="s">
        <v>133</v>
      </c>
      <c r="J39" s="222"/>
      <c r="K39" s="221"/>
      <c r="L39" s="221"/>
      <c r="M39" s="224" t="s">
        <v>134</v>
      </c>
      <c r="N39" s="221"/>
      <c r="O39" s="221"/>
    </row>
    <row r="40" spans="1:15" s="3" customFormat="1">
      <c r="C40" s="221"/>
      <c r="D40" s="221"/>
      <c r="E40" s="221"/>
      <c r="F40" s="221"/>
      <c r="G40" s="221"/>
      <c r="H40" s="221"/>
      <c r="I40" s="221"/>
      <c r="J40" s="221"/>
      <c r="K40" s="221"/>
      <c r="L40" s="221"/>
      <c r="M40" s="221"/>
      <c r="N40" s="221"/>
      <c r="O40" s="221"/>
    </row>
    <row r="41" spans="1:15">
      <c r="C41" s="221"/>
      <c r="D41" s="221"/>
      <c r="E41" s="221"/>
      <c r="F41" s="221"/>
      <c r="G41" s="221"/>
      <c r="H41" s="221"/>
      <c r="I41" s="221"/>
      <c r="J41" s="221"/>
      <c r="K41" s="221"/>
      <c r="L41" s="221"/>
      <c r="M41" s="221"/>
      <c r="N41" s="221"/>
      <c r="O41" s="221"/>
    </row>
    <row r="42" spans="1:15">
      <c r="C42" s="221"/>
      <c r="D42" s="221"/>
      <c r="E42" s="221"/>
      <c r="F42" s="221"/>
      <c r="G42" s="221"/>
      <c r="H42" s="221"/>
      <c r="I42" s="221"/>
      <c r="J42" s="221"/>
      <c r="K42" s="221"/>
      <c r="L42" s="221"/>
      <c r="M42" s="221"/>
      <c r="N42" s="221"/>
      <c r="O42" s="221"/>
    </row>
    <row r="43" spans="1:15">
      <c r="C43" s="221"/>
      <c r="D43" s="221"/>
      <c r="E43" s="221"/>
      <c r="F43" s="221"/>
      <c r="G43" s="221"/>
      <c r="H43" s="221"/>
      <c r="I43" s="221"/>
      <c r="J43" s="221"/>
      <c r="K43" s="221"/>
      <c r="L43" s="221"/>
      <c r="M43" s="221"/>
      <c r="N43" s="221"/>
      <c r="O43" s="221"/>
    </row>
    <row r="44" spans="1:15">
      <c r="C44" s="221"/>
      <c r="D44" s="221"/>
      <c r="E44" s="221"/>
      <c r="F44" s="221"/>
      <c r="G44" s="221"/>
      <c r="H44" s="221"/>
      <c r="I44" s="221"/>
      <c r="J44" s="221"/>
      <c r="K44" s="221"/>
      <c r="L44" s="221"/>
      <c r="M44" s="221"/>
      <c r="N44" s="221"/>
      <c r="O44" s="221"/>
    </row>
    <row r="45" spans="1:15">
      <c r="C45" s="221"/>
      <c r="D45" s="225"/>
      <c r="E45" s="225"/>
      <c r="F45" s="221"/>
      <c r="G45" s="221"/>
      <c r="H45" s="221"/>
      <c r="I45" s="221"/>
      <c r="J45" s="221"/>
      <c r="K45" s="221"/>
      <c r="L45" s="221"/>
      <c r="M45" s="221"/>
      <c r="N45" s="221"/>
      <c r="O45" s="221"/>
    </row>
    <row r="46" spans="1:15">
      <c r="C46" s="221"/>
      <c r="D46" s="225"/>
      <c r="E46" s="225"/>
      <c r="F46" s="221"/>
      <c r="G46" s="221"/>
      <c r="H46" s="221"/>
      <c r="I46" s="221"/>
      <c r="J46" s="221"/>
      <c r="K46" s="221"/>
      <c r="L46" s="221"/>
      <c r="M46" s="221"/>
      <c r="N46" s="221"/>
      <c r="O46" s="221"/>
    </row>
    <row r="47" spans="1:15">
      <c r="B47" s="221"/>
      <c r="C47" s="221"/>
      <c r="D47" s="221"/>
      <c r="E47" s="221"/>
      <c r="F47" s="221"/>
      <c r="G47" s="221"/>
      <c r="H47" s="221"/>
      <c r="I47" s="221"/>
      <c r="J47" s="221"/>
      <c r="K47" s="221"/>
      <c r="L47" s="221"/>
      <c r="M47" s="221"/>
      <c r="N47" s="221"/>
      <c r="O47" s="221"/>
    </row>
    <row r="48" spans="1:15">
      <c r="B48" s="221"/>
      <c r="C48" s="221"/>
      <c r="D48" s="221"/>
      <c r="E48" s="221"/>
      <c r="F48" s="221"/>
      <c r="G48" s="221"/>
      <c r="H48" s="221"/>
      <c r="I48" s="221"/>
      <c r="J48" s="221"/>
      <c r="K48" s="221"/>
      <c r="L48" s="221"/>
      <c r="M48" s="221"/>
      <c r="N48" s="221"/>
      <c r="O48" s="221"/>
    </row>
    <row r="49" spans="2:15">
      <c r="B49" s="221"/>
      <c r="C49" s="221"/>
      <c r="D49" s="221"/>
      <c r="E49" s="221"/>
      <c r="F49" s="221"/>
      <c r="G49" s="221"/>
      <c r="H49" s="221"/>
      <c r="I49" s="221"/>
      <c r="J49" s="221"/>
      <c r="K49" s="221"/>
      <c r="L49" s="221"/>
      <c r="M49" s="221"/>
      <c r="N49" s="221"/>
      <c r="O49" s="221"/>
    </row>
    <row r="50" spans="2:15">
      <c r="B50" s="221"/>
      <c r="C50" s="221"/>
      <c r="D50" s="221"/>
      <c r="E50" s="221"/>
      <c r="F50" s="221"/>
      <c r="G50" s="221"/>
      <c r="H50" s="221"/>
      <c r="I50" s="221"/>
      <c r="J50" s="221"/>
      <c r="K50" s="221"/>
      <c r="L50" s="221"/>
      <c r="M50" s="221"/>
      <c r="N50" s="221"/>
      <c r="O50" s="221"/>
    </row>
    <row r="51" spans="2:15">
      <c r="B51" s="221"/>
      <c r="C51" s="221"/>
      <c r="D51" s="221"/>
      <c r="E51" s="221"/>
      <c r="F51" s="221"/>
      <c r="G51" s="221"/>
      <c r="H51" s="221"/>
      <c r="I51" s="221"/>
      <c r="J51" s="221"/>
      <c r="K51" s="221"/>
      <c r="L51" s="221"/>
      <c r="M51" s="221"/>
      <c r="N51" s="221"/>
      <c r="O51" s="221"/>
    </row>
    <row r="52" spans="2:15">
      <c r="B52" s="221"/>
      <c r="C52" s="221"/>
      <c r="D52" s="221"/>
      <c r="E52" s="221"/>
      <c r="F52" s="221"/>
      <c r="G52" s="221"/>
      <c r="H52" s="221"/>
      <c r="I52" s="221"/>
      <c r="J52" s="221"/>
      <c r="K52" s="221"/>
      <c r="L52" s="221"/>
      <c r="M52" s="221"/>
      <c r="N52" s="221"/>
      <c r="O52" s="221"/>
    </row>
    <row r="53" spans="2:15">
      <c r="B53" s="221"/>
      <c r="C53" s="221"/>
      <c r="D53" s="221"/>
      <c r="E53" s="221"/>
      <c r="F53" s="221"/>
      <c r="G53" s="221"/>
      <c r="H53" s="221"/>
      <c r="I53" s="221"/>
      <c r="J53" s="221"/>
      <c r="K53" s="221"/>
      <c r="L53" s="221"/>
      <c r="M53" s="221"/>
      <c r="N53" s="221"/>
      <c r="O53" s="221"/>
    </row>
    <row r="54" spans="2:15">
      <c r="B54" s="221"/>
    </row>
    <row r="446" spans="1:1" ht="15">
      <c r="A446" s="13">
        <v>-10984.77</v>
      </c>
    </row>
    <row r="447" spans="1:1" ht="15">
      <c r="A447" s="13">
        <v>-10984.77</v>
      </c>
    </row>
    <row r="448" spans="1:1" ht="15">
      <c r="A448" s="15">
        <v>0</v>
      </c>
    </row>
    <row r="449" spans="1:1" ht="15">
      <c r="A449" s="15">
        <v>0</v>
      </c>
    </row>
    <row r="450" spans="1:1" ht="15">
      <c r="A450" s="15">
        <v>2349.29</v>
      </c>
    </row>
    <row r="451" spans="1:1" ht="15">
      <c r="A451" s="15">
        <v>493.2</v>
      </c>
    </row>
    <row r="452" spans="1:1" ht="15">
      <c r="A452" s="15">
        <v>1856.09</v>
      </c>
    </row>
    <row r="453" spans="1:1" ht="15">
      <c r="A453" s="15">
        <v>0</v>
      </c>
    </row>
    <row r="454" spans="1:1" ht="15">
      <c r="A454" s="15">
        <v>0</v>
      </c>
    </row>
    <row r="455" spans="1:1" ht="15">
      <c r="A455" s="15">
        <v>-13334.06</v>
      </c>
    </row>
    <row r="456" spans="1:1" ht="15">
      <c r="A456" s="15">
        <v>-12154.11</v>
      </c>
    </row>
    <row r="457" spans="1:1" ht="15">
      <c r="A457" s="15">
        <v>-1215.3900000000001</v>
      </c>
    </row>
    <row r="458" spans="1:1" ht="15">
      <c r="A458" s="15">
        <v>35.44</v>
      </c>
    </row>
  </sheetData>
  <mergeCells count="4">
    <mergeCell ref="A19:P19"/>
    <mergeCell ref="A20:P20"/>
    <mergeCell ref="B9:O9"/>
    <mergeCell ref="B11:O11"/>
  </mergeCells>
  <pageMargins left="0.7" right="0.7" top="0.75" bottom="0.75" header="0.3" footer="0.3"/>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0C852D-241C-4BD5-888C-6CF37C8B4426}">
  <sheetPr>
    <tabColor rgb="FFC00000"/>
  </sheetPr>
  <dimension ref="A1:K129"/>
  <sheetViews>
    <sheetView showGridLines="0" zoomScale="85" zoomScaleNormal="85" workbookViewId="0">
      <selection activeCell="A7" sqref="A7:A33"/>
    </sheetView>
  </sheetViews>
  <sheetFormatPr baseColWidth="10" defaultColWidth="8.88671875" defaultRowHeight="14.4"/>
  <cols>
    <col min="1" max="1" width="75" customWidth="1"/>
    <col min="2" max="2" width="21" customWidth="1"/>
    <col min="3" max="3" width="15" customWidth="1"/>
    <col min="4" max="4" width="13.5546875" bestFit="1" customWidth="1"/>
    <col min="5" max="5" width="39.6640625" style="302" customWidth="1"/>
    <col min="8" max="8" width="19" customWidth="1"/>
    <col min="9" max="10" width="14.6640625" bestFit="1" customWidth="1"/>
    <col min="257" max="257" width="85" customWidth="1"/>
    <col min="258" max="258" width="21" customWidth="1"/>
    <col min="259" max="259" width="17" customWidth="1"/>
    <col min="513" max="513" width="85" customWidth="1"/>
    <col min="514" max="514" width="21" customWidth="1"/>
    <col min="515" max="515" width="17" customWidth="1"/>
    <col min="769" max="769" width="85" customWidth="1"/>
    <col min="770" max="770" width="21" customWidth="1"/>
    <col min="771" max="771" width="17" customWidth="1"/>
    <col min="1025" max="1025" width="85" customWidth="1"/>
    <col min="1026" max="1026" width="21" customWidth="1"/>
    <col min="1027" max="1027" width="17" customWidth="1"/>
    <col min="1281" max="1281" width="85" customWidth="1"/>
    <col min="1282" max="1282" width="21" customWidth="1"/>
    <col min="1283" max="1283" width="17" customWidth="1"/>
    <col min="1537" max="1537" width="85" customWidth="1"/>
    <col min="1538" max="1538" width="21" customWidth="1"/>
    <col min="1539" max="1539" width="17" customWidth="1"/>
    <col min="1793" max="1793" width="85" customWidth="1"/>
    <col min="1794" max="1794" width="21" customWidth="1"/>
    <col min="1795" max="1795" width="17" customWidth="1"/>
    <col min="2049" max="2049" width="85" customWidth="1"/>
    <col min="2050" max="2050" width="21" customWidth="1"/>
    <col min="2051" max="2051" width="17" customWidth="1"/>
    <col min="2305" max="2305" width="85" customWidth="1"/>
    <col min="2306" max="2306" width="21" customWidth="1"/>
    <col min="2307" max="2307" width="17" customWidth="1"/>
    <col min="2561" max="2561" width="85" customWidth="1"/>
    <col min="2562" max="2562" width="21" customWidth="1"/>
    <col min="2563" max="2563" width="17" customWidth="1"/>
    <col min="2817" max="2817" width="85" customWidth="1"/>
    <col min="2818" max="2818" width="21" customWidth="1"/>
    <col min="2819" max="2819" width="17" customWidth="1"/>
    <col min="3073" max="3073" width="85" customWidth="1"/>
    <col min="3074" max="3074" width="21" customWidth="1"/>
    <col min="3075" max="3075" width="17" customWidth="1"/>
    <col min="3329" max="3329" width="85" customWidth="1"/>
    <col min="3330" max="3330" width="21" customWidth="1"/>
    <col min="3331" max="3331" width="17" customWidth="1"/>
    <col min="3585" max="3585" width="85" customWidth="1"/>
    <col min="3586" max="3586" width="21" customWidth="1"/>
    <col min="3587" max="3587" width="17" customWidth="1"/>
    <col min="3841" max="3841" width="85" customWidth="1"/>
    <col min="3842" max="3842" width="21" customWidth="1"/>
    <col min="3843" max="3843" width="17" customWidth="1"/>
    <col min="4097" max="4097" width="85" customWidth="1"/>
    <col min="4098" max="4098" width="21" customWidth="1"/>
    <col min="4099" max="4099" width="17" customWidth="1"/>
    <col min="4353" max="4353" width="85" customWidth="1"/>
    <col min="4354" max="4354" width="21" customWidth="1"/>
    <col min="4355" max="4355" width="17" customWidth="1"/>
    <col min="4609" max="4609" width="85" customWidth="1"/>
    <col min="4610" max="4610" width="21" customWidth="1"/>
    <col min="4611" max="4611" width="17" customWidth="1"/>
    <col min="4865" max="4865" width="85" customWidth="1"/>
    <col min="4866" max="4866" width="21" customWidth="1"/>
    <col min="4867" max="4867" width="17" customWidth="1"/>
    <col min="5121" max="5121" width="85" customWidth="1"/>
    <col min="5122" max="5122" width="21" customWidth="1"/>
    <col min="5123" max="5123" width="17" customWidth="1"/>
    <col min="5377" max="5377" width="85" customWidth="1"/>
    <col min="5378" max="5378" width="21" customWidth="1"/>
    <col min="5379" max="5379" width="17" customWidth="1"/>
    <col min="5633" max="5633" width="85" customWidth="1"/>
    <col min="5634" max="5634" width="21" customWidth="1"/>
    <col min="5635" max="5635" width="17" customWidth="1"/>
    <col min="5889" max="5889" width="85" customWidth="1"/>
    <col min="5890" max="5890" width="21" customWidth="1"/>
    <col min="5891" max="5891" width="17" customWidth="1"/>
    <col min="6145" max="6145" width="85" customWidth="1"/>
    <col min="6146" max="6146" width="21" customWidth="1"/>
    <col min="6147" max="6147" width="17" customWidth="1"/>
    <col min="6401" max="6401" width="85" customWidth="1"/>
    <col min="6402" max="6402" width="21" customWidth="1"/>
    <col min="6403" max="6403" width="17" customWidth="1"/>
    <col min="6657" max="6657" width="85" customWidth="1"/>
    <col min="6658" max="6658" width="21" customWidth="1"/>
    <col min="6659" max="6659" width="17" customWidth="1"/>
    <col min="6913" max="6913" width="85" customWidth="1"/>
    <col min="6914" max="6914" width="21" customWidth="1"/>
    <col min="6915" max="6915" width="17" customWidth="1"/>
    <col min="7169" max="7169" width="85" customWidth="1"/>
    <col min="7170" max="7170" width="21" customWidth="1"/>
    <col min="7171" max="7171" width="17" customWidth="1"/>
    <col min="7425" max="7425" width="85" customWidth="1"/>
    <col min="7426" max="7426" width="21" customWidth="1"/>
    <col min="7427" max="7427" width="17" customWidth="1"/>
    <col min="7681" max="7681" width="85" customWidth="1"/>
    <col min="7682" max="7682" width="21" customWidth="1"/>
    <col min="7683" max="7683" width="17" customWidth="1"/>
    <col min="7937" max="7937" width="85" customWidth="1"/>
    <col min="7938" max="7938" width="21" customWidth="1"/>
    <col min="7939" max="7939" width="17" customWidth="1"/>
    <col min="8193" max="8193" width="85" customWidth="1"/>
    <col min="8194" max="8194" width="21" customWidth="1"/>
    <col min="8195" max="8195" width="17" customWidth="1"/>
    <col min="8449" max="8449" width="85" customWidth="1"/>
    <col min="8450" max="8450" width="21" customWidth="1"/>
    <col min="8451" max="8451" width="17" customWidth="1"/>
    <col min="8705" max="8705" width="85" customWidth="1"/>
    <col min="8706" max="8706" width="21" customWidth="1"/>
    <col min="8707" max="8707" width="17" customWidth="1"/>
    <col min="8961" max="8961" width="85" customWidth="1"/>
    <col min="8962" max="8962" width="21" customWidth="1"/>
    <col min="8963" max="8963" width="17" customWidth="1"/>
    <col min="9217" max="9217" width="85" customWidth="1"/>
    <col min="9218" max="9218" width="21" customWidth="1"/>
    <col min="9219" max="9219" width="17" customWidth="1"/>
    <col min="9473" max="9473" width="85" customWidth="1"/>
    <col min="9474" max="9474" width="21" customWidth="1"/>
    <col min="9475" max="9475" width="17" customWidth="1"/>
    <col min="9729" max="9729" width="85" customWidth="1"/>
    <col min="9730" max="9730" width="21" customWidth="1"/>
    <col min="9731" max="9731" width="17" customWidth="1"/>
    <col min="9985" max="9985" width="85" customWidth="1"/>
    <col min="9986" max="9986" width="21" customWidth="1"/>
    <col min="9987" max="9987" width="17" customWidth="1"/>
    <col min="10241" max="10241" width="85" customWidth="1"/>
    <col min="10242" max="10242" width="21" customWidth="1"/>
    <col min="10243" max="10243" width="17" customWidth="1"/>
    <col min="10497" max="10497" width="85" customWidth="1"/>
    <col min="10498" max="10498" width="21" customWidth="1"/>
    <col min="10499" max="10499" width="17" customWidth="1"/>
    <col min="10753" max="10753" width="85" customWidth="1"/>
    <col min="10754" max="10754" width="21" customWidth="1"/>
    <col min="10755" max="10755" width="17" customWidth="1"/>
    <col min="11009" max="11009" width="85" customWidth="1"/>
    <col min="11010" max="11010" width="21" customWidth="1"/>
    <col min="11011" max="11011" width="17" customWidth="1"/>
    <col min="11265" max="11265" width="85" customWidth="1"/>
    <col min="11266" max="11266" width="21" customWidth="1"/>
    <col min="11267" max="11267" width="17" customWidth="1"/>
    <col min="11521" max="11521" width="85" customWidth="1"/>
    <col min="11522" max="11522" width="21" customWidth="1"/>
    <col min="11523" max="11523" width="17" customWidth="1"/>
    <col min="11777" max="11777" width="85" customWidth="1"/>
    <col min="11778" max="11778" width="21" customWidth="1"/>
    <col min="11779" max="11779" width="17" customWidth="1"/>
    <col min="12033" max="12033" width="85" customWidth="1"/>
    <col min="12034" max="12034" width="21" customWidth="1"/>
    <col min="12035" max="12035" width="17" customWidth="1"/>
    <col min="12289" max="12289" width="85" customWidth="1"/>
    <col min="12290" max="12290" width="21" customWidth="1"/>
    <col min="12291" max="12291" width="17" customWidth="1"/>
    <col min="12545" max="12545" width="85" customWidth="1"/>
    <col min="12546" max="12546" width="21" customWidth="1"/>
    <col min="12547" max="12547" width="17" customWidth="1"/>
    <col min="12801" max="12801" width="85" customWidth="1"/>
    <col min="12802" max="12802" width="21" customWidth="1"/>
    <col min="12803" max="12803" width="17" customWidth="1"/>
    <col min="13057" max="13057" width="85" customWidth="1"/>
    <col min="13058" max="13058" width="21" customWidth="1"/>
    <col min="13059" max="13059" width="17" customWidth="1"/>
    <col min="13313" max="13313" width="85" customWidth="1"/>
    <col min="13314" max="13314" width="21" customWidth="1"/>
    <col min="13315" max="13315" width="17" customWidth="1"/>
    <col min="13569" max="13569" width="85" customWidth="1"/>
    <col min="13570" max="13570" width="21" customWidth="1"/>
    <col min="13571" max="13571" width="17" customWidth="1"/>
    <col min="13825" max="13825" width="85" customWidth="1"/>
    <col min="13826" max="13826" width="21" customWidth="1"/>
    <col min="13827" max="13827" width="17" customWidth="1"/>
    <col min="14081" max="14081" width="85" customWidth="1"/>
    <col min="14082" max="14082" width="21" customWidth="1"/>
    <col min="14083" max="14083" width="17" customWidth="1"/>
    <col min="14337" max="14337" width="85" customWidth="1"/>
    <col min="14338" max="14338" width="21" customWidth="1"/>
    <col min="14339" max="14339" width="17" customWidth="1"/>
    <col min="14593" max="14593" width="85" customWidth="1"/>
    <col min="14594" max="14594" width="21" customWidth="1"/>
    <col min="14595" max="14595" width="17" customWidth="1"/>
    <col min="14849" max="14849" width="85" customWidth="1"/>
    <col min="14850" max="14850" width="21" customWidth="1"/>
    <col min="14851" max="14851" width="17" customWidth="1"/>
    <col min="15105" max="15105" width="85" customWidth="1"/>
    <col min="15106" max="15106" width="21" customWidth="1"/>
    <col min="15107" max="15107" width="17" customWidth="1"/>
    <col min="15361" max="15361" width="85" customWidth="1"/>
    <col min="15362" max="15362" width="21" customWidth="1"/>
    <col min="15363" max="15363" width="17" customWidth="1"/>
    <col min="15617" max="15617" width="85" customWidth="1"/>
    <col min="15618" max="15618" width="21" customWidth="1"/>
    <col min="15619" max="15619" width="17" customWidth="1"/>
    <col min="15873" max="15873" width="85" customWidth="1"/>
    <col min="15874" max="15874" width="21" customWidth="1"/>
    <col min="15875" max="15875" width="17" customWidth="1"/>
    <col min="16129" max="16129" width="85" customWidth="1"/>
    <col min="16130" max="16130" width="21" customWidth="1"/>
    <col min="16131" max="16131" width="17" customWidth="1"/>
  </cols>
  <sheetData>
    <row r="1" spans="1:5" ht="15.6">
      <c r="A1" s="226" t="s">
        <v>215</v>
      </c>
      <c r="B1" s="226"/>
      <c r="C1" s="226"/>
    </row>
    <row r="2" spans="1:5">
      <c r="A2" s="269" t="s">
        <v>135</v>
      </c>
      <c r="B2" s="269" t="s">
        <v>216</v>
      </c>
      <c r="C2" s="269"/>
    </row>
    <row r="3" spans="1:5">
      <c r="A3" s="269" t="s">
        <v>136</v>
      </c>
      <c r="B3" s="269" t="s">
        <v>137</v>
      </c>
      <c r="C3" s="269"/>
    </row>
    <row r="4" spans="1:5">
      <c r="A4" s="279" t="s">
        <v>138</v>
      </c>
      <c r="B4" s="279" t="s">
        <v>138</v>
      </c>
      <c r="C4" s="279" t="s">
        <v>139</v>
      </c>
      <c r="E4" s="303" t="s">
        <v>177</v>
      </c>
    </row>
    <row r="5" spans="1:5">
      <c r="A5" s="279" t="s">
        <v>140</v>
      </c>
      <c r="B5" s="279" t="s">
        <v>141</v>
      </c>
      <c r="C5" s="279"/>
    </row>
    <row r="6" spans="1:5">
      <c r="A6" s="271"/>
      <c r="B6" s="271"/>
      <c r="C6" s="271"/>
    </row>
    <row r="7" spans="1:5">
      <c r="A7" s="271" t="s">
        <v>142</v>
      </c>
      <c r="B7" s="271" t="s">
        <v>143</v>
      </c>
      <c r="C7" s="268">
        <v>101048.89</v>
      </c>
    </row>
    <row r="8" spans="1:5">
      <c r="A8" s="271" t="s">
        <v>144</v>
      </c>
      <c r="B8" s="271" t="s">
        <v>145</v>
      </c>
      <c r="C8" s="268">
        <v>925.3</v>
      </c>
    </row>
    <row r="9" spans="1:5">
      <c r="A9" s="271" t="s">
        <v>146</v>
      </c>
      <c r="B9" s="271" t="s">
        <v>147</v>
      </c>
      <c r="C9" s="268">
        <v>925.3</v>
      </c>
    </row>
    <row r="10" spans="1:5">
      <c r="A10" s="271" t="s">
        <v>148</v>
      </c>
      <c r="B10" s="271" t="s">
        <v>149</v>
      </c>
      <c r="C10" s="268">
        <v>925.3</v>
      </c>
    </row>
    <row r="11" spans="1:5" s="228" customFormat="1">
      <c r="A11" s="271" t="s">
        <v>217</v>
      </c>
      <c r="B11" s="271" t="s">
        <v>150</v>
      </c>
      <c r="C11" s="268">
        <v>925.3</v>
      </c>
      <c r="E11" s="304" t="s">
        <v>1</v>
      </c>
    </row>
    <row r="12" spans="1:5" s="228" customFormat="1">
      <c r="A12" s="271" t="s">
        <v>151</v>
      </c>
      <c r="B12" s="271" t="s">
        <v>152</v>
      </c>
      <c r="C12" s="268">
        <v>100000</v>
      </c>
      <c r="E12" s="304"/>
    </row>
    <row r="13" spans="1:5" s="228" customFormat="1">
      <c r="A13" s="271" t="s">
        <v>218</v>
      </c>
      <c r="B13" s="271" t="s">
        <v>154</v>
      </c>
      <c r="C13" s="268">
        <v>100000</v>
      </c>
      <c r="E13" s="304"/>
    </row>
    <row r="14" spans="1:5" s="228" customFormat="1">
      <c r="A14" s="271" t="s">
        <v>153</v>
      </c>
      <c r="B14" s="271" t="s">
        <v>205</v>
      </c>
      <c r="C14" s="268">
        <v>100000</v>
      </c>
      <c r="E14" s="304" t="s">
        <v>2</v>
      </c>
    </row>
    <row r="15" spans="1:5" s="228" customFormat="1">
      <c r="A15" s="271" t="s">
        <v>155</v>
      </c>
      <c r="B15" s="271" t="s">
        <v>156</v>
      </c>
      <c r="C15" s="268">
        <v>123.59</v>
      </c>
      <c r="E15" s="304"/>
    </row>
    <row r="16" spans="1:5" s="228" customFormat="1">
      <c r="A16" s="271" t="s">
        <v>157</v>
      </c>
      <c r="B16" s="271" t="s">
        <v>219</v>
      </c>
      <c r="C16" s="268">
        <v>123.59</v>
      </c>
      <c r="E16" s="304"/>
    </row>
    <row r="17" spans="1:11" s="228" customFormat="1">
      <c r="A17" s="271" t="s">
        <v>220</v>
      </c>
      <c r="B17" s="271" t="s">
        <v>221</v>
      </c>
      <c r="C17" s="268">
        <v>1042.07</v>
      </c>
      <c r="E17" s="304" t="s">
        <v>2</v>
      </c>
    </row>
    <row r="18" spans="1:11" s="228" customFormat="1">
      <c r="A18" s="271" t="s">
        <v>222</v>
      </c>
      <c r="B18" s="271" t="s">
        <v>223</v>
      </c>
      <c r="C18" s="268">
        <v>-918.48</v>
      </c>
      <c r="E18" s="304" t="s">
        <v>2</v>
      </c>
    </row>
    <row r="19" spans="1:11">
      <c r="A19" s="271" t="s">
        <v>158</v>
      </c>
      <c r="B19" s="271" t="s">
        <v>159</v>
      </c>
      <c r="C19" s="268">
        <v>-120.29</v>
      </c>
    </row>
    <row r="20" spans="1:11" s="228" customFormat="1">
      <c r="A20" s="271" t="s">
        <v>160</v>
      </c>
      <c r="B20" s="271" t="s">
        <v>161</v>
      </c>
      <c r="C20" s="268">
        <v>-120.29</v>
      </c>
      <c r="E20" s="304"/>
    </row>
    <row r="21" spans="1:11">
      <c r="A21" s="271" t="s">
        <v>162</v>
      </c>
      <c r="B21" s="271" t="s">
        <v>224</v>
      </c>
      <c r="C21" s="268">
        <v>-120.29</v>
      </c>
      <c r="H21" s="227"/>
    </row>
    <row r="22" spans="1:11">
      <c r="A22" s="271" t="s">
        <v>163</v>
      </c>
      <c r="B22" s="271" t="s">
        <v>225</v>
      </c>
      <c r="C22" s="268">
        <v>-120.29</v>
      </c>
      <c r="E22" s="302" t="s">
        <v>4</v>
      </c>
    </row>
    <row r="23" spans="1:11">
      <c r="A23" s="271" t="s">
        <v>164</v>
      </c>
      <c r="B23" s="271" t="s">
        <v>165</v>
      </c>
      <c r="C23" s="268">
        <v>-100838</v>
      </c>
    </row>
    <row r="24" spans="1:11" s="228" customFormat="1">
      <c r="A24" s="271" t="s">
        <v>166</v>
      </c>
      <c r="B24" s="271" t="s">
        <v>167</v>
      </c>
      <c r="C24" s="268">
        <v>-100838</v>
      </c>
      <c r="E24" s="304"/>
      <c r="H24" s="321"/>
      <c r="J24" s="321"/>
    </row>
    <row r="25" spans="1:11">
      <c r="A25" s="271" t="s">
        <v>168</v>
      </c>
      <c r="B25" s="271" t="s">
        <v>226</v>
      </c>
      <c r="C25" s="268">
        <v>-100838</v>
      </c>
    </row>
    <row r="26" spans="1:11" s="228" customFormat="1">
      <c r="A26" s="271" t="s">
        <v>169</v>
      </c>
      <c r="B26" s="271" t="s">
        <v>227</v>
      </c>
      <c r="C26" s="268">
        <v>-210.89</v>
      </c>
      <c r="E26" s="304"/>
      <c r="H26" s="321"/>
      <c r="J26" s="321"/>
      <c r="K26" s="321"/>
    </row>
    <row r="27" spans="1:11">
      <c r="A27" s="271" t="s">
        <v>171</v>
      </c>
      <c r="B27" s="271" t="s">
        <v>170</v>
      </c>
      <c r="C27" s="268">
        <v>-210.89</v>
      </c>
      <c r="H27" s="227"/>
      <c r="J27" s="227"/>
    </row>
    <row r="28" spans="1:11" s="228" customFormat="1">
      <c r="A28" s="271" t="s">
        <v>172</v>
      </c>
      <c r="B28" s="271" t="s">
        <v>228</v>
      </c>
      <c r="C28" s="268">
        <v>-210.89</v>
      </c>
      <c r="E28" s="304"/>
      <c r="H28" s="227"/>
    </row>
    <row r="29" spans="1:11">
      <c r="A29" s="271" t="s">
        <v>229</v>
      </c>
      <c r="B29" s="271" t="s">
        <v>230</v>
      </c>
      <c r="C29" s="268">
        <v>-210.89</v>
      </c>
      <c r="E29" s="302" t="s">
        <v>7</v>
      </c>
      <c r="H29" s="227"/>
      <c r="I29" s="227"/>
    </row>
    <row r="30" spans="1:11" s="228" customFormat="1">
      <c r="A30" s="271" t="s">
        <v>173</v>
      </c>
      <c r="B30" s="271" t="s">
        <v>231</v>
      </c>
      <c r="C30" s="268">
        <v>120.29</v>
      </c>
      <c r="E30" s="304"/>
    </row>
    <row r="31" spans="1:11" s="228" customFormat="1">
      <c r="A31" s="271" t="s">
        <v>174</v>
      </c>
      <c r="B31" s="271" t="s">
        <v>232</v>
      </c>
      <c r="C31" s="268">
        <v>120.29</v>
      </c>
      <c r="E31" s="304"/>
      <c r="J31" s="321"/>
    </row>
    <row r="32" spans="1:11" s="228" customFormat="1">
      <c r="A32" s="271" t="s">
        <v>175</v>
      </c>
      <c r="B32" s="271" t="s">
        <v>233</v>
      </c>
      <c r="C32" s="268">
        <v>120.29</v>
      </c>
      <c r="E32" s="304"/>
      <c r="J32" s="321"/>
    </row>
    <row r="33" spans="1:5" s="228" customFormat="1">
      <c r="A33" s="271" t="s">
        <v>176</v>
      </c>
      <c r="B33" s="271" t="s">
        <v>234</v>
      </c>
      <c r="C33" s="268">
        <v>120.29</v>
      </c>
      <c r="E33" s="304" t="s">
        <v>97</v>
      </c>
    </row>
    <row r="34" spans="1:5" s="228" customFormat="1">
      <c r="A34" s="272" t="s">
        <v>195</v>
      </c>
      <c r="B34" s="272"/>
      <c r="C34" s="270">
        <v>102087.66</v>
      </c>
      <c r="E34" s="304"/>
    </row>
    <row r="35" spans="1:5" s="228" customFormat="1">
      <c r="A35" s="272" t="s">
        <v>196</v>
      </c>
      <c r="B35" s="272"/>
      <c r="C35" s="270">
        <v>102087.66</v>
      </c>
      <c r="E35" s="304"/>
    </row>
    <row r="36" spans="1:5" s="228" customFormat="1">
      <c r="A36"/>
      <c r="B36"/>
      <c r="C36"/>
      <c r="E36" s="304"/>
    </row>
    <row r="37" spans="1:5" s="228" customFormat="1">
      <c r="A37"/>
      <c r="B37" s="228" t="s">
        <v>194</v>
      </c>
      <c r="C37" s="321">
        <f>-C26-C30</f>
        <v>90.59999999999998</v>
      </c>
      <c r="E37" s="304"/>
    </row>
    <row r="38" spans="1:5" s="228" customFormat="1">
      <c r="A38"/>
      <c r="B38"/>
      <c r="C38"/>
      <c r="E38" s="304"/>
    </row>
    <row r="39" spans="1:5" s="228" customFormat="1">
      <c r="A39"/>
      <c r="B39"/>
      <c r="C39"/>
      <c r="E39" s="304"/>
    </row>
    <row r="40" spans="1:5" s="228" customFormat="1">
      <c r="A40"/>
      <c r="B40"/>
      <c r="C40"/>
      <c r="E40" s="304"/>
    </row>
    <row r="41" spans="1:5" s="228" customFormat="1">
      <c r="A41"/>
      <c r="B41"/>
      <c r="C41"/>
      <c r="E41" s="304"/>
    </row>
    <row r="42" spans="1:5" s="228" customFormat="1">
      <c r="A42"/>
      <c r="B42"/>
      <c r="C42"/>
      <c r="E42" s="304"/>
    </row>
    <row r="43" spans="1:5" s="228" customFormat="1">
      <c r="A43"/>
      <c r="B43"/>
      <c r="C43"/>
      <c r="E43" s="304"/>
    </row>
    <row r="44" spans="1:5" s="228" customFormat="1">
      <c r="A44"/>
      <c r="B44"/>
      <c r="C44"/>
      <c r="E44" s="304"/>
    </row>
    <row r="45" spans="1:5" s="228" customFormat="1">
      <c r="A45"/>
      <c r="B45"/>
      <c r="C45"/>
      <c r="E45" s="304"/>
    </row>
    <row r="46" spans="1:5" s="228" customFormat="1">
      <c r="A46"/>
      <c r="B46"/>
      <c r="C46"/>
      <c r="E46" s="304"/>
    </row>
    <row r="47" spans="1:5" s="228" customFormat="1">
      <c r="A47"/>
      <c r="B47"/>
      <c r="C47"/>
      <c r="E47" s="304"/>
    </row>
    <row r="48" spans="1:5" s="228" customFormat="1">
      <c r="A48"/>
      <c r="B48"/>
      <c r="C48"/>
      <c r="E48" s="304"/>
    </row>
    <row r="49" spans="1:5" s="228" customFormat="1">
      <c r="A49"/>
      <c r="B49"/>
      <c r="C49"/>
      <c r="E49" s="304"/>
    </row>
    <row r="50" spans="1:5" s="228" customFormat="1">
      <c r="A50"/>
      <c r="B50"/>
      <c r="C50"/>
      <c r="E50" s="304"/>
    </row>
    <row r="51" spans="1:5" s="228" customFormat="1">
      <c r="A51"/>
      <c r="B51"/>
      <c r="C51"/>
      <c r="E51" s="304"/>
    </row>
    <row r="52" spans="1:5" s="228" customFormat="1">
      <c r="A52"/>
      <c r="B52"/>
      <c r="C52"/>
      <c r="E52" s="304"/>
    </row>
    <row r="53" spans="1:5" s="228" customFormat="1">
      <c r="A53"/>
      <c r="B53"/>
      <c r="C53"/>
      <c r="E53" s="304"/>
    </row>
    <row r="54" spans="1:5" s="228" customFormat="1">
      <c r="A54"/>
      <c r="B54"/>
      <c r="C54"/>
      <c r="E54" s="304"/>
    </row>
    <row r="55" spans="1:5" s="228" customFormat="1">
      <c r="A55"/>
      <c r="B55"/>
      <c r="C55"/>
      <c r="E55" s="304"/>
    </row>
    <row r="56" spans="1:5" s="228" customFormat="1">
      <c r="A56"/>
      <c r="B56"/>
      <c r="C56"/>
      <c r="E56" s="304"/>
    </row>
    <row r="57" spans="1:5" s="228" customFormat="1">
      <c r="A57"/>
      <c r="B57"/>
      <c r="C57"/>
      <c r="E57" s="304"/>
    </row>
    <row r="58" spans="1:5" s="228" customFormat="1">
      <c r="A58"/>
      <c r="B58"/>
      <c r="C58"/>
      <c r="E58" s="304"/>
    </row>
    <row r="59" spans="1:5" s="228" customFormat="1">
      <c r="A59"/>
      <c r="B59"/>
      <c r="C59"/>
      <c r="E59" s="304"/>
    </row>
    <row r="60" spans="1:5" s="228" customFormat="1">
      <c r="A60"/>
      <c r="B60"/>
      <c r="C60"/>
      <c r="E60" s="304"/>
    </row>
    <row r="61" spans="1:5" s="228" customFormat="1">
      <c r="A61"/>
      <c r="B61"/>
      <c r="C61"/>
      <c r="E61" s="304"/>
    </row>
    <row r="62" spans="1:5" s="228" customFormat="1">
      <c r="A62"/>
      <c r="B62"/>
      <c r="C62"/>
      <c r="E62" s="304"/>
    </row>
    <row r="63" spans="1:5" s="228" customFormat="1">
      <c r="A63"/>
      <c r="B63"/>
      <c r="C63"/>
      <c r="E63" s="304"/>
    </row>
    <row r="64" spans="1:5" s="228" customFormat="1">
      <c r="A64"/>
      <c r="B64"/>
      <c r="C64"/>
      <c r="E64" s="304"/>
    </row>
    <row r="65" spans="1:5" s="228" customFormat="1">
      <c r="A65"/>
      <c r="B65"/>
      <c r="C65"/>
      <c r="E65" s="304"/>
    </row>
    <row r="66" spans="1:5" s="228" customFormat="1">
      <c r="A66"/>
      <c r="B66"/>
      <c r="C66"/>
      <c r="E66" s="304"/>
    </row>
    <row r="67" spans="1:5" s="228" customFormat="1">
      <c r="A67"/>
      <c r="B67"/>
      <c r="C67"/>
      <c r="E67" s="304"/>
    </row>
    <row r="68" spans="1:5" s="228" customFormat="1">
      <c r="A68"/>
      <c r="B68"/>
      <c r="C68"/>
      <c r="E68" s="304"/>
    </row>
    <row r="69" spans="1:5" s="228" customFormat="1">
      <c r="A69"/>
      <c r="B69"/>
      <c r="C69"/>
      <c r="E69" s="304"/>
    </row>
    <row r="70" spans="1:5" s="228" customFormat="1">
      <c r="A70"/>
      <c r="B70"/>
      <c r="C70"/>
      <c r="E70" s="304"/>
    </row>
    <row r="71" spans="1:5" s="228" customFormat="1">
      <c r="A71"/>
      <c r="B71"/>
      <c r="C71"/>
      <c r="E71" s="304"/>
    </row>
    <row r="72" spans="1:5" s="228" customFormat="1">
      <c r="A72"/>
      <c r="B72"/>
      <c r="C72"/>
      <c r="E72" s="304"/>
    </row>
    <row r="73" spans="1:5" s="228" customFormat="1">
      <c r="A73"/>
      <c r="B73"/>
      <c r="C73"/>
      <c r="E73" s="304"/>
    </row>
    <row r="74" spans="1:5" s="228" customFormat="1">
      <c r="A74"/>
      <c r="B74"/>
      <c r="C74"/>
      <c r="E74" s="304"/>
    </row>
    <row r="75" spans="1:5" s="228" customFormat="1">
      <c r="A75"/>
      <c r="B75"/>
      <c r="C75"/>
      <c r="E75" s="304"/>
    </row>
    <row r="76" spans="1:5" s="228" customFormat="1">
      <c r="A76"/>
      <c r="B76"/>
      <c r="C76"/>
      <c r="E76" s="304"/>
    </row>
    <row r="77" spans="1:5" s="228" customFormat="1">
      <c r="A77"/>
      <c r="B77"/>
      <c r="C77"/>
      <c r="E77" s="304"/>
    </row>
    <row r="78" spans="1:5" s="228" customFormat="1">
      <c r="A78"/>
      <c r="B78"/>
      <c r="C78"/>
      <c r="E78" s="304"/>
    </row>
    <row r="79" spans="1:5" s="228" customFormat="1">
      <c r="A79"/>
      <c r="B79"/>
      <c r="C79"/>
      <c r="E79" s="304"/>
    </row>
    <row r="80" spans="1:5" s="228" customFormat="1">
      <c r="A80"/>
      <c r="B80"/>
      <c r="C80"/>
      <c r="E80" s="304"/>
    </row>
    <row r="81" spans="1:5" s="228" customFormat="1">
      <c r="A81"/>
      <c r="B81"/>
      <c r="C81"/>
      <c r="E81" s="304"/>
    </row>
    <row r="82" spans="1:5" s="228" customFormat="1">
      <c r="A82"/>
      <c r="B82"/>
      <c r="C82"/>
      <c r="E82" s="304"/>
    </row>
    <row r="83" spans="1:5" s="228" customFormat="1">
      <c r="A83"/>
      <c r="B83"/>
      <c r="C83"/>
      <c r="E83" s="304"/>
    </row>
    <row r="84" spans="1:5" s="228" customFormat="1">
      <c r="A84"/>
      <c r="B84"/>
      <c r="C84"/>
      <c r="E84" s="304"/>
    </row>
    <row r="85" spans="1:5" s="228" customFormat="1">
      <c r="A85"/>
      <c r="B85"/>
      <c r="C85"/>
      <c r="E85" s="304"/>
    </row>
    <row r="86" spans="1:5" s="228" customFormat="1">
      <c r="A86"/>
      <c r="B86"/>
      <c r="C86"/>
      <c r="E86" s="304"/>
    </row>
    <row r="87" spans="1:5" s="228" customFormat="1">
      <c r="A87"/>
      <c r="B87"/>
      <c r="C87"/>
      <c r="E87" s="304"/>
    </row>
    <row r="88" spans="1:5" s="228" customFormat="1">
      <c r="A88"/>
      <c r="B88"/>
      <c r="C88"/>
      <c r="E88" s="304"/>
    </row>
    <row r="89" spans="1:5" s="228" customFormat="1">
      <c r="A89"/>
      <c r="B89"/>
      <c r="C89"/>
      <c r="E89" s="304"/>
    </row>
    <row r="90" spans="1:5" s="228" customFormat="1">
      <c r="A90"/>
      <c r="B90"/>
      <c r="C90"/>
      <c r="E90" s="304"/>
    </row>
    <row r="91" spans="1:5" s="228" customFormat="1">
      <c r="A91"/>
      <c r="B91"/>
      <c r="C91"/>
      <c r="E91" s="304"/>
    </row>
    <row r="92" spans="1:5" s="228" customFormat="1">
      <c r="A92"/>
      <c r="B92"/>
      <c r="C92"/>
      <c r="E92" s="304"/>
    </row>
    <row r="93" spans="1:5" s="228" customFormat="1">
      <c r="A93"/>
      <c r="B93"/>
      <c r="C93"/>
      <c r="E93" s="304"/>
    </row>
    <row r="94" spans="1:5" s="228" customFormat="1">
      <c r="A94"/>
      <c r="B94"/>
      <c r="C94"/>
      <c r="E94" s="304"/>
    </row>
    <row r="95" spans="1:5" s="228" customFormat="1">
      <c r="A95"/>
      <c r="B95"/>
      <c r="C95"/>
      <c r="E95" s="304"/>
    </row>
    <row r="98" spans="1:10" s="228" customFormat="1">
      <c r="A98"/>
      <c r="B98"/>
      <c r="C98"/>
      <c r="E98" s="304"/>
    </row>
    <row r="99" spans="1:10" s="228" customFormat="1">
      <c r="A99"/>
      <c r="B99"/>
      <c r="C99"/>
      <c r="E99" s="304"/>
    </row>
    <row r="100" spans="1:10" s="228" customFormat="1">
      <c r="A100"/>
      <c r="B100"/>
      <c r="C100"/>
      <c r="E100" s="304"/>
    </row>
    <row r="101" spans="1:10">
      <c r="D101" s="227"/>
    </row>
    <row r="104" spans="1:10" s="228" customFormat="1">
      <c r="A104"/>
      <c r="B104"/>
      <c r="C104"/>
      <c r="E104" s="304"/>
    </row>
    <row r="105" spans="1:10">
      <c r="D105" s="227"/>
    </row>
    <row r="106" spans="1:10">
      <c r="D106" s="227"/>
    </row>
    <row r="107" spans="1:10">
      <c r="I107" s="227"/>
      <c r="J107" s="227"/>
    </row>
    <row r="108" spans="1:10">
      <c r="I108" s="227"/>
      <c r="J108" s="227"/>
    </row>
    <row r="110" spans="1:10" s="228" customFormat="1">
      <c r="A110"/>
      <c r="B110"/>
      <c r="C110"/>
      <c r="E110" s="304"/>
    </row>
    <row r="111" spans="1:10" s="228" customFormat="1">
      <c r="A111"/>
      <c r="B111"/>
      <c r="C111"/>
      <c r="E111" s="304"/>
    </row>
    <row r="112" spans="1:10" s="228" customFormat="1">
      <c r="A112"/>
      <c r="B112"/>
      <c r="C112"/>
      <c r="E112" s="304"/>
    </row>
    <row r="116" spans="1:5" s="228" customFormat="1">
      <c r="A116"/>
      <c r="B116"/>
      <c r="C116"/>
      <c r="E116" s="304"/>
    </row>
    <row r="117" spans="1:5" s="228" customFormat="1">
      <c r="A117"/>
      <c r="B117"/>
      <c r="C117"/>
      <c r="E117" s="304"/>
    </row>
    <row r="118" spans="1:5" s="228" customFormat="1">
      <c r="A118"/>
      <c r="B118"/>
      <c r="C118"/>
      <c r="E118" s="304"/>
    </row>
    <row r="120" spans="1:5" s="228" customFormat="1">
      <c r="A120"/>
      <c r="B120"/>
      <c r="C120"/>
      <c r="E120" s="304"/>
    </row>
    <row r="121" spans="1:5" s="228" customFormat="1">
      <c r="A121"/>
      <c r="B121"/>
      <c r="C121"/>
      <c r="E121" s="304"/>
    </row>
    <row r="123" spans="1:5" s="228" customFormat="1">
      <c r="A123"/>
      <c r="B123"/>
      <c r="C123"/>
      <c r="E123" s="304"/>
    </row>
    <row r="124" spans="1:5" s="228" customFormat="1">
      <c r="A124"/>
      <c r="B124"/>
      <c r="C124"/>
      <c r="E124" s="304"/>
    </row>
    <row r="125" spans="1:5" s="228" customFormat="1">
      <c r="A125"/>
      <c r="B125"/>
      <c r="C125"/>
      <c r="E125" s="304"/>
    </row>
    <row r="129" spans="1:5" s="228" customFormat="1">
      <c r="A129"/>
      <c r="B129"/>
      <c r="C129"/>
      <c r="E129" s="304"/>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pageSetUpPr fitToPage="1"/>
  </sheetPr>
  <dimension ref="A1:I46"/>
  <sheetViews>
    <sheetView showGridLines="0" zoomScaleNormal="100" zoomScaleSheetLayoutView="80" workbookViewId="0">
      <selection activeCell="E18" sqref="E18"/>
    </sheetView>
  </sheetViews>
  <sheetFormatPr baseColWidth="10" defaultColWidth="11.44140625" defaultRowHeight="11.4"/>
  <cols>
    <col min="1" max="1" width="4.6640625" style="37" customWidth="1"/>
    <col min="2" max="2" width="44.33203125" style="37" customWidth="1"/>
    <col min="3" max="3" width="17.44140625" style="37" customWidth="1"/>
    <col min="4" max="4" width="9" style="40" customWidth="1"/>
    <col min="5" max="6" width="21.88671875" style="37" customWidth="1"/>
    <col min="7" max="7" width="18.88671875" style="37" bestFit="1" customWidth="1"/>
    <col min="8" max="8" width="17.6640625" style="37" customWidth="1"/>
    <col min="9" max="9" width="16.6640625" style="37" customWidth="1"/>
    <col min="10" max="10" width="18.88671875" style="37" bestFit="1" customWidth="1"/>
    <col min="11" max="11" width="13.5546875" style="37" bestFit="1" customWidth="1"/>
    <col min="12" max="16384" width="11.44140625" style="37"/>
  </cols>
  <sheetData>
    <row r="1" spans="2:7">
      <c r="D1" s="38"/>
    </row>
    <row r="2" spans="2:7">
      <c r="D2" s="38"/>
    </row>
    <row r="3" spans="2:7">
      <c r="D3" s="38"/>
    </row>
    <row r="4" spans="2:7">
      <c r="D4" s="38"/>
    </row>
    <row r="5" spans="2:7">
      <c r="D5" s="38"/>
    </row>
    <row r="6" spans="2:7">
      <c r="B6" s="39"/>
      <c r="F6" s="41"/>
    </row>
    <row r="7" spans="2:7">
      <c r="B7" s="39"/>
      <c r="F7" s="41"/>
    </row>
    <row r="8" spans="2:7" ht="13.2">
      <c r="B8" s="343" t="s">
        <v>211</v>
      </c>
      <c r="C8" s="343"/>
      <c r="D8" s="343"/>
      <c r="E8" s="343"/>
      <c r="F8" s="343"/>
    </row>
    <row r="9" spans="2:7" ht="13.2">
      <c r="B9" s="213"/>
      <c r="C9" s="213"/>
      <c r="D9" s="213"/>
      <c r="E9" s="213"/>
      <c r="F9" s="213"/>
    </row>
    <row r="10" spans="2:7" ht="13.2">
      <c r="B10" s="343" t="s">
        <v>8</v>
      </c>
      <c r="C10" s="343"/>
      <c r="D10" s="343"/>
      <c r="E10" s="343"/>
      <c r="F10" s="343"/>
    </row>
    <row r="11" spans="2:7" ht="13.2">
      <c r="B11" s="301" t="s">
        <v>213</v>
      </c>
      <c r="C11" s="213"/>
      <c r="D11" s="213"/>
      <c r="E11" s="213"/>
      <c r="F11" s="213"/>
    </row>
    <row r="12" spans="2:7" ht="13.2">
      <c r="B12" s="301" t="s">
        <v>214</v>
      </c>
      <c r="C12" s="213"/>
      <c r="D12" s="213"/>
      <c r="E12" s="213"/>
      <c r="F12" s="213"/>
    </row>
    <row r="13" spans="2:7">
      <c r="B13" s="345" t="s">
        <v>95</v>
      </c>
      <c r="C13" s="345"/>
      <c r="D13" s="345"/>
      <c r="E13" s="345"/>
      <c r="F13" s="345"/>
    </row>
    <row r="14" spans="2:7">
      <c r="B14" s="214"/>
      <c r="C14" s="214"/>
      <c r="D14" s="214"/>
      <c r="E14" s="214"/>
      <c r="F14" s="214"/>
    </row>
    <row r="15" spans="2:7" ht="10.199999999999999" customHeight="1">
      <c r="B15" s="42"/>
      <c r="C15" s="42"/>
      <c r="D15" s="43"/>
      <c r="E15" s="42"/>
      <c r="F15" s="42"/>
    </row>
    <row r="16" spans="2:7" ht="30" customHeight="1">
      <c r="B16" s="346" t="s">
        <v>0</v>
      </c>
      <c r="C16" s="346"/>
      <c r="D16" s="346"/>
      <c r="E16" s="44">
        <v>45838</v>
      </c>
      <c r="F16" s="44">
        <v>45473</v>
      </c>
      <c r="G16" s="42"/>
    </row>
    <row r="17" spans="2:9" ht="13.2">
      <c r="B17" s="45"/>
      <c r="C17" s="42"/>
      <c r="D17" s="43"/>
      <c r="E17" s="46"/>
      <c r="F17" s="46"/>
      <c r="G17" s="42"/>
    </row>
    <row r="18" spans="2:9" ht="13.2">
      <c r="B18" s="45" t="s">
        <v>1</v>
      </c>
      <c r="C18" s="78" t="s">
        <v>87</v>
      </c>
      <c r="D18" s="43"/>
      <c r="E18" s="46">
        <v>925.3</v>
      </c>
      <c r="F18" s="274">
        <v>0</v>
      </c>
      <c r="G18" s="118"/>
      <c r="H18" s="297"/>
    </row>
    <row r="19" spans="2:9" ht="13.2">
      <c r="B19" s="47"/>
      <c r="C19" s="84"/>
      <c r="D19" s="48"/>
      <c r="E19" s="46"/>
      <c r="F19" s="275"/>
      <c r="G19" s="118"/>
      <c r="H19" s="297"/>
    </row>
    <row r="20" spans="2:9" ht="13.2">
      <c r="B20" s="45" t="s">
        <v>2</v>
      </c>
      <c r="C20" s="78" t="s">
        <v>88</v>
      </c>
      <c r="D20" s="48"/>
      <c r="E20" s="46">
        <v>100123.59000000001</v>
      </c>
      <c r="F20" s="274">
        <v>0</v>
      </c>
      <c r="G20" s="118"/>
      <c r="H20" s="297"/>
    </row>
    <row r="21" spans="2:9" ht="13.2">
      <c r="B21" s="45"/>
      <c r="C21" s="78"/>
      <c r="D21" s="48"/>
      <c r="E21" s="46"/>
      <c r="F21" s="274"/>
      <c r="G21" s="118"/>
      <c r="H21" s="297"/>
    </row>
    <row r="22" spans="2:9" ht="13.2">
      <c r="B22" s="47" t="s">
        <v>9</v>
      </c>
      <c r="C22" s="43"/>
      <c r="D22" s="43"/>
      <c r="E22" s="51">
        <v>101048.89000000001</v>
      </c>
      <c r="F22" s="330">
        <v>0</v>
      </c>
      <c r="G22" s="296"/>
      <c r="H22" s="297"/>
      <c r="I22" s="294"/>
    </row>
    <row r="23" spans="2:9" ht="9" customHeight="1">
      <c r="B23" s="47"/>
      <c r="C23" s="43"/>
      <c r="D23" s="43"/>
      <c r="E23" s="51"/>
      <c r="F23" s="276"/>
      <c r="G23" s="52"/>
    </row>
    <row r="24" spans="2:9" ht="30" customHeight="1">
      <c r="B24" s="346" t="s">
        <v>3</v>
      </c>
      <c r="C24" s="346"/>
      <c r="D24" s="346"/>
      <c r="E24" s="44"/>
      <c r="F24" s="277"/>
      <c r="G24" s="42"/>
    </row>
    <row r="25" spans="2:9" ht="13.2">
      <c r="B25" s="47"/>
      <c r="C25" s="53"/>
      <c r="D25" s="54"/>
      <c r="E25" s="55"/>
      <c r="F25" s="278"/>
      <c r="G25" s="42"/>
    </row>
    <row r="26" spans="2:9" ht="13.2">
      <c r="B26" s="45" t="s">
        <v>4</v>
      </c>
      <c r="C26" s="78" t="s">
        <v>89</v>
      </c>
      <c r="D26" s="48"/>
      <c r="E26" s="46">
        <v>-120.29</v>
      </c>
      <c r="F26" s="274">
        <v>0</v>
      </c>
      <c r="G26" s="49"/>
    </row>
    <row r="27" spans="2:9" ht="13.2">
      <c r="B27" s="47"/>
      <c r="C27" s="50"/>
      <c r="D27" s="48"/>
      <c r="E27" s="56"/>
      <c r="F27" s="56"/>
      <c r="G27" s="42"/>
    </row>
    <row r="28" spans="2:9" ht="13.2">
      <c r="B28" s="57" t="s">
        <v>10</v>
      </c>
      <c r="C28" s="58"/>
      <c r="D28" s="59"/>
      <c r="E28" s="60">
        <v>100928.6</v>
      </c>
      <c r="F28" s="331">
        <v>0</v>
      </c>
      <c r="G28" s="61"/>
    </row>
    <row r="29" spans="2:9" ht="13.2">
      <c r="B29" s="57" t="s">
        <v>11</v>
      </c>
      <c r="C29" s="62"/>
      <c r="D29" s="62"/>
      <c r="E29" s="65">
        <v>101.000000031022</v>
      </c>
      <c r="F29" s="331">
        <v>0</v>
      </c>
      <c r="G29" s="42"/>
    </row>
    <row r="30" spans="2:9" ht="13.2">
      <c r="B30" s="63" t="s">
        <v>12</v>
      </c>
      <c r="C30" s="64"/>
      <c r="D30" s="64"/>
      <c r="E30" s="65">
        <v>999.29306899999995</v>
      </c>
      <c r="F30" s="331">
        <v>0</v>
      </c>
      <c r="G30" s="42"/>
    </row>
    <row r="31" spans="2:9" ht="13.2">
      <c r="B31" s="66"/>
      <c r="C31" s="67"/>
      <c r="D31" s="67"/>
      <c r="E31" s="68"/>
      <c r="F31" s="68"/>
      <c r="G31" s="42"/>
    </row>
    <row r="32" spans="2:9" ht="15" customHeight="1">
      <c r="B32" s="344" t="s">
        <v>96</v>
      </c>
      <c r="C32" s="344"/>
      <c r="D32" s="344"/>
      <c r="E32" s="344"/>
      <c r="F32" s="344"/>
      <c r="G32" s="70"/>
      <c r="H32" s="71"/>
      <c r="I32" s="71"/>
    </row>
    <row r="33" spans="1:9" ht="15" customHeight="1">
      <c r="B33" s="42"/>
      <c r="C33" s="42"/>
      <c r="D33" s="43"/>
      <c r="E33" s="72"/>
      <c r="F33" s="72"/>
      <c r="G33" s="70"/>
      <c r="H33" s="71"/>
      <c r="I33" s="71"/>
    </row>
    <row r="34" spans="1:9" ht="15" customHeight="1">
      <c r="B34" s="42"/>
      <c r="C34" s="42"/>
      <c r="D34" s="43"/>
      <c r="E34" s="42"/>
      <c r="F34" s="42"/>
      <c r="G34" s="70"/>
      <c r="H34" s="71"/>
      <c r="I34" s="71"/>
    </row>
    <row r="35" spans="1:9" ht="15" customHeight="1">
      <c r="B35" s="42"/>
      <c r="C35" s="42"/>
      <c r="D35" s="43"/>
      <c r="E35" s="42"/>
      <c r="F35" s="42"/>
      <c r="G35" s="70"/>
      <c r="H35" s="71"/>
      <c r="I35" s="71"/>
    </row>
    <row r="36" spans="1:9" ht="15" customHeight="1">
      <c r="B36" s="42"/>
      <c r="C36" s="42"/>
      <c r="D36" s="43"/>
      <c r="E36" s="42"/>
      <c r="F36" s="42"/>
      <c r="G36" s="70"/>
      <c r="H36" s="71"/>
      <c r="I36" s="71"/>
    </row>
    <row r="37" spans="1:9" ht="15" customHeight="1">
      <c r="B37" s="42"/>
      <c r="C37" s="42"/>
      <c r="D37" s="43"/>
      <c r="E37" s="42"/>
      <c r="F37" s="42"/>
      <c r="G37" s="70"/>
      <c r="H37" s="71"/>
      <c r="I37" s="71"/>
    </row>
    <row r="38" spans="1:9" ht="15" customHeight="1">
      <c r="B38" s="42"/>
      <c r="C38" s="42"/>
      <c r="D38" s="43"/>
      <c r="E38" s="42"/>
      <c r="F38" s="42"/>
      <c r="G38" s="70"/>
      <c r="H38" s="71"/>
      <c r="I38" s="71"/>
    </row>
    <row r="39" spans="1:9" ht="13.2">
      <c r="B39" s="73"/>
      <c r="C39" s="42"/>
      <c r="D39" s="43"/>
      <c r="E39" s="42"/>
      <c r="F39" s="42"/>
      <c r="G39" s="42"/>
    </row>
    <row r="40" spans="1:9" ht="13.2">
      <c r="B40" s="74"/>
      <c r="C40" s="74"/>
      <c r="D40" s="74"/>
      <c r="E40" s="74"/>
      <c r="F40" s="74"/>
      <c r="G40" s="42"/>
    </row>
    <row r="41" spans="1:9" s="79" customFormat="1" ht="13.2">
      <c r="A41" s="75"/>
      <c r="B41" s="76"/>
      <c r="C41" s="76"/>
      <c r="D41" s="77"/>
      <c r="E41" s="76"/>
      <c r="F41" s="77"/>
      <c r="G41" s="78"/>
    </row>
    <row r="42" spans="1:9" s="82" customFormat="1" ht="13.2">
      <c r="A42" s="80"/>
      <c r="B42" s="81"/>
      <c r="C42" s="76"/>
      <c r="D42" s="76"/>
      <c r="E42" s="76"/>
      <c r="F42" s="81"/>
      <c r="G42" s="76"/>
    </row>
    <row r="43" spans="1:9" ht="13.2">
      <c r="B43" s="83"/>
      <c r="C43" s="42"/>
      <c r="D43" s="84"/>
      <c r="E43" s="42"/>
      <c r="F43" s="84"/>
      <c r="G43" s="42"/>
    </row>
    <row r="44" spans="1:9" ht="13.2">
      <c r="B44" s="42"/>
      <c r="C44" s="42"/>
      <c r="D44" s="43"/>
      <c r="E44" s="42"/>
      <c r="F44" s="42"/>
      <c r="G44" s="42"/>
    </row>
    <row r="45" spans="1:9" ht="13.2">
      <c r="B45" s="42"/>
      <c r="C45" s="42"/>
      <c r="D45" s="43"/>
      <c r="E45" s="42"/>
      <c r="F45" s="42"/>
      <c r="G45" s="42"/>
    </row>
    <row r="46" spans="1:9" ht="13.2">
      <c r="B46" s="42"/>
      <c r="C46" s="42"/>
      <c r="D46" s="43"/>
      <c r="E46" s="42"/>
      <c r="F46" s="42"/>
      <c r="G46" s="42"/>
    </row>
  </sheetData>
  <customSheetViews>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1"/>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2"/>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3"/>
    </customSheetView>
    <customSheetView guid="{F3648BCD-1CED-4BBB-AE63-37BDB925883F}" scale="80" showGridLines="0">
      <pane ySplit="7" topLeftCell="A8" activePane="bottomLeft" state="frozen"/>
      <selection pane="bottomLeft" activeCell="B38" sqref="B38"/>
      <colBreaks count="1" manualBreakCount="1">
        <brk id="7" max="1048575" man="1"/>
      </colBreaks>
      <pageMargins left="0" right="0" top="0" bottom="0" header="0" footer="0"/>
      <pageSetup paperSize="9" scale="46" orientation="portrait" r:id="rId4"/>
    </customSheetView>
  </customSheetViews>
  <mergeCells count="6">
    <mergeCell ref="B8:F8"/>
    <mergeCell ref="B32:F32"/>
    <mergeCell ref="B10:F10"/>
    <mergeCell ref="B13:F13"/>
    <mergeCell ref="B16:D16"/>
    <mergeCell ref="B24:D24"/>
  </mergeCells>
  <pageMargins left="0.7" right="0.7" top="0.75" bottom="0.75" header="0.3" footer="0.3"/>
  <pageSetup paperSize="9" scale="55" fitToHeight="0" orientation="portrait" r:id="rId5"/>
  <colBreaks count="1" manualBreakCount="1">
    <brk id="6" max="1048575" man="1"/>
  </colBreaks>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pageSetUpPr fitToPage="1"/>
  </sheetPr>
  <dimension ref="A1:K37"/>
  <sheetViews>
    <sheetView showGridLines="0" zoomScaleNormal="100" zoomScaleSheetLayoutView="90" workbookViewId="0">
      <selection activeCell="H27" sqref="H27"/>
    </sheetView>
  </sheetViews>
  <sheetFormatPr baseColWidth="10" defaultColWidth="11.44140625" defaultRowHeight="13.2"/>
  <cols>
    <col min="1" max="1" width="2.88671875" style="42" customWidth="1"/>
    <col min="2" max="2" width="51.6640625" style="42" customWidth="1"/>
    <col min="3" max="3" width="13.88671875" style="42" customWidth="1"/>
    <col min="4" max="4" width="9.33203125" style="42" customWidth="1"/>
    <col min="5" max="5" width="7.6640625" style="42" customWidth="1"/>
    <col min="6" max="7" width="20.33203125" style="42" customWidth="1"/>
    <col min="8" max="9" width="17.88671875" style="42" bestFit="1" customWidth="1"/>
    <col min="10" max="10" width="6.88671875" style="42" customWidth="1"/>
    <col min="11" max="16384" width="11.44140625" style="42"/>
  </cols>
  <sheetData>
    <row r="1" spans="1:11">
      <c r="D1" s="84"/>
    </row>
    <row r="2" spans="1:11">
      <c r="D2" s="84"/>
    </row>
    <row r="3" spans="1:11">
      <c r="D3" s="84"/>
    </row>
    <row r="4" spans="1:11">
      <c r="D4" s="84"/>
    </row>
    <row r="5" spans="1:11">
      <c r="D5" s="84"/>
    </row>
    <row r="6" spans="1:11">
      <c r="B6" s="85"/>
      <c r="C6" s="86"/>
      <c r="D6" s="86"/>
      <c r="E6" s="86"/>
      <c r="F6" s="86"/>
      <c r="G6" s="87"/>
      <c r="H6" s="88"/>
      <c r="I6" s="88"/>
      <c r="J6" s="88"/>
    </row>
    <row r="7" spans="1:11">
      <c r="B7" s="347" t="s">
        <v>211</v>
      </c>
      <c r="C7" s="347"/>
      <c r="D7" s="347"/>
      <c r="E7" s="347"/>
      <c r="F7" s="347"/>
      <c r="G7" s="347"/>
      <c r="H7" s="88"/>
      <c r="I7" s="88"/>
      <c r="J7" s="88"/>
    </row>
    <row r="8" spans="1:11">
      <c r="B8" s="215"/>
      <c r="C8" s="215"/>
      <c r="D8" s="215"/>
      <c r="E8" s="215"/>
      <c r="F8" s="215"/>
      <c r="G8" s="215"/>
      <c r="H8" s="88"/>
      <c r="I8" s="88"/>
      <c r="J8" s="88"/>
    </row>
    <row r="9" spans="1:11">
      <c r="B9" s="343" t="s">
        <v>13</v>
      </c>
      <c r="C9" s="343"/>
      <c r="D9" s="343"/>
      <c r="E9" s="343"/>
      <c r="F9" s="343"/>
      <c r="G9" s="343"/>
      <c r="H9" s="89"/>
      <c r="I9" s="89"/>
    </row>
    <row r="10" spans="1:11">
      <c r="B10" s="301" t="s">
        <v>213</v>
      </c>
      <c r="C10" s="213"/>
      <c r="D10" s="213"/>
      <c r="E10" s="213"/>
      <c r="F10" s="213"/>
      <c r="G10" s="213"/>
      <c r="H10" s="89"/>
      <c r="I10" s="89"/>
    </row>
    <row r="11" spans="1:11">
      <c r="B11" s="301" t="s">
        <v>214</v>
      </c>
      <c r="C11" s="213"/>
      <c r="D11" s="213"/>
      <c r="E11" s="213"/>
      <c r="F11" s="213"/>
      <c r="G11" s="213"/>
      <c r="H11" s="89"/>
      <c r="I11" s="89"/>
    </row>
    <row r="12" spans="1:11">
      <c r="B12" s="345" t="s">
        <v>95</v>
      </c>
      <c r="C12" s="345"/>
      <c r="D12" s="345"/>
      <c r="E12" s="345"/>
      <c r="F12" s="345"/>
      <c r="G12" s="345"/>
      <c r="H12" s="89"/>
      <c r="I12" s="89"/>
    </row>
    <row r="13" spans="1:11">
      <c r="B13" s="90"/>
      <c r="C13" s="90"/>
      <c r="D13" s="90"/>
      <c r="E13" s="90"/>
      <c r="F13" s="90"/>
      <c r="G13" s="90"/>
      <c r="H13" s="89"/>
      <c r="I13" s="89"/>
    </row>
    <row r="14" spans="1:11" ht="30" customHeight="1">
      <c r="B14" s="91" t="s">
        <v>14</v>
      </c>
      <c r="C14" s="92"/>
      <c r="D14" s="92"/>
      <c r="E14" s="92"/>
      <c r="F14" s="93">
        <v>45838</v>
      </c>
      <c r="G14" s="93">
        <v>45473</v>
      </c>
      <c r="I14" s="78"/>
      <c r="J14" s="78"/>
      <c r="K14" s="78"/>
    </row>
    <row r="15" spans="1:11">
      <c r="B15" s="94"/>
      <c r="C15" s="95"/>
      <c r="D15" s="95"/>
      <c r="E15" s="95"/>
      <c r="F15" s="96"/>
      <c r="G15" s="96"/>
      <c r="I15" s="78"/>
      <c r="J15" s="78"/>
      <c r="K15" s="78"/>
    </row>
    <row r="16" spans="1:11" ht="15" customHeight="1">
      <c r="A16" s="97"/>
      <c r="B16" s="45" t="s">
        <v>309</v>
      </c>
      <c r="C16" s="78" t="s">
        <v>90</v>
      </c>
      <c r="D16" s="43"/>
      <c r="E16" s="43"/>
      <c r="F16" s="98">
        <v>210.89</v>
      </c>
      <c r="G16" s="280">
        <v>0</v>
      </c>
      <c r="H16" s="99"/>
      <c r="I16" s="78"/>
      <c r="J16" s="78"/>
      <c r="K16" s="78"/>
    </row>
    <row r="17" spans="1:11">
      <c r="A17" s="97"/>
      <c r="B17" s="101"/>
      <c r="C17" s="102"/>
      <c r="D17" s="103"/>
      <c r="E17" s="43"/>
      <c r="F17" s="98"/>
      <c r="G17" s="280"/>
      <c r="I17" s="78"/>
      <c r="J17" s="78"/>
      <c r="K17" s="78"/>
    </row>
    <row r="18" spans="1:11" s="43" customFormat="1" ht="15" customHeight="1">
      <c r="A18" s="97"/>
      <c r="B18" s="47" t="s">
        <v>15</v>
      </c>
      <c r="F18" s="104">
        <v>210.89</v>
      </c>
      <c r="G18" s="281">
        <v>0</v>
      </c>
      <c r="I18" s="78"/>
      <c r="J18" s="78"/>
      <c r="K18" s="78"/>
    </row>
    <row r="19" spans="1:11" ht="30" customHeight="1">
      <c r="B19" s="105" t="s">
        <v>16</v>
      </c>
      <c r="C19" s="106"/>
      <c r="D19" s="107"/>
      <c r="E19" s="107"/>
      <c r="F19" s="108"/>
      <c r="G19" s="282"/>
      <c r="I19" s="78"/>
      <c r="J19" s="78"/>
      <c r="K19" s="78"/>
    </row>
    <row r="20" spans="1:11" ht="15" customHeight="1">
      <c r="A20" s="97"/>
      <c r="B20" s="109"/>
      <c r="C20" s="102"/>
      <c r="D20" s="103"/>
      <c r="E20" s="43"/>
      <c r="F20" s="98"/>
      <c r="G20" s="280"/>
      <c r="I20" s="78"/>
      <c r="J20" s="78"/>
      <c r="K20" s="78"/>
    </row>
    <row r="21" spans="1:11" ht="15" customHeight="1">
      <c r="A21" s="97"/>
      <c r="B21" s="101" t="s">
        <v>97</v>
      </c>
      <c r="C21" s="78" t="s">
        <v>239</v>
      </c>
      <c r="D21" s="103"/>
      <c r="E21" s="43"/>
      <c r="F21" s="98">
        <v>-120.29</v>
      </c>
      <c r="G21" s="280">
        <v>0</v>
      </c>
      <c r="I21" s="78"/>
      <c r="J21" s="78"/>
      <c r="K21" s="78"/>
    </row>
    <row r="22" spans="1:11" ht="15" customHeight="1">
      <c r="A22" s="110"/>
      <c r="B22" s="111"/>
      <c r="C22" s="114"/>
      <c r="D22" s="112"/>
      <c r="E22" s="113"/>
      <c r="F22" s="98"/>
      <c r="G22" s="280"/>
      <c r="I22" s="78"/>
      <c r="J22" s="78"/>
      <c r="K22" s="78"/>
    </row>
    <row r="23" spans="1:11" ht="15" customHeight="1">
      <c r="A23" s="97"/>
      <c r="B23" s="47" t="s">
        <v>17</v>
      </c>
      <c r="C23" s="102"/>
      <c r="D23" s="43"/>
      <c r="E23" s="43"/>
      <c r="F23" s="104">
        <v>-120.29</v>
      </c>
      <c r="G23" s="281">
        <v>0</v>
      </c>
      <c r="I23" s="78"/>
      <c r="J23" s="78"/>
      <c r="K23" s="78"/>
    </row>
    <row r="24" spans="1:11" ht="15" customHeight="1">
      <c r="A24" s="97"/>
      <c r="B24" s="47"/>
      <c r="C24" s="43"/>
      <c r="D24" s="43"/>
      <c r="E24" s="43"/>
      <c r="F24" s="104"/>
      <c r="G24" s="281"/>
      <c r="I24" s="78"/>
      <c r="J24" s="78"/>
      <c r="K24" s="78"/>
    </row>
    <row r="25" spans="1:11" ht="15" customHeight="1">
      <c r="A25" s="97"/>
      <c r="B25" s="115" t="s">
        <v>18</v>
      </c>
      <c r="C25" s="116"/>
      <c r="D25" s="116"/>
      <c r="E25" s="116"/>
      <c r="F25" s="117">
        <v>90.59999999999998</v>
      </c>
      <c r="G25" s="283">
        <v>0</v>
      </c>
      <c r="H25" s="118"/>
      <c r="I25" s="118"/>
      <c r="J25" s="78"/>
      <c r="K25" s="78"/>
    </row>
    <row r="26" spans="1:11" ht="15" customHeight="1">
      <c r="F26" s="119"/>
      <c r="I26" s="78"/>
      <c r="J26" s="78"/>
      <c r="K26" s="78"/>
    </row>
    <row r="27" spans="1:11" ht="15" customHeight="1">
      <c r="B27" s="42" t="s">
        <v>96</v>
      </c>
      <c r="I27" s="78"/>
      <c r="J27" s="78"/>
      <c r="K27" s="78"/>
    </row>
    <row r="28" spans="1:11" ht="15" customHeight="1">
      <c r="F28" s="100"/>
      <c r="H28" s="73"/>
      <c r="J28" s="120"/>
    </row>
    <row r="29" spans="1:11" ht="15" customHeight="1">
      <c r="F29" s="100"/>
      <c r="G29" s="121"/>
      <c r="H29" s="73"/>
      <c r="J29" s="120"/>
    </row>
    <row r="30" spans="1:11" ht="15" customHeight="1">
      <c r="B30" s="77"/>
      <c r="F30" s="100"/>
      <c r="G30" s="121"/>
      <c r="H30" s="73"/>
      <c r="J30" s="120"/>
    </row>
    <row r="31" spans="1:11">
      <c r="C31" s="73"/>
      <c r="D31" s="73"/>
      <c r="E31" s="73"/>
      <c r="H31" s="73"/>
      <c r="J31" s="120"/>
    </row>
    <row r="32" spans="1:11">
      <c r="C32" s="73"/>
      <c r="D32" s="73"/>
      <c r="E32" s="73"/>
      <c r="H32" s="73"/>
      <c r="J32" s="120"/>
    </row>
    <row r="33" spans="1:10">
      <c r="C33" s="73"/>
      <c r="D33" s="73"/>
      <c r="E33" s="73"/>
      <c r="H33" s="73"/>
      <c r="J33" s="120"/>
    </row>
    <row r="34" spans="1:10">
      <c r="C34" s="73"/>
      <c r="D34" s="73"/>
      <c r="E34" s="73"/>
      <c r="H34" s="73"/>
      <c r="J34" s="120"/>
    </row>
    <row r="35" spans="1:10" s="82" customFormat="1">
      <c r="A35" s="80"/>
      <c r="B35" s="81"/>
      <c r="C35" s="122"/>
      <c r="D35" s="76"/>
      <c r="E35" s="76"/>
      <c r="F35" s="122"/>
      <c r="G35" s="81"/>
    </row>
    <row r="36" spans="1:10" s="37" customFormat="1">
      <c r="B36" s="83"/>
      <c r="C36" s="42"/>
      <c r="D36" s="84"/>
      <c r="E36" s="42"/>
      <c r="F36" s="42"/>
      <c r="G36" s="84"/>
    </row>
    <row r="37" spans="1:10" s="37" customFormat="1">
      <c r="B37" s="42"/>
      <c r="C37" s="42"/>
      <c r="D37" s="43"/>
      <c r="E37" s="42"/>
      <c r="F37" s="42"/>
      <c r="G37" s="42"/>
    </row>
  </sheetData>
  <customSheetViews>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1"/>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2"/>
    </customSheetView>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52" orientation="portrait" r:id="rId3"/>
    </customSheetView>
    <customSheetView guid="{F3648BCD-1CED-4BBB-AE63-37BDB925883F}" scale="80" showGridLines="0" fitToPage="1">
      <pane ySplit="6" topLeftCell="A37" activePane="bottomLeft" state="frozen"/>
      <selection pane="bottomLeft" activeCell="B2" sqref="B2:G2"/>
      <pageMargins left="0" right="0" top="0" bottom="0" header="0" footer="0"/>
      <printOptions horizontalCentered="1"/>
      <pageSetup paperSize="9" scale="52" orientation="portrait" r:id="rId4"/>
    </customSheetView>
  </customSheetViews>
  <mergeCells count="3">
    <mergeCell ref="B12:G12"/>
    <mergeCell ref="B7:G7"/>
    <mergeCell ref="B9:G9"/>
  </mergeCells>
  <printOptions horizontalCentered="1"/>
  <pageMargins left="0.48" right="0.39" top="0.74803149606299213" bottom="0.74803149606299213" header="0.31496062992125984" footer="0.31496062992125984"/>
  <pageSetup paperSize="9" scale="67" orientation="portrait" r:id="rId5"/>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sheetPr>
  <dimension ref="A1:O62"/>
  <sheetViews>
    <sheetView showGridLines="0" zoomScale="90" zoomScaleNormal="90" zoomScaleSheetLayoutView="80" workbookViewId="0">
      <selection activeCell="N19" sqref="N19"/>
    </sheetView>
  </sheetViews>
  <sheetFormatPr baseColWidth="10" defaultColWidth="11.44140625" defaultRowHeight="13.2"/>
  <cols>
    <col min="1" max="1" width="4.44140625" style="42" customWidth="1"/>
    <col min="2" max="2" width="35.33203125" style="73" customWidth="1"/>
    <col min="3" max="3" width="11.6640625" style="42" customWidth="1"/>
    <col min="4" max="4" width="2.44140625" style="42" bestFit="1" customWidth="1"/>
    <col min="5" max="5" width="13.44140625" style="42" customWidth="1"/>
    <col min="6" max="6" width="6.5546875" style="42" customWidth="1"/>
    <col min="7" max="7" width="6.44140625" style="42" customWidth="1"/>
    <col min="8" max="8" width="9.44140625" style="42" customWidth="1"/>
    <col min="9" max="9" width="22.5546875" style="42" customWidth="1"/>
    <col min="10" max="10" width="11.33203125" style="118" customWidth="1"/>
    <col min="11" max="11" width="16.44140625" style="42" bestFit="1" customWidth="1"/>
    <col min="12" max="12" width="15.44140625" style="42" bestFit="1" customWidth="1"/>
    <col min="13" max="13" width="15.109375" style="42" bestFit="1" customWidth="1"/>
    <col min="14" max="14" width="15.44140625" style="42" bestFit="1" customWidth="1"/>
    <col min="15" max="15" width="21.88671875" style="42" bestFit="1" customWidth="1"/>
    <col min="16" max="16384" width="11.44140625" style="42"/>
  </cols>
  <sheetData>
    <row r="1" spans="2:15">
      <c r="B1" s="42"/>
      <c r="D1" s="84"/>
    </row>
    <row r="2" spans="2:15">
      <c r="B2" s="42"/>
      <c r="D2" s="84"/>
    </row>
    <row r="3" spans="2:15">
      <c r="B3" s="42"/>
      <c r="D3" s="84"/>
    </row>
    <row r="4" spans="2:15">
      <c r="B4" s="42"/>
      <c r="D4" s="84"/>
    </row>
    <row r="5" spans="2:15">
      <c r="B5" s="42"/>
      <c r="D5" s="84"/>
    </row>
    <row r="6" spans="2:15">
      <c r="B6" s="42"/>
      <c r="D6" s="84"/>
    </row>
    <row r="7" spans="2:15">
      <c r="B7" s="349" t="s">
        <v>211</v>
      </c>
      <c r="C7" s="349"/>
      <c r="D7" s="349"/>
      <c r="E7" s="349"/>
      <c r="F7" s="349"/>
      <c r="G7" s="349"/>
      <c r="H7" s="349"/>
      <c r="I7" s="349"/>
      <c r="J7" s="305"/>
      <c r="K7" s="123"/>
    </row>
    <row r="8" spans="2:15">
      <c r="B8" s="216"/>
      <c r="C8" s="216"/>
      <c r="D8" s="216"/>
      <c r="E8" s="216"/>
      <c r="F8" s="216"/>
      <c r="G8" s="216"/>
      <c r="H8" s="216"/>
      <c r="I8" s="216"/>
      <c r="J8" s="305"/>
      <c r="K8" s="123"/>
    </row>
    <row r="9" spans="2:15">
      <c r="B9" s="350" t="s">
        <v>98</v>
      </c>
      <c r="C9" s="350"/>
      <c r="D9" s="350"/>
      <c r="E9" s="350"/>
      <c r="F9" s="350"/>
      <c r="G9" s="350"/>
      <c r="H9" s="350"/>
      <c r="I9" s="350"/>
      <c r="J9" s="306"/>
      <c r="K9" s="43"/>
    </row>
    <row r="10" spans="2:15">
      <c r="B10" s="69" t="s">
        <v>213</v>
      </c>
      <c r="C10" s="90"/>
      <c r="D10" s="90"/>
      <c r="E10" s="90"/>
      <c r="F10" s="90"/>
      <c r="G10" s="90"/>
      <c r="H10" s="90"/>
      <c r="I10" s="90"/>
      <c r="J10" s="306"/>
      <c r="K10" s="43"/>
    </row>
    <row r="11" spans="2:15">
      <c r="B11" s="69" t="s">
        <v>214</v>
      </c>
      <c r="C11" s="90"/>
      <c r="D11" s="90"/>
      <c r="E11" s="90"/>
      <c r="F11" s="90"/>
      <c r="G11" s="90"/>
      <c r="H11" s="90"/>
      <c r="I11" s="90"/>
      <c r="J11" s="306"/>
      <c r="K11" s="43"/>
    </row>
    <row r="12" spans="2:15">
      <c r="B12" s="351" t="s">
        <v>95</v>
      </c>
      <c r="C12" s="351"/>
      <c r="D12" s="351"/>
      <c r="E12" s="351"/>
      <c r="F12" s="351"/>
      <c r="G12" s="351"/>
      <c r="H12" s="351"/>
      <c r="I12" s="351"/>
      <c r="J12" s="298"/>
      <c r="K12" s="120"/>
    </row>
    <row r="13" spans="2:15">
      <c r="B13" s="120"/>
      <c r="C13" s="89"/>
      <c r="D13" s="89"/>
      <c r="E13" s="89"/>
      <c r="F13" s="89"/>
      <c r="G13" s="89"/>
      <c r="H13" s="89"/>
      <c r="I13" s="89"/>
      <c r="J13" s="307"/>
      <c r="K13" s="120"/>
      <c r="L13" s="120"/>
      <c r="M13" s="120"/>
      <c r="N13" s="120"/>
      <c r="O13" s="120"/>
    </row>
    <row r="14" spans="2:15" s="120" customFormat="1" ht="25.95" customHeight="1">
      <c r="B14" s="124" t="s">
        <v>19</v>
      </c>
      <c r="C14" s="348" t="s">
        <v>20</v>
      </c>
      <c r="D14" s="348"/>
      <c r="E14" s="348"/>
      <c r="F14" s="348" t="s">
        <v>21</v>
      </c>
      <c r="G14" s="348"/>
      <c r="H14" s="348"/>
      <c r="I14" s="124" t="s">
        <v>197</v>
      </c>
      <c r="J14" s="298"/>
    </row>
    <row r="15" spans="2:15" s="120" customFormat="1" ht="19.95" customHeight="1">
      <c r="B15" s="125" t="s">
        <v>93</v>
      </c>
      <c r="C15" s="355">
        <v>0</v>
      </c>
      <c r="D15" s="355"/>
      <c r="E15" s="355"/>
      <c r="F15" s="356">
        <v>0</v>
      </c>
      <c r="G15" s="356"/>
      <c r="H15" s="356"/>
      <c r="I15" s="204">
        <v>0</v>
      </c>
      <c r="J15" s="298"/>
    </row>
    <row r="16" spans="2:15" s="120" customFormat="1" ht="19.95" customHeight="1">
      <c r="B16" s="126" t="s">
        <v>22</v>
      </c>
      <c r="C16" s="355"/>
      <c r="D16" s="355"/>
      <c r="E16" s="355"/>
      <c r="F16" s="357"/>
      <c r="G16" s="357"/>
      <c r="H16" s="357"/>
      <c r="I16" s="203"/>
      <c r="J16" s="298"/>
    </row>
    <row r="17" spans="1:15" s="120" customFormat="1" ht="19.95" customHeight="1">
      <c r="B17" s="128" t="s">
        <v>5</v>
      </c>
      <c r="C17" s="359">
        <v>100838</v>
      </c>
      <c r="D17" s="360"/>
      <c r="E17" s="361"/>
      <c r="F17" s="358">
        <v>0</v>
      </c>
      <c r="G17" s="358"/>
      <c r="H17" s="358"/>
      <c r="I17" s="127"/>
      <c r="J17" s="298"/>
      <c r="K17" s="273"/>
      <c r="L17" s="273"/>
      <c r="M17" s="273"/>
    </row>
    <row r="18" spans="1:15" s="120" customFormat="1" ht="19.95" customHeight="1">
      <c r="B18" s="128" t="s">
        <v>6</v>
      </c>
      <c r="C18" s="358">
        <v>0</v>
      </c>
      <c r="D18" s="358"/>
      <c r="E18" s="358"/>
      <c r="F18" s="358">
        <v>0</v>
      </c>
      <c r="G18" s="358"/>
      <c r="H18" s="358"/>
      <c r="I18" s="127"/>
      <c r="J18" s="298"/>
      <c r="K18" s="273"/>
      <c r="L18" s="273"/>
      <c r="M18" s="273"/>
    </row>
    <row r="19" spans="1:15" s="120" customFormat="1" ht="19.95" customHeight="1">
      <c r="B19" s="129" t="s">
        <v>23</v>
      </c>
      <c r="C19" s="358">
        <v>0</v>
      </c>
      <c r="D19" s="358"/>
      <c r="E19" s="358"/>
      <c r="F19" s="362">
        <v>90.59999999999998</v>
      </c>
      <c r="G19" s="362"/>
      <c r="H19" s="362"/>
      <c r="I19" s="127"/>
      <c r="J19" s="308"/>
    </row>
    <row r="20" spans="1:15" s="120" customFormat="1" ht="25.95" customHeight="1">
      <c r="B20" s="125" t="s">
        <v>94</v>
      </c>
      <c r="C20" s="354">
        <v>100838</v>
      </c>
      <c r="D20" s="354"/>
      <c r="E20" s="354"/>
      <c r="F20" s="354">
        <v>90.59999999999998</v>
      </c>
      <c r="G20" s="354"/>
      <c r="H20" s="354"/>
      <c r="I20" s="124" t="s">
        <v>235</v>
      </c>
      <c r="J20" s="298"/>
    </row>
    <row r="21" spans="1:15" s="120" customFormat="1" ht="35.1" customHeight="1">
      <c r="B21" s="130"/>
      <c r="C21" s="352"/>
      <c r="D21" s="352"/>
      <c r="E21" s="352"/>
      <c r="F21" s="353"/>
      <c r="G21" s="353"/>
      <c r="H21" s="353"/>
      <c r="I21" s="131">
        <v>100928.6</v>
      </c>
      <c r="J21" s="298"/>
    </row>
    <row r="22" spans="1:15">
      <c r="K22" s="120"/>
      <c r="L22" s="120"/>
      <c r="M22" s="120"/>
      <c r="N22" s="120"/>
      <c r="O22" s="120"/>
    </row>
    <row r="23" spans="1:15">
      <c r="B23" s="42" t="s">
        <v>96</v>
      </c>
      <c r="O23" s="132"/>
    </row>
    <row r="24" spans="1:15">
      <c r="O24" s="132"/>
    </row>
    <row r="25" spans="1:15">
      <c r="O25" s="132"/>
    </row>
    <row r="26" spans="1:15">
      <c r="B26" s="77"/>
      <c r="O26" s="132"/>
    </row>
    <row r="27" spans="1:15">
      <c r="B27" s="77"/>
      <c r="O27" s="132"/>
    </row>
    <row r="28" spans="1:15">
      <c r="O28" s="132"/>
    </row>
    <row r="29" spans="1:15">
      <c r="B29" s="42"/>
      <c r="O29" s="132"/>
    </row>
    <row r="30" spans="1:15">
      <c r="B30" s="81"/>
      <c r="C30" s="122"/>
      <c r="E30" s="76"/>
      <c r="F30" s="122"/>
      <c r="G30" s="81"/>
      <c r="I30" s="81"/>
      <c r="O30" s="132"/>
    </row>
    <row r="31" spans="1:15" s="77" customFormat="1">
      <c r="A31" s="133"/>
      <c r="B31" s="83"/>
      <c r="C31" s="42"/>
      <c r="E31" s="84"/>
      <c r="F31" s="42"/>
      <c r="G31" s="84"/>
      <c r="I31" s="84"/>
      <c r="J31" s="296"/>
    </row>
    <row r="32" spans="1:15" s="77" customFormat="1">
      <c r="A32" s="133"/>
      <c r="B32" s="134"/>
      <c r="C32" s="135"/>
      <c r="F32" s="134"/>
      <c r="I32" s="134"/>
      <c r="J32" s="296"/>
    </row>
    <row r="53" spans="4:8">
      <c r="H53" s="42">
        <v>0</v>
      </c>
    </row>
    <row r="62" spans="4:8">
      <c r="D62" s="42">
        <v>0</v>
      </c>
    </row>
  </sheetData>
  <customSheetViews>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1"/>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3"/>
      <headerFooter alignWithMargins="0"/>
    </customSheetView>
    <customSheetView guid="{F3648BCD-1CED-4BBB-AE63-37BDB925883F}" scale="80" showGridLines="0">
      <pane ySplit="7" topLeftCell="A8" activePane="bottomLeft" state="frozen"/>
      <selection pane="bottomLeft" activeCell="N12" sqref="N12"/>
      <pageMargins left="0" right="0" top="0" bottom="0" header="0" footer="0"/>
      <pageSetup scale="47" orientation="portrait" r:id="rId4"/>
      <headerFooter alignWithMargins="0"/>
    </customSheetView>
  </customSheetViews>
  <mergeCells count="19">
    <mergeCell ref="C21:E21"/>
    <mergeCell ref="F21:H21"/>
    <mergeCell ref="C20:E20"/>
    <mergeCell ref="C15:E15"/>
    <mergeCell ref="F15:H15"/>
    <mergeCell ref="C16:E16"/>
    <mergeCell ref="F20:H20"/>
    <mergeCell ref="F16:H16"/>
    <mergeCell ref="F17:H17"/>
    <mergeCell ref="C17:E17"/>
    <mergeCell ref="C19:E19"/>
    <mergeCell ref="F18:H18"/>
    <mergeCell ref="C18:E18"/>
    <mergeCell ref="F19:H19"/>
    <mergeCell ref="C14:E14"/>
    <mergeCell ref="F14:H14"/>
    <mergeCell ref="B7:I7"/>
    <mergeCell ref="B9:I9"/>
    <mergeCell ref="B12:I12"/>
  </mergeCells>
  <pageMargins left="0.82677165354330717" right="0.23622047244094491" top="0.74803149606299213" bottom="0.74803149606299213" header="0.31496062992125984" footer="0.31496062992125984"/>
  <pageSetup scale="47" orientation="portrait" r:id="rId5"/>
  <headerFooter alignWithMargins="0"/>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82F0C7-6569-49DC-B4F8-094FC54B423B}">
  <sheetPr>
    <tabColor rgb="FFC00000"/>
  </sheetPr>
  <dimension ref="A1:AN38"/>
  <sheetViews>
    <sheetView topLeftCell="B1" workbookViewId="0">
      <pane ySplit="3" topLeftCell="A4" activePane="bottomLeft" state="frozen"/>
      <selection activeCell="C100" activeCellId="2" sqref="C23 C99 C100"/>
      <selection pane="bottomLeft" activeCell="M28" sqref="M28"/>
    </sheetView>
  </sheetViews>
  <sheetFormatPr baseColWidth="10" defaultColWidth="9.109375" defaultRowHeight="14.4"/>
  <cols>
    <col min="1" max="1" width="53.33203125" style="223" bestFit="1" customWidth="1"/>
    <col min="2" max="2" width="16" style="249" customWidth="1"/>
    <col min="3" max="3" width="15" style="223" bestFit="1" customWidth="1"/>
    <col min="4" max="4" width="15.109375" style="223" bestFit="1" customWidth="1"/>
    <col min="5" max="5" width="16.5546875" style="223" bestFit="1" customWidth="1"/>
    <col min="6" max="6" width="14.109375" style="250" bestFit="1" customWidth="1"/>
    <col min="7" max="7" width="17.5546875" style="223" bestFit="1" customWidth="1"/>
    <col min="8" max="9" width="18.109375" style="223" bestFit="1" customWidth="1"/>
    <col min="10" max="10" width="13.5546875" style="223" bestFit="1" customWidth="1"/>
    <col min="11" max="11" width="13.6640625" style="223" bestFit="1" customWidth="1"/>
    <col min="12" max="12" width="13.109375" style="223" customWidth="1"/>
    <col min="13" max="13" width="13.44140625" style="223" bestFit="1" customWidth="1"/>
    <col min="14" max="14" width="16" style="223" bestFit="1" customWidth="1"/>
    <col min="15" max="248" width="9.109375" style="223"/>
    <col min="249" max="249" width="33.6640625" style="223" customWidth="1"/>
    <col min="250" max="250" width="16" style="223" customWidth="1"/>
    <col min="251" max="252" width="15" style="223" bestFit="1" customWidth="1"/>
    <col min="253" max="253" width="16.5546875" style="223" bestFit="1" customWidth="1"/>
    <col min="254" max="254" width="12.5546875" style="223" customWidth="1"/>
    <col min="255" max="255" width="17.5546875" style="223" bestFit="1" customWidth="1"/>
    <col min="256" max="257" width="18.109375" style="223" bestFit="1" customWidth="1"/>
    <col min="258" max="258" width="12.88671875" style="223" bestFit="1" customWidth="1"/>
    <col min="259" max="260" width="16.5546875" style="223" bestFit="1" customWidth="1"/>
    <col min="261" max="262" width="13.109375" style="223" bestFit="1" customWidth="1"/>
    <col min="263" max="263" width="15.5546875" style="223" bestFit="1" customWidth="1"/>
    <col min="264" max="264" width="13.6640625" style="223" bestFit="1" customWidth="1"/>
    <col min="265" max="267" width="12.33203125" style="223" bestFit="1" customWidth="1"/>
    <col min="268" max="268" width="17.5546875" style="223" bestFit="1" customWidth="1"/>
    <col min="269" max="269" width="12.33203125" style="223" bestFit="1" customWidth="1"/>
    <col min="270" max="270" width="13.44140625" style="223" bestFit="1" customWidth="1"/>
    <col min="271" max="504" width="9.109375" style="223"/>
    <col min="505" max="505" width="33.6640625" style="223" customWidth="1"/>
    <col min="506" max="506" width="16" style="223" customWidth="1"/>
    <col min="507" max="508" width="15" style="223" bestFit="1" customWidth="1"/>
    <col min="509" max="509" width="16.5546875" style="223" bestFit="1" customWidth="1"/>
    <col min="510" max="510" width="12.5546875" style="223" customWidth="1"/>
    <col min="511" max="511" width="17.5546875" style="223" bestFit="1" customWidth="1"/>
    <col min="512" max="513" width="18.109375" style="223" bestFit="1" customWidth="1"/>
    <col min="514" max="514" width="12.88671875" style="223" bestFit="1" customWidth="1"/>
    <col min="515" max="516" width="16.5546875" style="223" bestFit="1" customWidth="1"/>
    <col min="517" max="518" width="13.109375" style="223" bestFit="1" customWidth="1"/>
    <col min="519" max="519" width="15.5546875" style="223" bestFit="1" customWidth="1"/>
    <col min="520" max="520" width="13.6640625" style="223" bestFit="1" customWidth="1"/>
    <col min="521" max="523" width="12.33203125" style="223" bestFit="1" customWidth="1"/>
    <col min="524" max="524" width="17.5546875" style="223" bestFit="1" customWidth="1"/>
    <col min="525" max="525" width="12.33203125" style="223" bestFit="1" customWidth="1"/>
    <col min="526" max="526" width="13.44140625" style="223" bestFit="1" customWidth="1"/>
    <col min="527" max="760" width="9.109375" style="223"/>
    <col min="761" max="761" width="33.6640625" style="223" customWidth="1"/>
    <col min="762" max="762" width="16" style="223" customWidth="1"/>
    <col min="763" max="764" width="15" style="223" bestFit="1" customWidth="1"/>
    <col min="765" max="765" width="16.5546875" style="223" bestFit="1" customWidth="1"/>
    <col min="766" max="766" width="12.5546875" style="223" customWidth="1"/>
    <col min="767" max="767" width="17.5546875" style="223" bestFit="1" customWidth="1"/>
    <col min="768" max="769" width="18.109375" style="223" bestFit="1" customWidth="1"/>
    <col min="770" max="770" width="12.88671875" style="223" bestFit="1" customWidth="1"/>
    <col min="771" max="772" width="16.5546875" style="223" bestFit="1" customWidth="1"/>
    <col min="773" max="774" width="13.109375" style="223" bestFit="1" customWidth="1"/>
    <col min="775" max="775" width="15.5546875" style="223" bestFit="1" customWidth="1"/>
    <col min="776" max="776" width="13.6640625" style="223" bestFit="1" customWidth="1"/>
    <col min="777" max="779" width="12.33203125" style="223" bestFit="1" customWidth="1"/>
    <col min="780" max="780" width="17.5546875" style="223" bestFit="1" customWidth="1"/>
    <col min="781" max="781" width="12.33203125" style="223" bestFit="1" customWidth="1"/>
    <col min="782" max="782" width="13.44140625" style="223" bestFit="1" customWidth="1"/>
    <col min="783" max="1016" width="9.109375" style="223"/>
    <col min="1017" max="1017" width="33.6640625" style="223" customWidth="1"/>
    <col min="1018" max="1018" width="16" style="223" customWidth="1"/>
    <col min="1019" max="1020" width="15" style="223" bestFit="1" customWidth="1"/>
    <col min="1021" max="1021" width="16.5546875" style="223" bestFit="1" customWidth="1"/>
    <col min="1022" max="1022" width="12.5546875" style="223" customWidth="1"/>
    <col min="1023" max="1023" width="17.5546875" style="223" bestFit="1" customWidth="1"/>
    <col min="1024" max="1025" width="18.109375" style="223" bestFit="1" customWidth="1"/>
    <col min="1026" max="1026" width="12.88671875" style="223" bestFit="1" customWidth="1"/>
    <col min="1027" max="1028" width="16.5546875" style="223" bestFit="1" customWidth="1"/>
    <col min="1029" max="1030" width="13.109375" style="223" bestFit="1" customWidth="1"/>
    <col min="1031" max="1031" width="15.5546875" style="223" bestFit="1" customWidth="1"/>
    <col min="1032" max="1032" width="13.6640625" style="223" bestFit="1" customWidth="1"/>
    <col min="1033" max="1035" width="12.33203125" style="223" bestFit="1" customWidth="1"/>
    <col min="1036" max="1036" width="17.5546875" style="223" bestFit="1" customWidth="1"/>
    <col min="1037" max="1037" width="12.33203125" style="223" bestFit="1" customWidth="1"/>
    <col min="1038" max="1038" width="13.44140625" style="223" bestFit="1" customWidth="1"/>
    <col min="1039" max="1272" width="9.109375" style="223"/>
    <col min="1273" max="1273" width="33.6640625" style="223" customWidth="1"/>
    <col min="1274" max="1274" width="16" style="223" customWidth="1"/>
    <col min="1275" max="1276" width="15" style="223" bestFit="1" customWidth="1"/>
    <col min="1277" max="1277" width="16.5546875" style="223" bestFit="1" customWidth="1"/>
    <col min="1278" max="1278" width="12.5546875" style="223" customWidth="1"/>
    <col min="1279" max="1279" width="17.5546875" style="223" bestFit="1" customWidth="1"/>
    <col min="1280" max="1281" width="18.109375" style="223" bestFit="1" customWidth="1"/>
    <col min="1282" max="1282" width="12.88671875" style="223" bestFit="1" customWidth="1"/>
    <col min="1283" max="1284" width="16.5546875" style="223" bestFit="1" customWidth="1"/>
    <col min="1285" max="1286" width="13.109375" style="223" bestFit="1" customWidth="1"/>
    <col min="1287" max="1287" width="15.5546875" style="223" bestFit="1" customWidth="1"/>
    <col min="1288" max="1288" width="13.6640625" style="223" bestFit="1" customWidth="1"/>
    <col min="1289" max="1291" width="12.33203125" style="223" bestFit="1" customWidth="1"/>
    <col min="1292" max="1292" width="17.5546875" style="223" bestFit="1" customWidth="1"/>
    <col min="1293" max="1293" width="12.33203125" style="223" bestFit="1" customWidth="1"/>
    <col min="1294" max="1294" width="13.44140625" style="223" bestFit="1" customWidth="1"/>
    <col min="1295" max="1528" width="9.109375" style="223"/>
    <col min="1529" max="1529" width="33.6640625" style="223" customWidth="1"/>
    <col min="1530" max="1530" width="16" style="223" customWidth="1"/>
    <col min="1531" max="1532" width="15" style="223" bestFit="1" customWidth="1"/>
    <col min="1533" max="1533" width="16.5546875" style="223" bestFit="1" customWidth="1"/>
    <col min="1534" max="1534" width="12.5546875" style="223" customWidth="1"/>
    <col min="1535" max="1535" width="17.5546875" style="223" bestFit="1" customWidth="1"/>
    <col min="1536" max="1537" width="18.109375" style="223" bestFit="1" customWidth="1"/>
    <col min="1538" max="1538" width="12.88671875" style="223" bestFit="1" customWidth="1"/>
    <col min="1539" max="1540" width="16.5546875" style="223" bestFit="1" customWidth="1"/>
    <col min="1541" max="1542" width="13.109375" style="223" bestFit="1" customWidth="1"/>
    <col min="1543" max="1543" width="15.5546875" style="223" bestFit="1" customWidth="1"/>
    <col min="1544" max="1544" width="13.6640625" style="223" bestFit="1" customWidth="1"/>
    <col min="1545" max="1547" width="12.33203125" style="223" bestFit="1" customWidth="1"/>
    <col min="1548" max="1548" width="17.5546875" style="223" bestFit="1" customWidth="1"/>
    <col min="1549" max="1549" width="12.33203125" style="223" bestFit="1" customWidth="1"/>
    <col min="1550" max="1550" width="13.44140625" style="223" bestFit="1" customWidth="1"/>
    <col min="1551" max="1784" width="9.109375" style="223"/>
    <col min="1785" max="1785" width="33.6640625" style="223" customWidth="1"/>
    <col min="1786" max="1786" width="16" style="223" customWidth="1"/>
    <col min="1787" max="1788" width="15" style="223" bestFit="1" customWidth="1"/>
    <col min="1789" max="1789" width="16.5546875" style="223" bestFit="1" customWidth="1"/>
    <col min="1790" max="1790" width="12.5546875" style="223" customWidth="1"/>
    <col min="1791" max="1791" width="17.5546875" style="223" bestFit="1" customWidth="1"/>
    <col min="1792" max="1793" width="18.109375" style="223" bestFit="1" customWidth="1"/>
    <col min="1794" max="1794" width="12.88671875" style="223" bestFit="1" customWidth="1"/>
    <col min="1795" max="1796" width="16.5546875" style="223" bestFit="1" customWidth="1"/>
    <col min="1797" max="1798" width="13.109375" style="223" bestFit="1" customWidth="1"/>
    <col min="1799" max="1799" width="15.5546875" style="223" bestFit="1" customWidth="1"/>
    <col min="1800" max="1800" width="13.6640625" style="223" bestFit="1" customWidth="1"/>
    <col min="1801" max="1803" width="12.33203125" style="223" bestFit="1" customWidth="1"/>
    <col min="1804" max="1804" width="17.5546875" style="223" bestFit="1" customWidth="1"/>
    <col min="1805" max="1805" width="12.33203125" style="223" bestFit="1" customWidth="1"/>
    <col min="1806" max="1806" width="13.44140625" style="223" bestFit="1" customWidth="1"/>
    <col min="1807" max="2040" width="9.109375" style="223"/>
    <col min="2041" max="2041" width="33.6640625" style="223" customWidth="1"/>
    <col min="2042" max="2042" width="16" style="223" customWidth="1"/>
    <col min="2043" max="2044" width="15" style="223" bestFit="1" customWidth="1"/>
    <col min="2045" max="2045" width="16.5546875" style="223" bestFit="1" customWidth="1"/>
    <col min="2046" max="2046" width="12.5546875" style="223" customWidth="1"/>
    <col min="2047" max="2047" width="17.5546875" style="223" bestFit="1" customWidth="1"/>
    <col min="2048" max="2049" width="18.109375" style="223" bestFit="1" customWidth="1"/>
    <col min="2050" max="2050" width="12.88671875" style="223" bestFit="1" customWidth="1"/>
    <col min="2051" max="2052" width="16.5546875" style="223" bestFit="1" customWidth="1"/>
    <col min="2053" max="2054" width="13.109375" style="223" bestFit="1" customWidth="1"/>
    <col min="2055" max="2055" width="15.5546875" style="223" bestFit="1" customWidth="1"/>
    <col min="2056" max="2056" width="13.6640625" style="223" bestFit="1" customWidth="1"/>
    <col min="2057" max="2059" width="12.33203125" style="223" bestFit="1" customWidth="1"/>
    <col min="2060" max="2060" width="17.5546875" style="223" bestFit="1" customWidth="1"/>
    <col min="2061" max="2061" width="12.33203125" style="223" bestFit="1" customWidth="1"/>
    <col min="2062" max="2062" width="13.44140625" style="223" bestFit="1" customWidth="1"/>
    <col min="2063" max="2296" width="9.109375" style="223"/>
    <col min="2297" max="2297" width="33.6640625" style="223" customWidth="1"/>
    <col min="2298" max="2298" width="16" style="223" customWidth="1"/>
    <col min="2299" max="2300" width="15" style="223" bestFit="1" customWidth="1"/>
    <col min="2301" max="2301" width="16.5546875" style="223" bestFit="1" customWidth="1"/>
    <col min="2302" max="2302" width="12.5546875" style="223" customWidth="1"/>
    <col min="2303" max="2303" width="17.5546875" style="223" bestFit="1" customWidth="1"/>
    <col min="2304" max="2305" width="18.109375" style="223" bestFit="1" customWidth="1"/>
    <col min="2306" max="2306" width="12.88671875" style="223" bestFit="1" customWidth="1"/>
    <col min="2307" max="2308" width="16.5546875" style="223" bestFit="1" customWidth="1"/>
    <col min="2309" max="2310" width="13.109375" style="223" bestFit="1" customWidth="1"/>
    <col min="2311" max="2311" width="15.5546875" style="223" bestFit="1" customWidth="1"/>
    <col min="2312" max="2312" width="13.6640625" style="223" bestFit="1" customWidth="1"/>
    <col min="2313" max="2315" width="12.33203125" style="223" bestFit="1" customWidth="1"/>
    <col min="2316" max="2316" width="17.5546875" style="223" bestFit="1" customWidth="1"/>
    <col min="2317" max="2317" width="12.33203125" style="223" bestFit="1" customWidth="1"/>
    <col min="2318" max="2318" width="13.44140625" style="223" bestFit="1" customWidth="1"/>
    <col min="2319" max="2552" width="9.109375" style="223"/>
    <col min="2553" max="2553" width="33.6640625" style="223" customWidth="1"/>
    <col min="2554" max="2554" width="16" style="223" customWidth="1"/>
    <col min="2555" max="2556" width="15" style="223" bestFit="1" customWidth="1"/>
    <col min="2557" max="2557" width="16.5546875" style="223" bestFit="1" customWidth="1"/>
    <col min="2558" max="2558" width="12.5546875" style="223" customWidth="1"/>
    <col min="2559" max="2559" width="17.5546875" style="223" bestFit="1" customWidth="1"/>
    <col min="2560" max="2561" width="18.109375" style="223" bestFit="1" customWidth="1"/>
    <col min="2562" max="2562" width="12.88671875" style="223" bestFit="1" customWidth="1"/>
    <col min="2563" max="2564" width="16.5546875" style="223" bestFit="1" customWidth="1"/>
    <col min="2565" max="2566" width="13.109375" style="223" bestFit="1" customWidth="1"/>
    <col min="2567" max="2567" width="15.5546875" style="223" bestFit="1" customWidth="1"/>
    <col min="2568" max="2568" width="13.6640625" style="223" bestFit="1" customWidth="1"/>
    <col min="2569" max="2571" width="12.33203125" style="223" bestFit="1" customWidth="1"/>
    <col min="2572" max="2572" width="17.5546875" style="223" bestFit="1" customWidth="1"/>
    <col min="2573" max="2573" width="12.33203125" style="223" bestFit="1" customWidth="1"/>
    <col min="2574" max="2574" width="13.44140625" style="223" bestFit="1" customWidth="1"/>
    <col min="2575" max="2808" width="9.109375" style="223"/>
    <col min="2809" max="2809" width="33.6640625" style="223" customWidth="1"/>
    <col min="2810" max="2810" width="16" style="223" customWidth="1"/>
    <col min="2811" max="2812" width="15" style="223" bestFit="1" customWidth="1"/>
    <col min="2813" max="2813" width="16.5546875" style="223" bestFit="1" customWidth="1"/>
    <col min="2814" max="2814" width="12.5546875" style="223" customWidth="1"/>
    <col min="2815" max="2815" width="17.5546875" style="223" bestFit="1" customWidth="1"/>
    <col min="2816" max="2817" width="18.109375" style="223" bestFit="1" customWidth="1"/>
    <col min="2818" max="2818" width="12.88671875" style="223" bestFit="1" customWidth="1"/>
    <col min="2819" max="2820" width="16.5546875" style="223" bestFit="1" customWidth="1"/>
    <col min="2821" max="2822" width="13.109375" style="223" bestFit="1" customWidth="1"/>
    <col min="2823" max="2823" width="15.5546875" style="223" bestFit="1" customWidth="1"/>
    <col min="2824" max="2824" width="13.6640625" style="223" bestFit="1" customWidth="1"/>
    <col min="2825" max="2827" width="12.33203125" style="223" bestFit="1" customWidth="1"/>
    <col min="2828" max="2828" width="17.5546875" style="223" bestFit="1" customWidth="1"/>
    <col min="2829" max="2829" width="12.33203125" style="223" bestFit="1" customWidth="1"/>
    <col min="2830" max="2830" width="13.44140625" style="223" bestFit="1" customWidth="1"/>
    <col min="2831" max="3064" width="9.109375" style="223"/>
    <col min="3065" max="3065" width="33.6640625" style="223" customWidth="1"/>
    <col min="3066" max="3066" width="16" style="223" customWidth="1"/>
    <col min="3067" max="3068" width="15" style="223" bestFit="1" customWidth="1"/>
    <col min="3069" max="3069" width="16.5546875" style="223" bestFit="1" customWidth="1"/>
    <col min="3070" max="3070" width="12.5546875" style="223" customWidth="1"/>
    <col min="3071" max="3071" width="17.5546875" style="223" bestFit="1" customWidth="1"/>
    <col min="3072" max="3073" width="18.109375" style="223" bestFit="1" customWidth="1"/>
    <col min="3074" max="3074" width="12.88671875" style="223" bestFit="1" customWidth="1"/>
    <col min="3075" max="3076" width="16.5546875" style="223" bestFit="1" customWidth="1"/>
    <col min="3077" max="3078" width="13.109375" style="223" bestFit="1" customWidth="1"/>
    <col min="3079" max="3079" width="15.5546875" style="223" bestFit="1" customWidth="1"/>
    <col min="3080" max="3080" width="13.6640625" style="223" bestFit="1" customWidth="1"/>
    <col min="3081" max="3083" width="12.33203125" style="223" bestFit="1" customWidth="1"/>
    <col min="3084" max="3084" width="17.5546875" style="223" bestFit="1" customWidth="1"/>
    <col min="3085" max="3085" width="12.33203125" style="223" bestFit="1" customWidth="1"/>
    <col min="3086" max="3086" width="13.44140625" style="223" bestFit="1" customWidth="1"/>
    <col min="3087" max="3320" width="9.109375" style="223"/>
    <col min="3321" max="3321" width="33.6640625" style="223" customWidth="1"/>
    <col min="3322" max="3322" width="16" style="223" customWidth="1"/>
    <col min="3323" max="3324" width="15" style="223" bestFit="1" customWidth="1"/>
    <col min="3325" max="3325" width="16.5546875" style="223" bestFit="1" customWidth="1"/>
    <col min="3326" max="3326" width="12.5546875" style="223" customWidth="1"/>
    <col min="3327" max="3327" width="17.5546875" style="223" bestFit="1" customWidth="1"/>
    <col min="3328" max="3329" width="18.109375" style="223" bestFit="1" customWidth="1"/>
    <col min="3330" max="3330" width="12.88671875" style="223" bestFit="1" customWidth="1"/>
    <col min="3331" max="3332" width="16.5546875" style="223" bestFit="1" customWidth="1"/>
    <col min="3333" max="3334" width="13.109375" style="223" bestFit="1" customWidth="1"/>
    <col min="3335" max="3335" width="15.5546875" style="223" bestFit="1" customWidth="1"/>
    <col min="3336" max="3336" width="13.6640625" style="223" bestFit="1" customWidth="1"/>
    <col min="3337" max="3339" width="12.33203125" style="223" bestFit="1" customWidth="1"/>
    <col min="3340" max="3340" width="17.5546875" style="223" bestFit="1" customWidth="1"/>
    <col min="3341" max="3341" width="12.33203125" style="223" bestFit="1" customWidth="1"/>
    <col min="3342" max="3342" width="13.44140625" style="223" bestFit="1" customWidth="1"/>
    <col min="3343" max="3576" width="9.109375" style="223"/>
    <col min="3577" max="3577" width="33.6640625" style="223" customWidth="1"/>
    <col min="3578" max="3578" width="16" style="223" customWidth="1"/>
    <col min="3579" max="3580" width="15" style="223" bestFit="1" customWidth="1"/>
    <col min="3581" max="3581" width="16.5546875" style="223" bestFit="1" customWidth="1"/>
    <col min="3582" max="3582" width="12.5546875" style="223" customWidth="1"/>
    <col min="3583" max="3583" width="17.5546875" style="223" bestFit="1" customWidth="1"/>
    <col min="3584" max="3585" width="18.109375" style="223" bestFit="1" customWidth="1"/>
    <col min="3586" max="3586" width="12.88671875" style="223" bestFit="1" customWidth="1"/>
    <col min="3587" max="3588" width="16.5546875" style="223" bestFit="1" customWidth="1"/>
    <col min="3589" max="3590" width="13.109375" style="223" bestFit="1" customWidth="1"/>
    <col min="3591" max="3591" width="15.5546875" style="223" bestFit="1" customWidth="1"/>
    <col min="3592" max="3592" width="13.6640625" style="223" bestFit="1" customWidth="1"/>
    <col min="3593" max="3595" width="12.33203125" style="223" bestFit="1" customWidth="1"/>
    <col min="3596" max="3596" width="17.5546875" style="223" bestFit="1" customWidth="1"/>
    <col min="3597" max="3597" width="12.33203125" style="223" bestFit="1" customWidth="1"/>
    <col min="3598" max="3598" width="13.44140625" style="223" bestFit="1" customWidth="1"/>
    <col min="3599" max="3832" width="9.109375" style="223"/>
    <col min="3833" max="3833" width="33.6640625" style="223" customWidth="1"/>
    <col min="3834" max="3834" width="16" style="223" customWidth="1"/>
    <col min="3835" max="3836" width="15" style="223" bestFit="1" customWidth="1"/>
    <col min="3837" max="3837" width="16.5546875" style="223" bestFit="1" customWidth="1"/>
    <col min="3838" max="3838" width="12.5546875" style="223" customWidth="1"/>
    <col min="3839" max="3839" width="17.5546875" style="223" bestFit="1" customWidth="1"/>
    <col min="3840" max="3841" width="18.109375" style="223" bestFit="1" customWidth="1"/>
    <col min="3842" max="3842" width="12.88671875" style="223" bestFit="1" customWidth="1"/>
    <col min="3843" max="3844" width="16.5546875" style="223" bestFit="1" customWidth="1"/>
    <col min="3845" max="3846" width="13.109375" style="223" bestFit="1" customWidth="1"/>
    <col min="3847" max="3847" width="15.5546875" style="223" bestFit="1" customWidth="1"/>
    <col min="3848" max="3848" width="13.6640625" style="223" bestFit="1" customWidth="1"/>
    <col min="3849" max="3851" width="12.33203125" style="223" bestFit="1" customWidth="1"/>
    <col min="3852" max="3852" width="17.5546875" style="223" bestFit="1" customWidth="1"/>
    <col min="3853" max="3853" width="12.33203125" style="223" bestFit="1" customWidth="1"/>
    <col min="3854" max="3854" width="13.44140625" style="223" bestFit="1" customWidth="1"/>
    <col min="3855" max="4088" width="9.109375" style="223"/>
    <col min="4089" max="4089" width="33.6640625" style="223" customWidth="1"/>
    <col min="4090" max="4090" width="16" style="223" customWidth="1"/>
    <col min="4091" max="4092" width="15" style="223" bestFit="1" customWidth="1"/>
    <col min="4093" max="4093" width="16.5546875" style="223" bestFit="1" customWidth="1"/>
    <col min="4094" max="4094" width="12.5546875" style="223" customWidth="1"/>
    <col min="4095" max="4095" width="17.5546875" style="223" bestFit="1" customWidth="1"/>
    <col min="4096" max="4097" width="18.109375" style="223" bestFit="1" customWidth="1"/>
    <col min="4098" max="4098" width="12.88671875" style="223" bestFit="1" customWidth="1"/>
    <col min="4099" max="4100" width="16.5546875" style="223" bestFit="1" customWidth="1"/>
    <col min="4101" max="4102" width="13.109375" style="223" bestFit="1" customWidth="1"/>
    <col min="4103" max="4103" width="15.5546875" style="223" bestFit="1" customWidth="1"/>
    <col min="4104" max="4104" width="13.6640625" style="223" bestFit="1" customWidth="1"/>
    <col min="4105" max="4107" width="12.33203125" style="223" bestFit="1" customWidth="1"/>
    <col min="4108" max="4108" width="17.5546875" style="223" bestFit="1" customWidth="1"/>
    <col min="4109" max="4109" width="12.33203125" style="223" bestFit="1" customWidth="1"/>
    <col min="4110" max="4110" width="13.44140625" style="223" bestFit="1" customWidth="1"/>
    <col min="4111" max="4344" width="9.109375" style="223"/>
    <col min="4345" max="4345" width="33.6640625" style="223" customWidth="1"/>
    <col min="4346" max="4346" width="16" style="223" customWidth="1"/>
    <col min="4347" max="4348" width="15" style="223" bestFit="1" customWidth="1"/>
    <col min="4349" max="4349" width="16.5546875" style="223" bestFit="1" customWidth="1"/>
    <col min="4350" max="4350" width="12.5546875" style="223" customWidth="1"/>
    <col min="4351" max="4351" width="17.5546875" style="223" bestFit="1" customWidth="1"/>
    <col min="4352" max="4353" width="18.109375" style="223" bestFit="1" customWidth="1"/>
    <col min="4354" max="4354" width="12.88671875" style="223" bestFit="1" customWidth="1"/>
    <col min="4355" max="4356" width="16.5546875" style="223" bestFit="1" customWidth="1"/>
    <col min="4357" max="4358" width="13.109375" style="223" bestFit="1" customWidth="1"/>
    <col min="4359" max="4359" width="15.5546875" style="223" bestFit="1" customWidth="1"/>
    <col min="4360" max="4360" width="13.6640625" style="223" bestFit="1" customWidth="1"/>
    <col min="4361" max="4363" width="12.33203125" style="223" bestFit="1" customWidth="1"/>
    <col min="4364" max="4364" width="17.5546875" style="223" bestFit="1" customWidth="1"/>
    <col min="4365" max="4365" width="12.33203125" style="223" bestFit="1" customWidth="1"/>
    <col min="4366" max="4366" width="13.44140625" style="223" bestFit="1" customWidth="1"/>
    <col min="4367" max="4600" width="9.109375" style="223"/>
    <col min="4601" max="4601" width="33.6640625" style="223" customWidth="1"/>
    <col min="4602" max="4602" width="16" style="223" customWidth="1"/>
    <col min="4603" max="4604" width="15" style="223" bestFit="1" customWidth="1"/>
    <col min="4605" max="4605" width="16.5546875" style="223" bestFit="1" customWidth="1"/>
    <col min="4606" max="4606" width="12.5546875" style="223" customWidth="1"/>
    <col min="4607" max="4607" width="17.5546875" style="223" bestFit="1" customWidth="1"/>
    <col min="4608" max="4609" width="18.109375" style="223" bestFit="1" customWidth="1"/>
    <col min="4610" max="4610" width="12.88671875" style="223" bestFit="1" customWidth="1"/>
    <col min="4611" max="4612" width="16.5546875" style="223" bestFit="1" customWidth="1"/>
    <col min="4613" max="4614" width="13.109375" style="223" bestFit="1" customWidth="1"/>
    <col min="4615" max="4615" width="15.5546875" style="223" bestFit="1" customWidth="1"/>
    <col min="4616" max="4616" width="13.6640625" style="223" bestFit="1" customWidth="1"/>
    <col min="4617" max="4619" width="12.33203125" style="223" bestFit="1" customWidth="1"/>
    <col min="4620" max="4620" width="17.5546875" style="223" bestFit="1" customWidth="1"/>
    <col min="4621" max="4621" width="12.33203125" style="223" bestFit="1" customWidth="1"/>
    <col min="4622" max="4622" width="13.44140625" style="223" bestFit="1" customWidth="1"/>
    <col min="4623" max="4856" width="9.109375" style="223"/>
    <col min="4857" max="4857" width="33.6640625" style="223" customWidth="1"/>
    <col min="4858" max="4858" width="16" style="223" customWidth="1"/>
    <col min="4859" max="4860" width="15" style="223" bestFit="1" customWidth="1"/>
    <col min="4861" max="4861" width="16.5546875" style="223" bestFit="1" customWidth="1"/>
    <col min="4862" max="4862" width="12.5546875" style="223" customWidth="1"/>
    <col min="4863" max="4863" width="17.5546875" style="223" bestFit="1" customWidth="1"/>
    <col min="4864" max="4865" width="18.109375" style="223" bestFit="1" customWidth="1"/>
    <col min="4866" max="4866" width="12.88671875" style="223" bestFit="1" customWidth="1"/>
    <col min="4867" max="4868" width="16.5546875" style="223" bestFit="1" customWidth="1"/>
    <col min="4869" max="4870" width="13.109375" style="223" bestFit="1" customWidth="1"/>
    <col min="4871" max="4871" width="15.5546875" style="223" bestFit="1" customWidth="1"/>
    <col min="4872" max="4872" width="13.6640625" style="223" bestFit="1" customWidth="1"/>
    <col min="4873" max="4875" width="12.33203125" style="223" bestFit="1" customWidth="1"/>
    <col min="4876" max="4876" width="17.5546875" style="223" bestFit="1" customWidth="1"/>
    <col min="4877" max="4877" width="12.33203125" style="223" bestFit="1" customWidth="1"/>
    <col min="4878" max="4878" width="13.44140625" style="223" bestFit="1" customWidth="1"/>
    <col min="4879" max="5112" width="9.109375" style="223"/>
    <col min="5113" max="5113" width="33.6640625" style="223" customWidth="1"/>
    <col min="5114" max="5114" width="16" style="223" customWidth="1"/>
    <col min="5115" max="5116" width="15" style="223" bestFit="1" customWidth="1"/>
    <col min="5117" max="5117" width="16.5546875" style="223" bestFit="1" customWidth="1"/>
    <col min="5118" max="5118" width="12.5546875" style="223" customWidth="1"/>
    <col min="5119" max="5119" width="17.5546875" style="223" bestFit="1" customWidth="1"/>
    <col min="5120" max="5121" width="18.109375" style="223" bestFit="1" customWidth="1"/>
    <col min="5122" max="5122" width="12.88671875" style="223" bestFit="1" customWidth="1"/>
    <col min="5123" max="5124" width="16.5546875" style="223" bestFit="1" customWidth="1"/>
    <col min="5125" max="5126" width="13.109375" style="223" bestFit="1" customWidth="1"/>
    <col min="5127" max="5127" width="15.5546875" style="223" bestFit="1" customWidth="1"/>
    <col min="5128" max="5128" width="13.6640625" style="223" bestFit="1" customWidth="1"/>
    <col min="5129" max="5131" width="12.33203125" style="223" bestFit="1" customWidth="1"/>
    <col min="5132" max="5132" width="17.5546875" style="223" bestFit="1" customWidth="1"/>
    <col min="5133" max="5133" width="12.33203125" style="223" bestFit="1" customWidth="1"/>
    <col min="5134" max="5134" width="13.44140625" style="223" bestFit="1" customWidth="1"/>
    <col min="5135" max="5368" width="9.109375" style="223"/>
    <col min="5369" max="5369" width="33.6640625" style="223" customWidth="1"/>
    <col min="5370" max="5370" width="16" style="223" customWidth="1"/>
    <col min="5371" max="5372" width="15" style="223" bestFit="1" customWidth="1"/>
    <col min="5373" max="5373" width="16.5546875" style="223" bestFit="1" customWidth="1"/>
    <col min="5374" max="5374" width="12.5546875" style="223" customWidth="1"/>
    <col min="5375" max="5375" width="17.5546875" style="223" bestFit="1" customWidth="1"/>
    <col min="5376" max="5377" width="18.109375" style="223" bestFit="1" customWidth="1"/>
    <col min="5378" max="5378" width="12.88671875" style="223" bestFit="1" customWidth="1"/>
    <col min="5379" max="5380" width="16.5546875" style="223" bestFit="1" customWidth="1"/>
    <col min="5381" max="5382" width="13.109375" style="223" bestFit="1" customWidth="1"/>
    <col min="5383" max="5383" width="15.5546875" style="223" bestFit="1" customWidth="1"/>
    <col min="5384" max="5384" width="13.6640625" style="223" bestFit="1" customWidth="1"/>
    <col min="5385" max="5387" width="12.33203125" style="223" bestFit="1" customWidth="1"/>
    <col min="5388" max="5388" width="17.5546875" style="223" bestFit="1" customWidth="1"/>
    <col min="5389" max="5389" width="12.33203125" style="223" bestFit="1" customWidth="1"/>
    <col min="5390" max="5390" width="13.44140625" style="223" bestFit="1" customWidth="1"/>
    <col min="5391" max="5624" width="9.109375" style="223"/>
    <col min="5625" max="5625" width="33.6640625" style="223" customWidth="1"/>
    <col min="5626" max="5626" width="16" style="223" customWidth="1"/>
    <col min="5627" max="5628" width="15" style="223" bestFit="1" customWidth="1"/>
    <col min="5629" max="5629" width="16.5546875" style="223" bestFit="1" customWidth="1"/>
    <col min="5630" max="5630" width="12.5546875" style="223" customWidth="1"/>
    <col min="5631" max="5631" width="17.5546875" style="223" bestFit="1" customWidth="1"/>
    <col min="5632" max="5633" width="18.109375" style="223" bestFit="1" customWidth="1"/>
    <col min="5634" max="5634" width="12.88671875" style="223" bestFit="1" customWidth="1"/>
    <col min="5635" max="5636" width="16.5546875" style="223" bestFit="1" customWidth="1"/>
    <col min="5637" max="5638" width="13.109375" style="223" bestFit="1" customWidth="1"/>
    <col min="5639" max="5639" width="15.5546875" style="223" bestFit="1" customWidth="1"/>
    <col min="5640" max="5640" width="13.6640625" style="223" bestFit="1" customWidth="1"/>
    <col min="5641" max="5643" width="12.33203125" style="223" bestFit="1" customWidth="1"/>
    <col min="5644" max="5644" width="17.5546875" style="223" bestFit="1" customWidth="1"/>
    <col min="5645" max="5645" width="12.33203125" style="223" bestFit="1" customWidth="1"/>
    <col min="5646" max="5646" width="13.44140625" style="223" bestFit="1" customWidth="1"/>
    <col min="5647" max="5880" width="9.109375" style="223"/>
    <col min="5881" max="5881" width="33.6640625" style="223" customWidth="1"/>
    <col min="5882" max="5882" width="16" style="223" customWidth="1"/>
    <col min="5883" max="5884" width="15" style="223" bestFit="1" customWidth="1"/>
    <col min="5885" max="5885" width="16.5546875" style="223" bestFit="1" customWidth="1"/>
    <col min="5886" max="5886" width="12.5546875" style="223" customWidth="1"/>
    <col min="5887" max="5887" width="17.5546875" style="223" bestFit="1" customWidth="1"/>
    <col min="5888" max="5889" width="18.109375" style="223" bestFit="1" customWidth="1"/>
    <col min="5890" max="5890" width="12.88671875" style="223" bestFit="1" customWidth="1"/>
    <col min="5891" max="5892" width="16.5546875" style="223" bestFit="1" customWidth="1"/>
    <col min="5893" max="5894" width="13.109375" style="223" bestFit="1" customWidth="1"/>
    <col min="5895" max="5895" width="15.5546875" style="223" bestFit="1" customWidth="1"/>
    <col min="5896" max="5896" width="13.6640625" style="223" bestFit="1" customWidth="1"/>
    <col min="5897" max="5899" width="12.33203125" style="223" bestFit="1" customWidth="1"/>
    <col min="5900" max="5900" width="17.5546875" style="223" bestFit="1" customWidth="1"/>
    <col min="5901" max="5901" width="12.33203125" style="223" bestFit="1" customWidth="1"/>
    <col min="5902" max="5902" width="13.44140625" style="223" bestFit="1" customWidth="1"/>
    <col min="5903" max="6136" width="9.109375" style="223"/>
    <col min="6137" max="6137" width="33.6640625" style="223" customWidth="1"/>
    <col min="6138" max="6138" width="16" style="223" customWidth="1"/>
    <col min="6139" max="6140" width="15" style="223" bestFit="1" customWidth="1"/>
    <col min="6141" max="6141" width="16.5546875" style="223" bestFit="1" customWidth="1"/>
    <col min="6142" max="6142" width="12.5546875" style="223" customWidth="1"/>
    <col min="6143" max="6143" width="17.5546875" style="223" bestFit="1" customWidth="1"/>
    <col min="6144" max="6145" width="18.109375" style="223" bestFit="1" customWidth="1"/>
    <col min="6146" max="6146" width="12.88671875" style="223" bestFit="1" customWidth="1"/>
    <col min="6147" max="6148" width="16.5546875" style="223" bestFit="1" customWidth="1"/>
    <col min="6149" max="6150" width="13.109375" style="223" bestFit="1" customWidth="1"/>
    <col min="6151" max="6151" width="15.5546875" style="223" bestFit="1" customWidth="1"/>
    <col min="6152" max="6152" width="13.6640625" style="223" bestFit="1" customWidth="1"/>
    <col min="6153" max="6155" width="12.33203125" style="223" bestFit="1" customWidth="1"/>
    <col min="6156" max="6156" width="17.5546875" style="223" bestFit="1" customWidth="1"/>
    <col min="6157" max="6157" width="12.33203125" style="223" bestFit="1" customWidth="1"/>
    <col min="6158" max="6158" width="13.44140625" style="223" bestFit="1" customWidth="1"/>
    <col min="6159" max="6392" width="9.109375" style="223"/>
    <col min="6393" max="6393" width="33.6640625" style="223" customWidth="1"/>
    <col min="6394" max="6394" width="16" style="223" customWidth="1"/>
    <col min="6395" max="6396" width="15" style="223" bestFit="1" customWidth="1"/>
    <col min="6397" max="6397" width="16.5546875" style="223" bestFit="1" customWidth="1"/>
    <col min="6398" max="6398" width="12.5546875" style="223" customWidth="1"/>
    <col min="6399" max="6399" width="17.5546875" style="223" bestFit="1" customWidth="1"/>
    <col min="6400" max="6401" width="18.109375" style="223" bestFit="1" customWidth="1"/>
    <col min="6402" max="6402" width="12.88671875" style="223" bestFit="1" customWidth="1"/>
    <col min="6403" max="6404" width="16.5546875" style="223" bestFit="1" customWidth="1"/>
    <col min="6405" max="6406" width="13.109375" style="223" bestFit="1" customWidth="1"/>
    <col min="6407" max="6407" width="15.5546875" style="223" bestFit="1" customWidth="1"/>
    <col min="6408" max="6408" width="13.6640625" style="223" bestFit="1" customWidth="1"/>
    <col min="6409" max="6411" width="12.33203125" style="223" bestFit="1" customWidth="1"/>
    <col min="6412" max="6412" width="17.5546875" style="223" bestFit="1" customWidth="1"/>
    <col min="6413" max="6413" width="12.33203125" style="223" bestFit="1" customWidth="1"/>
    <col min="6414" max="6414" width="13.44140625" style="223" bestFit="1" customWidth="1"/>
    <col min="6415" max="6648" width="9.109375" style="223"/>
    <col min="6649" max="6649" width="33.6640625" style="223" customWidth="1"/>
    <col min="6650" max="6650" width="16" style="223" customWidth="1"/>
    <col min="6651" max="6652" width="15" style="223" bestFit="1" customWidth="1"/>
    <col min="6653" max="6653" width="16.5546875" style="223" bestFit="1" customWidth="1"/>
    <col min="6654" max="6654" width="12.5546875" style="223" customWidth="1"/>
    <col min="6655" max="6655" width="17.5546875" style="223" bestFit="1" customWidth="1"/>
    <col min="6656" max="6657" width="18.109375" style="223" bestFit="1" customWidth="1"/>
    <col min="6658" max="6658" width="12.88671875" style="223" bestFit="1" customWidth="1"/>
    <col min="6659" max="6660" width="16.5546875" style="223" bestFit="1" customWidth="1"/>
    <col min="6661" max="6662" width="13.109375" style="223" bestFit="1" customWidth="1"/>
    <col min="6663" max="6663" width="15.5546875" style="223" bestFit="1" customWidth="1"/>
    <col min="6664" max="6664" width="13.6640625" style="223" bestFit="1" customWidth="1"/>
    <col min="6665" max="6667" width="12.33203125" style="223" bestFit="1" customWidth="1"/>
    <col min="6668" max="6668" width="17.5546875" style="223" bestFit="1" customWidth="1"/>
    <col min="6669" max="6669" width="12.33203125" style="223" bestFit="1" customWidth="1"/>
    <col min="6670" max="6670" width="13.44140625" style="223" bestFit="1" customWidth="1"/>
    <col min="6671" max="6904" width="9.109375" style="223"/>
    <col min="6905" max="6905" width="33.6640625" style="223" customWidth="1"/>
    <col min="6906" max="6906" width="16" style="223" customWidth="1"/>
    <col min="6907" max="6908" width="15" style="223" bestFit="1" customWidth="1"/>
    <col min="6909" max="6909" width="16.5546875" style="223" bestFit="1" customWidth="1"/>
    <col min="6910" max="6910" width="12.5546875" style="223" customWidth="1"/>
    <col min="6911" max="6911" width="17.5546875" style="223" bestFit="1" customWidth="1"/>
    <col min="6912" max="6913" width="18.109375" style="223" bestFit="1" customWidth="1"/>
    <col min="6914" max="6914" width="12.88671875" style="223" bestFit="1" customWidth="1"/>
    <col min="6915" max="6916" width="16.5546875" style="223" bestFit="1" customWidth="1"/>
    <col min="6917" max="6918" width="13.109375" style="223" bestFit="1" customWidth="1"/>
    <col min="6919" max="6919" width="15.5546875" style="223" bestFit="1" customWidth="1"/>
    <col min="6920" max="6920" width="13.6640625" style="223" bestFit="1" customWidth="1"/>
    <col min="6921" max="6923" width="12.33203125" style="223" bestFit="1" customWidth="1"/>
    <col min="6924" max="6924" width="17.5546875" style="223" bestFit="1" customWidth="1"/>
    <col min="6925" max="6925" width="12.33203125" style="223" bestFit="1" customWidth="1"/>
    <col min="6926" max="6926" width="13.44140625" style="223" bestFit="1" customWidth="1"/>
    <col min="6927" max="7160" width="9.109375" style="223"/>
    <col min="7161" max="7161" width="33.6640625" style="223" customWidth="1"/>
    <col min="7162" max="7162" width="16" style="223" customWidth="1"/>
    <col min="7163" max="7164" width="15" style="223" bestFit="1" customWidth="1"/>
    <col min="7165" max="7165" width="16.5546875" style="223" bestFit="1" customWidth="1"/>
    <col min="7166" max="7166" width="12.5546875" style="223" customWidth="1"/>
    <col min="7167" max="7167" width="17.5546875" style="223" bestFit="1" customWidth="1"/>
    <col min="7168" max="7169" width="18.109375" style="223" bestFit="1" customWidth="1"/>
    <col min="7170" max="7170" width="12.88671875" style="223" bestFit="1" customWidth="1"/>
    <col min="7171" max="7172" width="16.5546875" style="223" bestFit="1" customWidth="1"/>
    <col min="7173" max="7174" width="13.109375" style="223" bestFit="1" customWidth="1"/>
    <col min="7175" max="7175" width="15.5546875" style="223" bestFit="1" customWidth="1"/>
    <col min="7176" max="7176" width="13.6640625" style="223" bestFit="1" customWidth="1"/>
    <col min="7177" max="7179" width="12.33203125" style="223" bestFit="1" customWidth="1"/>
    <col min="7180" max="7180" width="17.5546875" style="223" bestFit="1" customWidth="1"/>
    <col min="7181" max="7181" width="12.33203125" style="223" bestFit="1" customWidth="1"/>
    <col min="7182" max="7182" width="13.44140625" style="223" bestFit="1" customWidth="1"/>
    <col min="7183" max="7416" width="9.109375" style="223"/>
    <col min="7417" max="7417" width="33.6640625" style="223" customWidth="1"/>
    <col min="7418" max="7418" width="16" style="223" customWidth="1"/>
    <col min="7419" max="7420" width="15" style="223" bestFit="1" customWidth="1"/>
    <col min="7421" max="7421" width="16.5546875" style="223" bestFit="1" customWidth="1"/>
    <col min="7422" max="7422" width="12.5546875" style="223" customWidth="1"/>
    <col min="7423" max="7423" width="17.5546875" style="223" bestFit="1" customWidth="1"/>
    <col min="7424" max="7425" width="18.109375" style="223" bestFit="1" customWidth="1"/>
    <col min="7426" max="7426" width="12.88671875" style="223" bestFit="1" customWidth="1"/>
    <col min="7427" max="7428" width="16.5546875" style="223" bestFit="1" customWidth="1"/>
    <col min="7429" max="7430" width="13.109375" style="223" bestFit="1" customWidth="1"/>
    <col min="7431" max="7431" width="15.5546875" style="223" bestFit="1" customWidth="1"/>
    <col min="7432" max="7432" width="13.6640625" style="223" bestFit="1" customWidth="1"/>
    <col min="7433" max="7435" width="12.33203125" style="223" bestFit="1" customWidth="1"/>
    <col min="7436" max="7436" width="17.5546875" style="223" bestFit="1" customWidth="1"/>
    <col min="7437" max="7437" width="12.33203125" style="223" bestFit="1" customWidth="1"/>
    <col min="7438" max="7438" width="13.44140625" style="223" bestFit="1" customWidth="1"/>
    <col min="7439" max="7672" width="9.109375" style="223"/>
    <col min="7673" max="7673" width="33.6640625" style="223" customWidth="1"/>
    <col min="7674" max="7674" width="16" style="223" customWidth="1"/>
    <col min="7675" max="7676" width="15" style="223" bestFit="1" customWidth="1"/>
    <col min="7677" max="7677" width="16.5546875" style="223" bestFit="1" customWidth="1"/>
    <col min="7678" max="7678" width="12.5546875" style="223" customWidth="1"/>
    <col min="7679" max="7679" width="17.5546875" style="223" bestFit="1" customWidth="1"/>
    <col min="7680" max="7681" width="18.109375" style="223" bestFit="1" customWidth="1"/>
    <col min="7682" max="7682" width="12.88671875" style="223" bestFit="1" customWidth="1"/>
    <col min="7683" max="7684" width="16.5546875" style="223" bestFit="1" customWidth="1"/>
    <col min="7685" max="7686" width="13.109375" style="223" bestFit="1" customWidth="1"/>
    <col min="7687" max="7687" width="15.5546875" style="223" bestFit="1" customWidth="1"/>
    <col min="7688" max="7688" width="13.6640625" style="223" bestFit="1" customWidth="1"/>
    <col min="7689" max="7691" width="12.33203125" style="223" bestFit="1" customWidth="1"/>
    <col min="7692" max="7692" width="17.5546875" style="223" bestFit="1" customWidth="1"/>
    <col min="7693" max="7693" width="12.33203125" style="223" bestFit="1" customWidth="1"/>
    <col min="7694" max="7694" width="13.44140625" style="223" bestFit="1" customWidth="1"/>
    <col min="7695" max="7928" width="9.109375" style="223"/>
    <col min="7929" max="7929" width="33.6640625" style="223" customWidth="1"/>
    <col min="7930" max="7930" width="16" style="223" customWidth="1"/>
    <col min="7931" max="7932" width="15" style="223" bestFit="1" customWidth="1"/>
    <col min="7933" max="7933" width="16.5546875" style="223" bestFit="1" customWidth="1"/>
    <col min="7934" max="7934" width="12.5546875" style="223" customWidth="1"/>
    <col min="7935" max="7935" width="17.5546875" style="223" bestFit="1" customWidth="1"/>
    <col min="7936" max="7937" width="18.109375" style="223" bestFit="1" customWidth="1"/>
    <col min="7938" max="7938" width="12.88671875" style="223" bestFit="1" customWidth="1"/>
    <col min="7939" max="7940" width="16.5546875" style="223" bestFit="1" customWidth="1"/>
    <col min="7941" max="7942" width="13.109375" style="223" bestFit="1" customWidth="1"/>
    <col min="7943" max="7943" width="15.5546875" style="223" bestFit="1" customWidth="1"/>
    <col min="7944" max="7944" width="13.6640625" style="223" bestFit="1" customWidth="1"/>
    <col min="7945" max="7947" width="12.33203125" style="223" bestFit="1" customWidth="1"/>
    <col min="7948" max="7948" width="17.5546875" style="223" bestFit="1" customWidth="1"/>
    <col min="7949" max="7949" width="12.33203125" style="223" bestFit="1" customWidth="1"/>
    <col min="7950" max="7950" width="13.44140625" style="223" bestFit="1" customWidth="1"/>
    <col min="7951" max="8184" width="9.109375" style="223"/>
    <col min="8185" max="8185" width="33.6640625" style="223" customWidth="1"/>
    <col min="8186" max="8186" width="16" style="223" customWidth="1"/>
    <col min="8187" max="8188" width="15" style="223" bestFit="1" customWidth="1"/>
    <col min="8189" max="8189" width="16.5546875" style="223" bestFit="1" customWidth="1"/>
    <col min="8190" max="8190" width="12.5546875" style="223" customWidth="1"/>
    <col min="8191" max="8191" width="17.5546875" style="223" bestFit="1" customWidth="1"/>
    <col min="8192" max="8193" width="18.109375" style="223" bestFit="1" customWidth="1"/>
    <col min="8194" max="8194" width="12.88671875" style="223" bestFit="1" customWidth="1"/>
    <col min="8195" max="8196" width="16.5546875" style="223" bestFit="1" customWidth="1"/>
    <col min="8197" max="8198" width="13.109375" style="223" bestFit="1" customWidth="1"/>
    <col min="8199" max="8199" width="15.5546875" style="223" bestFit="1" customWidth="1"/>
    <col min="8200" max="8200" width="13.6640625" style="223" bestFit="1" customWidth="1"/>
    <col min="8201" max="8203" width="12.33203125" style="223" bestFit="1" customWidth="1"/>
    <col min="8204" max="8204" width="17.5546875" style="223" bestFit="1" customWidth="1"/>
    <col min="8205" max="8205" width="12.33203125" style="223" bestFit="1" customWidth="1"/>
    <col min="8206" max="8206" width="13.44140625" style="223" bestFit="1" customWidth="1"/>
    <col min="8207" max="8440" width="9.109375" style="223"/>
    <col min="8441" max="8441" width="33.6640625" style="223" customWidth="1"/>
    <col min="8442" max="8442" width="16" style="223" customWidth="1"/>
    <col min="8443" max="8444" width="15" style="223" bestFit="1" customWidth="1"/>
    <col min="8445" max="8445" width="16.5546875" style="223" bestFit="1" customWidth="1"/>
    <col min="8446" max="8446" width="12.5546875" style="223" customWidth="1"/>
    <col min="8447" max="8447" width="17.5546875" style="223" bestFit="1" customWidth="1"/>
    <col min="8448" max="8449" width="18.109375" style="223" bestFit="1" customWidth="1"/>
    <col min="8450" max="8450" width="12.88671875" style="223" bestFit="1" customWidth="1"/>
    <col min="8451" max="8452" width="16.5546875" style="223" bestFit="1" customWidth="1"/>
    <col min="8453" max="8454" width="13.109375" style="223" bestFit="1" customWidth="1"/>
    <col min="8455" max="8455" width="15.5546875" style="223" bestFit="1" customWidth="1"/>
    <col min="8456" max="8456" width="13.6640625" style="223" bestFit="1" customWidth="1"/>
    <col min="8457" max="8459" width="12.33203125" style="223" bestFit="1" customWidth="1"/>
    <col min="8460" max="8460" width="17.5546875" style="223" bestFit="1" customWidth="1"/>
    <col min="8461" max="8461" width="12.33203125" style="223" bestFit="1" customWidth="1"/>
    <col min="8462" max="8462" width="13.44140625" style="223" bestFit="1" customWidth="1"/>
    <col min="8463" max="8696" width="9.109375" style="223"/>
    <col min="8697" max="8697" width="33.6640625" style="223" customWidth="1"/>
    <col min="8698" max="8698" width="16" style="223" customWidth="1"/>
    <col min="8699" max="8700" width="15" style="223" bestFit="1" customWidth="1"/>
    <col min="8701" max="8701" width="16.5546875" style="223" bestFit="1" customWidth="1"/>
    <col min="8702" max="8702" width="12.5546875" style="223" customWidth="1"/>
    <col min="8703" max="8703" width="17.5546875" style="223" bestFit="1" customWidth="1"/>
    <col min="8704" max="8705" width="18.109375" style="223" bestFit="1" customWidth="1"/>
    <col min="8706" max="8706" width="12.88671875" style="223" bestFit="1" customWidth="1"/>
    <col min="8707" max="8708" width="16.5546875" style="223" bestFit="1" customWidth="1"/>
    <col min="8709" max="8710" width="13.109375" style="223" bestFit="1" customWidth="1"/>
    <col min="8711" max="8711" width="15.5546875" style="223" bestFit="1" customWidth="1"/>
    <col min="8712" max="8712" width="13.6640625" style="223" bestFit="1" customWidth="1"/>
    <col min="8713" max="8715" width="12.33203125" style="223" bestFit="1" customWidth="1"/>
    <col min="8716" max="8716" width="17.5546875" style="223" bestFit="1" customWidth="1"/>
    <col min="8717" max="8717" width="12.33203125" style="223" bestFit="1" customWidth="1"/>
    <col min="8718" max="8718" width="13.44140625" style="223" bestFit="1" customWidth="1"/>
    <col min="8719" max="8952" width="9.109375" style="223"/>
    <col min="8953" max="8953" width="33.6640625" style="223" customWidth="1"/>
    <col min="8954" max="8954" width="16" style="223" customWidth="1"/>
    <col min="8955" max="8956" width="15" style="223" bestFit="1" customWidth="1"/>
    <col min="8957" max="8957" width="16.5546875" style="223" bestFit="1" customWidth="1"/>
    <col min="8958" max="8958" width="12.5546875" style="223" customWidth="1"/>
    <col min="8959" max="8959" width="17.5546875" style="223" bestFit="1" customWidth="1"/>
    <col min="8960" max="8961" width="18.109375" style="223" bestFit="1" customWidth="1"/>
    <col min="8962" max="8962" width="12.88671875" style="223" bestFit="1" customWidth="1"/>
    <col min="8963" max="8964" width="16.5546875" style="223" bestFit="1" customWidth="1"/>
    <col min="8965" max="8966" width="13.109375" style="223" bestFit="1" customWidth="1"/>
    <col min="8967" max="8967" width="15.5546875" style="223" bestFit="1" customWidth="1"/>
    <col min="8968" max="8968" width="13.6640625" style="223" bestFit="1" customWidth="1"/>
    <col min="8969" max="8971" width="12.33203125" style="223" bestFit="1" customWidth="1"/>
    <col min="8972" max="8972" width="17.5546875" style="223" bestFit="1" customWidth="1"/>
    <col min="8973" max="8973" width="12.33203125" style="223" bestFit="1" customWidth="1"/>
    <col min="8974" max="8974" width="13.44140625" style="223" bestFit="1" customWidth="1"/>
    <col min="8975" max="9208" width="9.109375" style="223"/>
    <col min="9209" max="9209" width="33.6640625" style="223" customWidth="1"/>
    <col min="9210" max="9210" width="16" style="223" customWidth="1"/>
    <col min="9211" max="9212" width="15" style="223" bestFit="1" customWidth="1"/>
    <col min="9213" max="9213" width="16.5546875" style="223" bestFit="1" customWidth="1"/>
    <col min="9214" max="9214" width="12.5546875" style="223" customWidth="1"/>
    <col min="9215" max="9215" width="17.5546875" style="223" bestFit="1" customWidth="1"/>
    <col min="9216" max="9217" width="18.109375" style="223" bestFit="1" customWidth="1"/>
    <col min="9218" max="9218" width="12.88671875" style="223" bestFit="1" customWidth="1"/>
    <col min="9219" max="9220" width="16.5546875" style="223" bestFit="1" customWidth="1"/>
    <col min="9221" max="9222" width="13.109375" style="223" bestFit="1" customWidth="1"/>
    <col min="9223" max="9223" width="15.5546875" style="223" bestFit="1" customWidth="1"/>
    <col min="9224" max="9224" width="13.6640625" style="223" bestFit="1" customWidth="1"/>
    <col min="9225" max="9227" width="12.33203125" style="223" bestFit="1" customWidth="1"/>
    <col min="9228" max="9228" width="17.5546875" style="223" bestFit="1" customWidth="1"/>
    <col min="9229" max="9229" width="12.33203125" style="223" bestFit="1" customWidth="1"/>
    <col min="9230" max="9230" width="13.44140625" style="223" bestFit="1" customWidth="1"/>
    <col min="9231" max="9464" width="9.109375" style="223"/>
    <col min="9465" max="9465" width="33.6640625" style="223" customWidth="1"/>
    <col min="9466" max="9466" width="16" style="223" customWidth="1"/>
    <col min="9467" max="9468" width="15" style="223" bestFit="1" customWidth="1"/>
    <col min="9469" max="9469" width="16.5546875" style="223" bestFit="1" customWidth="1"/>
    <col min="9470" max="9470" width="12.5546875" style="223" customWidth="1"/>
    <col min="9471" max="9471" width="17.5546875" style="223" bestFit="1" customWidth="1"/>
    <col min="9472" max="9473" width="18.109375" style="223" bestFit="1" customWidth="1"/>
    <col min="9474" max="9474" width="12.88671875" style="223" bestFit="1" customWidth="1"/>
    <col min="9475" max="9476" width="16.5546875" style="223" bestFit="1" customWidth="1"/>
    <col min="9477" max="9478" width="13.109375" style="223" bestFit="1" customWidth="1"/>
    <col min="9479" max="9479" width="15.5546875" style="223" bestFit="1" customWidth="1"/>
    <col min="9480" max="9480" width="13.6640625" style="223" bestFit="1" customWidth="1"/>
    <col min="9481" max="9483" width="12.33203125" style="223" bestFit="1" customWidth="1"/>
    <col min="9484" max="9484" width="17.5546875" style="223" bestFit="1" customWidth="1"/>
    <col min="9485" max="9485" width="12.33203125" style="223" bestFit="1" customWidth="1"/>
    <col min="9486" max="9486" width="13.44140625" style="223" bestFit="1" customWidth="1"/>
    <col min="9487" max="9720" width="9.109375" style="223"/>
    <col min="9721" max="9721" width="33.6640625" style="223" customWidth="1"/>
    <col min="9722" max="9722" width="16" style="223" customWidth="1"/>
    <col min="9723" max="9724" width="15" style="223" bestFit="1" customWidth="1"/>
    <col min="9725" max="9725" width="16.5546875" style="223" bestFit="1" customWidth="1"/>
    <col min="9726" max="9726" width="12.5546875" style="223" customWidth="1"/>
    <col min="9727" max="9727" width="17.5546875" style="223" bestFit="1" customWidth="1"/>
    <col min="9728" max="9729" width="18.109375" style="223" bestFit="1" customWidth="1"/>
    <col min="9730" max="9730" width="12.88671875" style="223" bestFit="1" customWidth="1"/>
    <col min="9731" max="9732" width="16.5546875" style="223" bestFit="1" customWidth="1"/>
    <col min="9733" max="9734" width="13.109375" style="223" bestFit="1" customWidth="1"/>
    <col min="9735" max="9735" width="15.5546875" style="223" bestFit="1" customWidth="1"/>
    <col min="9736" max="9736" width="13.6640625" style="223" bestFit="1" customWidth="1"/>
    <col min="9737" max="9739" width="12.33203125" style="223" bestFit="1" customWidth="1"/>
    <col min="9740" max="9740" width="17.5546875" style="223" bestFit="1" customWidth="1"/>
    <col min="9741" max="9741" width="12.33203125" style="223" bestFit="1" customWidth="1"/>
    <col min="9742" max="9742" width="13.44140625" style="223" bestFit="1" customWidth="1"/>
    <col min="9743" max="9976" width="9.109375" style="223"/>
    <col min="9977" max="9977" width="33.6640625" style="223" customWidth="1"/>
    <col min="9978" max="9978" width="16" style="223" customWidth="1"/>
    <col min="9979" max="9980" width="15" style="223" bestFit="1" customWidth="1"/>
    <col min="9981" max="9981" width="16.5546875" style="223" bestFit="1" customWidth="1"/>
    <col min="9982" max="9982" width="12.5546875" style="223" customWidth="1"/>
    <col min="9983" max="9983" width="17.5546875" style="223" bestFit="1" customWidth="1"/>
    <col min="9984" max="9985" width="18.109375" style="223" bestFit="1" customWidth="1"/>
    <col min="9986" max="9986" width="12.88671875" style="223" bestFit="1" customWidth="1"/>
    <col min="9987" max="9988" width="16.5546875" style="223" bestFit="1" customWidth="1"/>
    <col min="9989" max="9990" width="13.109375" style="223" bestFit="1" customWidth="1"/>
    <col min="9991" max="9991" width="15.5546875" style="223" bestFit="1" customWidth="1"/>
    <col min="9992" max="9992" width="13.6640625" style="223" bestFit="1" customWidth="1"/>
    <col min="9993" max="9995" width="12.33203125" style="223" bestFit="1" customWidth="1"/>
    <col min="9996" max="9996" width="17.5546875" style="223" bestFit="1" customWidth="1"/>
    <col min="9997" max="9997" width="12.33203125" style="223" bestFit="1" customWidth="1"/>
    <col min="9998" max="9998" width="13.44140625" style="223" bestFit="1" customWidth="1"/>
    <col min="9999" max="10232" width="9.109375" style="223"/>
    <col min="10233" max="10233" width="33.6640625" style="223" customWidth="1"/>
    <col min="10234" max="10234" width="16" style="223" customWidth="1"/>
    <col min="10235" max="10236" width="15" style="223" bestFit="1" customWidth="1"/>
    <col min="10237" max="10237" width="16.5546875" style="223" bestFit="1" customWidth="1"/>
    <col min="10238" max="10238" width="12.5546875" style="223" customWidth="1"/>
    <col min="10239" max="10239" width="17.5546875" style="223" bestFit="1" customWidth="1"/>
    <col min="10240" max="10241" width="18.109375" style="223" bestFit="1" customWidth="1"/>
    <col min="10242" max="10242" width="12.88671875" style="223" bestFit="1" customWidth="1"/>
    <col min="10243" max="10244" width="16.5546875" style="223" bestFit="1" customWidth="1"/>
    <col min="10245" max="10246" width="13.109375" style="223" bestFit="1" customWidth="1"/>
    <col min="10247" max="10247" width="15.5546875" style="223" bestFit="1" customWidth="1"/>
    <col min="10248" max="10248" width="13.6640625" style="223" bestFit="1" customWidth="1"/>
    <col min="10249" max="10251" width="12.33203125" style="223" bestFit="1" customWidth="1"/>
    <col min="10252" max="10252" width="17.5546875" style="223" bestFit="1" customWidth="1"/>
    <col min="10253" max="10253" width="12.33203125" style="223" bestFit="1" customWidth="1"/>
    <col min="10254" max="10254" width="13.44140625" style="223" bestFit="1" customWidth="1"/>
    <col min="10255" max="10488" width="9.109375" style="223"/>
    <col min="10489" max="10489" width="33.6640625" style="223" customWidth="1"/>
    <col min="10490" max="10490" width="16" style="223" customWidth="1"/>
    <col min="10491" max="10492" width="15" style="223" bestFit="1" customWidth="1"/>
    <col min="10493" max="10493" width="16.5546875" style="223" bestFit="1" customWidth="1"/>
    <col min="10494" max="10494" width="12.5546875" style="223" customWidth="1"/>
    <col min="10495" max="10495" width="17.5546875" style="223" bestFit="1" customWidth="1"/>
    <col min="10496" max="10497" width="18.109375" style="223" bestFit="1" customWidth="1"/>
    <col min="10498" max="10498" width="12.88671875" style="223" bestFit="1" customWidth="1"/>
    <col min="10499" max="10500" width="16.5546875" style="223" bestFit="1" customWidth="1"/>
    <col min="10501" max="10502" width="13.109375" style="223" bestFit="1" customWidth="1"/>
    <col min="10503" max="10503" width="15.5546875" style="223" bestFit="1" customWidth="1"/>
    <col min="10504" max="10504" width="13.6640625" style="223" bestFit="1" customWidth="1"/>
    <col min="10505" max="10507" width="12.33203125" style="223" bestFit="1" customWidth="1"/>
    <col min="10508" max="10508" width="17.5546875" style="223" bestFit="1" customWidth="1"/>
    <col min="10509" max="10509" width="12.33203125" style="223" bestFit="1" customWidth="1"/>
    <col min="10510" max="10510" width="13.44140625" style="223" bestFit="1" customWidth="1"/>
    <col min="10511" max="10744" width="9.109375" style="223"/>
    <col min="10745" max="10745" width="33.6640625" style="223" customWidth="1"/>
    <col min="10746" max="10746" width="16" style="223" customWidth="1"/>
    <col min="10747" max="10748" width="15" style="223" bestFit="1" customWidth="1"/>
    <col min="10749" max="10749" width="16.5546875" style="223" bestFit="1" customWidth="1"/>
    <col min="10750" max="10750" width="12.5546875" style="223" customWidth="1"/>
    <col min="10751" max="10751" width="17.5546875" style="223" bestFit="1" customWidth="1"/>
    <col min="10752" max="10753" width="18.109375" style="223" bestFit="1" customWidth="1"/>
    <col min="10754" max="10754" width="12.88671875" style="223" bestFit="1" customWidth="1"/>
    <col min="10755" max="10756" width="16.5546875" style="223" bestFit="1" customWidth="1"/>
    <col min="10757" max="10758" width="13.109375" style="223" bestFit="1" customWidth="1"/>
    <col min="10759" max="10759" width="15.5546875" style="223" bestFit="1" customWidth="1"/>
    <col min="10760" max="10760" width="13.6640625" style="223" bestFit="1" customWidth="1"/>
    <col min="10761" max="10763" width="12.33203125" style="223" bestFit="1" customWidth="1"/>
    <col min="10764" max="10764" width="17.5546875" style="223" bestFit="1" customWidth="1"/>
    <col min="10765" max="10765" width="12.33203125" style="223" bestFit="1" customWidth="1"/>
    <col min="10766" max="10766" width="13.44140625" style="223" bestFit="1" customWidth="1"/>
    <col min="10767" max="11000" width="9.109375" style="223"/>
    <col min="11001" max="11001" width="33.6640625" style="223" customWidth="1"/>
    <col min="11002" max="11002" width="16" style="223" customWidth="1"/>
    <col min="11003" max="11004" width="15" style="223" bestFit="1" customWidth="1"/>
    <col min="11005" max="11005" width="16.5546875" style="223" bestFit="1" customWidth="1"/>
    <col min="11006" max="11006" width="12.5546875" style="223" customWidth="1"/>
    <col min="11007" max="11007" width="17.5546875" style="223" bestFit="1" customWidth="1"/>
    <col min="11008" max="11009" width="18.109375" style="223" bestFit="1" customWidth="1"/>
    <col min="11010" max="11010" width="12.88671875" style="223" bestFit="1" customWidth="1"/>
    <col min="11011" max="11012" width="16.5546875" style="223" bestFit="1" customWidth="1"/>
    <col min="11013" max="11014" width="13.109375" style="223" bestFit="1" customWidth="1"/>
    <col min="11015" max="11015" width="15.5546875" style="223" bestFit="1" customWidth="1"/>
    <col min="11016" max="11016" width="13.6640625" style="223" bestFit="1" customWidth="1"/>
    <col min="11017" max="11019" width="12.33203125" style="223" bestFit="1" customWidth="1"/>
    <col min="11020" max="11020" width="17.5546875" style="223" bestFit="1" customWidth="1"/>
    <col min="11021" max="11021" width="12.33203125" style="223" bestFit="1" customWidth="1"/>
    <col min="11022" max="11022" width="13.44140625" style="223" bestFit="1" customWidth="1"/>
    <col min="11023" max="11256" width="9.109375" style="223"/>
    <col min="11257" max="11257" width="33.6640625" style="223" customWidth="1"/>
    <col min="11258" max="11258" width="16" style="223" customWidth="1"/>
    <col min="11259" max="11260" width="15" style="223" bestFit="1" customWidth="1"/>
    <col min="11261" max="11261" width="16.5546875" style="223" bestFit="1" customWidth="1"/>
    <col min="11262" max="11262" width="12.5546875" style="223" customWidth="1"/>
    <col min="11263" max="11263" width="17.5546875" style="223" bestFit="1" customWidth="1"/>
    <col min="11264" max="11265" width="18.109375" style="223" bestFit="1" customWidth="1"/>
    <col min="11266" max="11266" width="12.88671875" style="223" bestFit="1" customWidth="1"/>
    <col min="11267" max="11268" width="16.5546875" style="223" bestFit="1" customWidth="1"/>
    <col min="11269" max="11270" width="13.109375" style="223" bestFit="1" customWidth="1"/>
    <col min="11271" max="11271" width="15.5546875" style="223" bestFit="1" customWidth="1"/>
    <col min="11272" max="11272" width="13.6640625" style="223" bestFit="1" customWidth="1"/>
    <col min="11273" max="11275" width="12.33203125" style="223" bestFit="1" customWidth="1"/>
    <col min="11276" max="11276" width="17.5546875" style="223" bestFit="1" customWidth="1"/>
    <col min="11277" max="11277" width="12.33203125" style="223" bestFit="1" customWidth="1"/>
    <col min="11278" max="11278" width="13.44140625" style="223" bestFit="1" customWidth="1"/>
    <col min="11279" max="11512" width="9.109375" style="223"/>
    <col min="11513" max="11513" width="33.6640625" style="223" customWidth="1"/>
    <col min="11514" max="11514" width="16" style="223" customWidth="1"/>
    <col min="11515" max="11516" width="15" style="223" bestFit="1" customWidth="1"/>
    <col min="11517" max="11517" width="16.5546875" style="223" bestFit="1" customWidth="1"/>
    <col min="11518" max="11518" width="12.5546875" style="223" customWidth="1"/>
    <col min="11519" max="11519" width="17.5546875" style="223" bestFit="1" customWidth="1"/>
    <col min="11520" max="11521" width="18.109375" style="223" bestFit="1" customWidth="1"/>
    <col min="11522" max="11522" width="12.88671875" style="223" bestFit="1" customWidth="1"/>
    <col min="11523" max="11524" width="16.5546875" style="223" bestFit="1" customWidth="1"/>
    <col min="11525" max="11526" width="13.109375" style="223" bestFit="1" customWidth="1"/>
    <col min="11527" max="11527" width="15.5546875" style="223" bestFit="1" customWidth="1"/>
    <col min="11528" max="11528" width="13.6640625" style="223" bestFit="1" customWidth="1"/>
    <col min="11529" max="11531" width="12.33203125" style="223" bestFit="1" customWidth="1"/>
    <col min="11532" max="11532" width="17.5546875" style="223" bestFit="1" customWidth="1"/>
    <col min="11533" max="11533" width="12.33203125" style="223" bestFit="1" customWidth="1"/>
    <col min="11534" max="11534" width="13.44140625" style="223" bestFit="1" customWidth="1"/>
    <col min="11535" max="11768" width="9.109375" style="223"/>
    <col min="11769" max="11769" width="33.6640625" style="223" customWidth="1"/>
    <col min="11770" max="11770" width="16" style="223" customWidth="1"/>
    <col min="11771" max="11772" width="15" style="223" bestFit="1" customWidth="1"/>
    <col min="11773" max="11773" width="16.5546875" style="223" bestFit="1" customWidth="1"/>
    <col min="11774" max="11774" width="12.5546875" style="223" customWidth="1"/>
    <col min="11775" max="11775" width="17.5546875" style="223" bestFit="1" customWidth="1"/>
    <col min="11776" max="11777" width="18.109375" style="223" bestFit="1" customWidth="1"/>
    <col min="11778" max="11778" width="12.88671875" style="223" bestFit="1" customWidth="1"/>
    <col min="11779" max="11780" width="16.5546875" style="223" bestFit="1" customWidth="1"/>
    <col min="11781" max="11782" width="13.109375" style="223" bestFit="1" customWidth="1"/>
    <col min="11783" max="11783" width="15.5546875" style="223" bestFit="1" customWidth="1"/>
    <col min="11784" max="11784" width="13.6640625" style="223" bestFit="1" customWidth="1"/>
    <col min="11785" max="11787" width="12.33203125" style="223" bestFit="1" customWidth="1"/>
    <col min="11788" max="11788" width="17.5546875" style="223" bestFit="1" customWidth="1"/>
    <col min="11789" max="11789" width="12.33203125" style="223" bestFit="1" customWidth="1"/>
    <col min="11790" max="11790" width="13.44140625" style="223" bestFit="1" customWidth="1"/>
    <col min="11791" max="12024" width="9.109375" style="223"/>
    <col min="12025" max="12025" width="33.6640625" style="223" customWidth="1"/>
    <col min="12026" max="12026" width="16" style="223" customWidth="1"/>
    <col min="12027" max="12028" width="15" style="223" bestFit="1" customWidth="1"/>
    <col min="12029" max="12029" width="16.5546875" style="223" bestFit="1" customWidth="1"/>
    <col min="12030" max="12030" width="12.5546875" style="223" customWidth="1"/>
    <col min="12031" max="12031" width="17.5546875" style="223" bestFit="1" customWidth="1"/>
    <col min="12032" max="12033" width="18.109375" style="223" bestFit="1" customWidth="1"/>
    <col min="12034" max="12034" width="12.88671875" style="223" bestFit="1" customWidth="1"/>
    <col min="12035" max="12036" width="16.5546875" style="223" bestFit="1" customWidth="1"/>
    <col min="12037" max="12038" width="13.109375" style="223" bestFit="1" customWidth="1"/>
    <col min="12039" max="12039" width="15.5546875" style="223" bestFit="1" customWidth="1"/>
    <col min="12040" max="12040" width="13.6640625" style="223" bestFit="1" customWidth="1"/>
    <col min="12041" max="12043" width="12.33203125" style="223" bestFit="1" customWidth="1"/>
    <col min="12044" max="12044" width="17.5546875" style="223" bestFit="1" customWidth="1"/>
    <col min="12045" max="12045" width="12.33203125" style="223" bestFit="1" customWidth="1"/>
    <col min="12046" max="12046" width="13.44140625" style="223" bestFit="1" customWidth="1"/>
    <col min="12047" max="12280" width="9.109375" style="223"/>
    <col min="12281" max="12281" width="33.6640625" style="223" customWidth="1"/>
    <col min="12282" max="12282" width="16" style="223" customWidth="1"/>
    <col min="12283" max="12284" width="15" style="223" bestFit="1" customWidth="1"/>
    <col min="12285" max="12285" width="16.5546875" style="223" bestFit="1" customWidth="1"/>
    <col min="12286" max="12286" width="12.5546875" style="223" customWidth="1"/>
    <col min="12287" max="12287" width="17.5546875" style="223" bestFit="1" customWidth="1"/>
    <col min="12288" max="12289" width="18.109375" style="223" bestFit="1" customWidth="1"/>
    <col min="12290" max="12290" width="12.88671875" style="223" bestFit="1" customWidth="1"/>
    <col min="12291" max="12292" width="16.5546875" style="223" bestFit="1" customWidth="1"/>
    <col min="12293" max="12294" width="13.109375" style="223" bestFit="1" customWidth="1"/>
    <col min="12295" max="12295" width="15.5546875" style="223" bestFit="1" customWidth="1"/>
    <col min="12296" max="12296" width="13.6640625" style="223" bestFit="1" customWidth="1"/>
    <col min="12297" max="12299" width="12.33203125" style="223" bestFit="1" customWidth="1"/>
    <col min="12300" max="12300" width="17.5546875" style="223" bestFit="1" customWidth="1"/>
    <col min="12301" max="12301" width="12.33203125" style="223" bestFit="1" customWidth="1"/>
    <col min="12302" max="12302" width="13.44140625" style="223" bestFit="1" customWidth="1"/>
    <col min="12303" max="12536" width="9.109375" style="223"/>
    <col min="12537" max="12537" width="33.6640625" style="223" customWidth="1"/>
    <col min="12538" max="12538" width="16" style="223" customWidth="1"/>
    <col min="12539" max="12540" width="15" style="223" bestFit="1" customWidth="1"/>
    <col min="12541" max="12541" width="16.5546875" style="223" bestFit="1" customWidth="1"/>
    <col min="12542" max="12542" width="12.5546875" style="223" customWidth="1"/>
    <col min="12543" max="12543" width="17.5546875" style="223" bestFit="1" customWidth="1"/>
    <col min="12544" max="12545" width="18.109375" style="223" bestFit="1" customWidth="1"/>
    <col min="12546" max="12546" width="12.88671875" style="223" bestFit="1" customWidth="1"/>
    <col min="12547" max="12548" width="16.5546875" style="223" bestFit="1" customWidth="1"/>
    <col min="12549" max="12550" width="13.109375" style="223" bestFit="1" customWidth="1"/>
    <col min="12551" max="12551" width="15.5546875" style="223" bestFit="1" customWidth="1"/>
    <col min="12552" max="12552" width="13.6640625" style="223" bestFit="1" customWidth="1"/>
    <col min="12553" max="12555" width="12.33203125" style="223" bestFit="1" customWidth="1"/>
    <col min="12556" max="12556" width="17.5546875" style="223" bestFit="1" customWidth="1"/>
    <col min="12557" max="12557" width="12.33203125" style="223" bestFit="1" customWidth="1"/>
    <col min="12558" max="12558" width="13.44140625" style="223" bestFit="1" customWidth="1"/>
    <col min="12559" max="12792" width="9.109375" style="223"/>
    <col min="12793" max="12793" width="33.6640625" style="223" customWidth="1"/>
    <col min="12794" max="12794" width="16" style="223" customWidth="1"/>
    <col min="12795" max="12796" width="15" style="223" bestFit="1" customWidth="1"/>
    <col min="12797" max="12797" width="16.5546875" style="223" bestFit="1" customWidth="1"/>
    <col min="12798" max="12798" width="12.5546875" style="223" customWidth="1"/>
    <col min="12799" max="12799" width="17.5546875" style="223" bestFit="1" customWidth="1"/>
    <col min="12800" max="12801" width="18.109375" style="223" bestFit="1" customWidth="1"/>
    <col min="12802" max="12802" width="12.88671875" style="223" bestFit="1" customWidth="1"/>
    <col min="12803" max="12804" width="16.5546875" style="223" bestFit="1" customWidth="1"/>
    <col min="12805" max="12806" width="13.109375" style="223" bestFit="1" customWidth="1"/>
    <col min="12807" max="12807" width="15.5546875" style="223" bestFit="1" customWidth="1"/>
    <col min="12808" max="12808" width="13.6640625" style="223" bestFit="1" customWidth="1"/>
    <col min="12809" max="12811" width="12.33203125" style="223" bestFit="1" customWidth="1"/>
    <col min="12812" max="12812" width="17.5546875" style="223" bestFit="1" customWidth="1"/>
    <col min="12813" max="12813" width="12.33203125" style="223" bestFit="1" customWidth="1"/>
    <col min="12814" max="12814" width="13.44140625" style="223" bestFit="1" customWidth="1"/>
    <col min="12815" max="13048" width="9.109375" style="223"/>
    <col min="13049" max="13049" width="33.6640625" style="223" customWidth="1"/>
    <col min="13050" max="13050" width="16" style="223" customWidth="1"/>
    <col min="13051" max="13052" width="15" style="223" bestFit="1" customWidth="1"/>
    <col min="13053" max="13053" width="16.5546875" style="223" bestFit="1" customWidth="1"/>
    <col min="13054" max="13054" width="12.5546875" style="223" customWidth="1"/>
    <col min="13055" max="13055" width="17.5546875" style="223" bestFit="1" customWidth="1"/>
    <col min="13056" max="13057" width="18.109375" style="223" bestFit="1" customWidth="1"/>
    <col min="13058" max="13058" width="12.88671875" style="223" bestFit="1" customWidth="1"/>
    <col min="13059" max="13060" width="16.5546875" style="223" bestFit="1" customWidth="1"/>
    <col min="13061" max="13062" width="13.109375" style="223" bestFit="1" customWidth="1"/>
    <col min="13063" max="13063" width="15.5546875" style="223" bestFit="1" customWidth="1"/>
    <col min="13064" max="13064" width="13.6640625" style="223" bestFit="1" customWidth="1"/>
    <col min="13065" max="13067" width="12.33203125" style="223" bestFit="1" customWidth="1"/>
    <col min="13068" max="13068" width="17.5546875" style="223" bestFit="1" customWidth="1"/>
    <col min="13069" max="13069" width="12.33203125" style="223" bestFit="1" customWidth="1"/>
    <col min="13070" max="13070" width="13.44140625" style="223" bestFit="1" customWidth="1"/>
    <col min="13071" max="13304" width="9.109375" style="223"/>
    <col min="13305" max="13305" width="33.6640625" style="223" customWidth="1"/>
    <col min="13306" max="13306" width="16" style="223" customWidth="1"/>
    <col min="13307" max="13308" width="15" style="223" bestFit="1" customWidth="1"/>
    <col min="13309" max="13309" width="16.5546875" style="223" bestFit="1" customWidth="1"/>
    <col min="13310" max="13310" width="12.5546875" style="223" customWidth="1"/>
    <col min="13311" max="13311" width="17.5546875" style="223" bestFit="1" customWidth="1"/>
    <col min="13312" max="13313" width="18.109375" style="223" bestFit="1" customWidth="1"/>
    <col min="13314" max="13314" width="12.88671875" style="223" bestFit="1" customWidth="1"/>
    <col min="13315" max="13316" width="16.5546875" style="223" bestFit="1" customWidth="1"/>
    <col min="13317" max="13318" width="13.109375" style="223" bestFit="1" customWidth="1"/>
    <col min="13319" max="13319" width="15.5546875" style="223" bestFit="1" customWidth="1"/>
    <col min="13320" max="13320" width="13.6640625" style="223" bestFit="1" customWidth="1"/>
    <col min="13321" max="13323" width="12.33203125" style="223" bestFit="1" customWidth="1"/>
    <col min="13324" max="13324" width="17.5546875" style="223" bestFit="1" customWidth="1"/>
    <col min="13325" max="13325" width="12.33203125" style="223" bestFit="1" customWidth="1"/>
    <col min="13326" max="13326" width="13.44140625" style="223" bestFit="1" customWidth="1"/>
    <col min="13327" max="13560" width="9.109375" style="223"/>
    <col min="13561" max="13561" width="33.6640625" style="223" customWidth="1"/>
    <col min="13562" max="13562" width="16" style="223" customWidth="1"/>
    <col min="13563" max="13564" width="15" style="223" bestFit="1" customWidth="1"/>
    <col min="13565" max="13565" width="16.5546875" style="223" bestFit="1" customWidth="1"/>
    <col min="13566" max="13566" width="12.5546875" style="223" customWidth="1"/>
    <col min="13567" max="13567" width="17.5546875" style="223" bestFit="1" customWidth="1"/>
    <col min="13568" max="13569" width="18.109375" style="223" bestFit="1" customWidth="1"/>
    <col min="13570" max="13570" width="12.88671875" style="223" bestFit="1" customWidth="1"/>
    <col min="13571" max="13572" width="16.5546875" style="223" bestFit="1" customWidth="1"/>
    <col min="13573" max="13574" width="13.109375" style="223" bestFit="1" customWidth="1"/>
    <col min="13575" max="13575" width="15.5546875" style="223" bestFit="1" customWidth="1"/>
    <col min="13576" max="13576" width="13.6640625" style="223" bestFit="1" customWidth="1"/>
    <col min="13577" max="13579" width="12.33203125" style="223" bestFit="1" customWidth="1"/>
    <col min="13580" max="13580" width="17.5546875" style="223" bestFit="1" customWidth="1"/>
    <col min="13581" max="13581" width="12.33203125" style="223" bestFit="1" customWidth="1"/>
    <col min="13582" max="13582" width="13.44140625" style="223" bestFit="1" customWidth="1"/>
    <col min="13583" max="13816" width="9.109375" style="223"/>
    <col min="13817" max="13817" width="33.6640625" style="223" customWidth="1"/>
    <col min="13818" max="13818" width="16" style="223" customWidth="1"/>
    <col min="13819" max="13820" width="15" style="223" bestFit="1" customWidth="1"/>
    <col min="13821" max="13821" width="16.5546875" style="223" bestFit="1" customWidth="1"/>
    <col min="13822" max="13822" width="12.5546875" style="223" customWidth="1"/>
    <col min="13823" max="13823" width="17.5546875" style="223" bestFit="1" customWidth="1"/>
    <col min="13824" max="13825" width="18.109375" style="223" bestFit="1" customWidth="1"/>
    <col min="13826" max="13826" width="12.88671875" style="223" bestFit="1" customWidth="1"/>
    <col min="13827" max="13828" width="16.5546875" style="223" bestFit="1" customWidth="1"/>
    <col min="13829" max="13830" width="13.109375" style="223" bestFit="1" customWidth="1"/>
    <col min="13831" max="13831" width="15.5546875" style="223" bestFit="1" customWidth="1"/>
    <col min="13832" max="13832" width="13.6640625" style="223" bestFit="1" customWidth="1"/>
    <col min="13833" max="13835" width="12.33203125" style="223" bestFit="1" customWidth="1"/>
    <col min="13836" max="13836" width="17.5546875" style="223" bestFit="1" customWidth="1"/>
    <col min="13837" max="13837" width="12.33203125" style="223" bestFit="1" customWidth="1"/>
    <col min="13838" max="13838" width="13.44140625" style="223" bestFit="1" customWidth="1"/>
    <col min="13839" max="14072" width="9.109375" style="223"/>
    <col min="14073" max="14073" width="33.6640625" style="223" customWidth="1"/>
    <col min="14074" max="14074" width="16" style="223" customWidth="1"/>
    <col min="14075" max="14076" width="15" style="223" bestFit="1" customWidth="1"/>
    <col min="14077" max="14077" width="16.5546875" style="223" bestFit="1" customWidth="1"/>
    <col min="14078" max="14078" width="12.5546875" style="223" customWidth="1"/>
    <col min="14079" max="14079" width="17.5546875" style="223" bestFit="1" customWidth="1"/>
    <col min="14080" max="14081" width="18.109375" style="223" bestFit="1" customWidth="1"/>
    <col min="14082" max="14082" width="12.88671875" style="223" bestFit="1" customWidth="1"/>
    <col min="14083" max="14084" width="16.5546875" style="223" bestFit="1" customWidth="1"/>
    <col min="14085" max="14086" width="13.109375" style="223" bestFit="1" customWidth="1"/>
    <col min="14087" max="14087" width="15.5546875" style="223" bestFit="1" customWidth="1"/>
    <col min="14088" max="14088" width="13.6640625" style="223" bestFit="1" customWidth="1"/>
    <col min="14089" max="14091" width="12.33203125" style="223" bestFit="1" customWidth="1"/>
    <col min="14092" max="14092" width="17.5546875" style="223" bestFit="1" customWidth="1"/>
    <col min="14093" max="14093" width="12.33203125" style="223" bestFit="1" customWidth="1"/>
    <col min="14094" max="14094" width="13.44140625" style="223" bestFit="1" customWidth="1"/>
    <col min="14095" max="14328" width="9.109375" style="223"/>
    <col min="14329" max="14329" width="33.6640625" style="223" customWidth="1"/>
    <col min="14330" max="14330" width="16" style="223" customWidth="1"/>
    <col min="14331" max="14332" width="15" style="223" bestFit="1" customWidth="1"/>
    <col min="14333" max="14333" width="16.5546875" style="223" bestFit="1" customWidth="1"/>
    <col min="14334" max="14334" width="12.5546875" style="223" customWidth="1"/>
    <col min="14335" max="14335" width="17.5546875" style="223" bestFit="1" customWidth="1"/>
    <col min="14336" max="14337" width="18.109375" style="223" bestFit="1" customWidth="1"/>
    <col min="14338" max="14338" width="12.88671875" style="223" bestFit="1" customWidth="1"/>
    <col min="14339" max="14340" width="16.5546875" style="223" bestFit="1" customWidth="1"/>
    <col min="14341" max="14342" width="13.109375" style="223" bestFit="1" customWidth="1"/>
    <col min="14343" max="14343" width="15.5546875" style="223" bestFit="1" customWidth="1"/>
    <col min="14344" max="14344" width="13.6640625" style="223" bestFit="1" customWidth="1"/>
    <col min="14345" max="14347" width="12.33203125" style="223" bestFit="1" customWidth="1"/>
    <col min="14348" max="14348" width="17.5546875" style="223" bestFit="1" customWidth="1"/>
    <col min="14349" max="14349" width="12.33203125" style="223" bestFit="1" customWidth="1"/>
    <col min="14350" max="14350" width="13.44140625" style="223" bestFit="1" customWidth="1"/>
    <col min="14351" max="14584" width="9.109375" style="223"/>
    <col min="14585" max="14585" width="33.6640625" style="223" customWidth="1"/>
    <col min="14586" max="14586" width="16" style="223" customWidth="1"/>
    <col min="14587" max="14588" width="15" style="223" bestFit="1" customWidth="1"/>
    <col min="14589" max="14589" width="16.5546875" style="223" bestFit="1" customWidth="1"/>
    <col min="14590" max="14590" width="12.5546875" style="223" customWidth="1"/>
    <col min="14591" max="14591" width="17.5546875" style="223" bestFit="1" customWidth="1"/>
    <col min="14592" max="14593" width="18.109375" style="223" bestFit="1" customWidth="1"/>
    <col min="14594" max="14594" width="12.88671875" style="223" bestFit="1" customWidth="1"/>
    <col min="14595" max="14596" width="16.5546875" style="223" bestFit="1" customWidth="1"/>
    <col min="14597" max="14598" width="13.109375" style="223" bestFit="1" customWidth="1"/>
    <col min="14599" max="14599" width="15.5546875" style="223" bestFit="1" customWidth="1"/>
    <col min="14600" max="14600" width="13.6640625" style="223" bestFit="1" customWidth="1"/>
    <col min="14601" max="14603" width="12.33203125" style="223" bestFit="1" customWidth="1"/>
    <col min="14604" max="14604" width="17.5546875" style="223" bestFit="1" customWidth="1"/>
    <col min="14605" max="14605" width="12.33203125" style="223" bestFit="1" customWidth="1"/>
    <col min="14606" max="14606" width="13.44140625" style="223" bestFit="1" customWidth="1"/>
    <col min="14607" max="14840" width="9.109375" style="223"/>
    <col min="14841" max="14841" width="33.6640625" style="223" customWidth="1"/>
    <col min="14842" max="14842" width="16" style="223" customWidth="1"/>
    <col min="14843" max="14844" width="15" style="223" bestFit="1" customWidth="1"/>
    <col min="14845" max="14845" width="16.5546875" style="223" bestFit="1" customWidth="1"/>
    <col min="14846" max="14846" width="12.5546875" style="223" customWidth="1"/>
    <col min="14847" max="14847" width="17.5546875" style="223" bestFit="1" customWidth="1"/>
    <col min="14848" max="14849" width="18.109375" style="223" bestFit="1" customWidth="1"/>
    <col min="14850" max="14850" width="12.88671875" style="223" bestFit="1" customWidth="1"/>
    <col min="14851" max="14852" width="16.5546875" style="223" bestFit="1" customWidth="1"/>
    <col min="14853" max="14854" width="13.109375" style="223" bestFit="1" customWidth="1"/>
    <col min="14855" max="14855" width="15.5546875" style="223" bestFit="1" customWidth="1"/>
    <col min="14856" max="14856" width="13.6640625" style="223" bestFit="1" customWidth="1"/>
    <col min="14857" max="14859" width="12.33203125" style="223" bestFit="1" customWidth="1"/>
    <col min="14860" max="14860" width="17.5546875" style="223" bestFit="1" customWidth="1"/>
    <col min="14861" max="14861" width="12.33203125" style="223" bestFit="1" customWidth="1"/>
    <col min="14862" max="14862" width="13.44140625" style="223" bestFit="1" customWidth="1"/>
    <col min="14863" max="15096" width="9.109375" style="223"/>
    <col min="15097" max="15097" width="33.6640625" style="223" customWidth="1"/>
    <col min="15098" max="15098" width="16" style="223" customWidth="1"/>
    <col min="15099" max="15100" width="15" style="223" bestFit="1" customWidth="1"/>
    <col min="15101" max="15101" width="16.5546875" style="223" bestFit="1" customWidth="1"/>
    <col min="15102" max="15102" width="12.5546875" style="223" customWidth="1"/>
    <col min="15103" max="15103" width="17.5546875" style="223" bestFit="1" customWidth="1"/>
    <col min="15104" max="15105" width="18.109375" style="223" bestFit="1" customWidth="1"/>
    <col min="15106" max="15106" width="12.88671875" style="223" bestFit="1" customWidth="1"/>
    <col min="15107" max="15108" width="16.5546875" style="223" bestFit="1" customWidth="1"/>
    <col min="15109" max="15110" width="13.109375" style="223" bestFit="1" customWidth="1"/>
    <col min="15111" max="15111" width="15.5546875" style="223" bestFit="1" customWidth="1"/>
    <col min="15112" max="15112" width="13.6640625" style="223" bestFit="1" customWidth="1"/>
    <col min="15113" max="15115" width="12.33203125" style="223" bestFit="1" customWidth="1"/>
    <col min="15116" max="15116" width="17.5546875" style="223" bestFit="1" customWidth="1"/>
    <col min="15117" max="15117" width="12.33203125" style="223" bestFit="1" customWidth="1"/>
    <col min="15118" max="15118" width="13.44140625" style="223" bestFit="1" customWidth="1"/>
    <col min="15119" max="15352" width="9.109375" style="223"/>
    <col min="15353" max="15353" width="33.6640625" style="223" customWidth="1"/>
    <col min="15354" max="15354" width="16" style="223" customWidth="1"/>
    <col min="15355" max="15356" width="15" style="223" bestFit="1" customWidth="1"/>
    <col min="15357" max="15357" width="16.5546875" style="223" bestFit="1" customWidth="1"/>
    <col min="15358" max="15358" width="12.5546875" style="223" customWidth="1"/>
    <col min="15359" max="15359" width="17.5546875" style="223" bestFit="1" customWidth="1"/>
    <col min="15360" max="15361" width="18.109375" style="223" bestFit="1" customWidth="1"/>
    <col min="15362" max="15362" width="12.88671875" style="223" bestFit="1" customWidth="1"/>
    <col min="15363" max="15364" width="16.5546875" style="223" bestFit="1" customWidth="1"/>
    <col min="15365" max="15366" width="13.109375" style="223" bestFit="1" customWidth="1"/>
    <col min="15367" max="15367" width="15.5546875" style="223" bestFit="1" customWidth="1"/>
    <col min="15368" max="15368" width="13.6640625" style="223" bestFit="1" customWidth="1"/>
    <col min="15369" max="15371" width="12.33203125" style="223" bestFit="1" customWidth="1"/>
    <col min="15372" max="15372" width="17.5546875" style="223" bestFit="1" customWidth="1"/>
    <col min="15373" max="15373" width="12.33203125" style="223" bestFit="1" customWidth="1"/>
    <col min="15374" max="15374" width="13.44140625" style="223" bestFit="1" customWidth="1"/>
    <col min="15375" max="15608" width="9.109375" style="223"/>
    <col min="15609" max="15609" width="33.6640625" style="223" customWidth="1"/>
    <col min="15610" max="15610" width="16" style="223" customWidth="1"/>
    <col min="15611" max="15612" width="15" style="223" bestFit="1" customWidth="1"/>
    <col min="15613" max="15613" width="16.5546875" style="223" bestFit="1" customWidth="1"/>
    <col min="15614" max="15614" width="12.5546875" style="223" customWidth="1"/>
    <col min="15615" max="15615" width="17.5546875" style="223" bestFit="1" customWidth="1"/>
    <col min="15616" max="15617" width="18.109375" style="223" bestFit="1" customWidth="1"/>
    <col min="15618" max="15618" width="12.88671875" style="223" bestFit="1" customWidth="1"/>
    <col min="15619" max="15620" width="16.5546875" style="223" bestFit="1" customWidth="1"/>
    <col min="15621" max="15622" width="13.109375" style="223" bestFit="1" customWidth="1"/>
    <col min="15623" max="15623" width="15.5546875" style="223" bestFit="1" customWidth="1"/>
    <col min="15624" max="15624" width="13.6640625" style="223" bestFit="1" customWidth="1"/>
    <col min="15625" max="15627" width="12.33203125" style="223" bestFit="1" customWidth="1"/>
    <col min="15628" max="15628" width="17.5546875" style="223" bestFit="1" customWidth="1"/>
    <col min="15629" max="15629" width="12.33203125" style="223" bestFit="1" customWidth="1"/>
    <col min="15630" max="15630" width="13.44140625" style="223" bestFit="1" customWidth="1"/>
    <col min="15631" max="15864" width="9.109375" style="223"/>
    <col min="15865" max="15865" width="33.6640625" style="223" customWidth="1"/>
    <col min="15866" max="15866" width="16" style="223" customWidth="1"/>
    <col min="15867" max="15868" width="15" style="223" bestFit="1" customWidth="1"/>
    <col min="15869" max="15869" width="16.5546875" style="223" bestFit="1" customWidth="1"/>
    <col min="15870" max="15870" width="12.5546875" style="223" customWidth="1"/>
    <col min="15871" max="15871" width="17.5546875" style="223" bestFit="1" customWidth="1"/>
    <col min="15872" max="15873" width="18.109375" style="223" bestFit="1" customWidth="1"/>
    <col min="15874" max="15874" width="12.88671875" style="223" bestFit="1" customWidth="1"/>
    <col min="15875" max="15876" width="16.5546875" style="223" bestFit="1" customWidth="1"/>
    <col min="15877" max="15878" width="13.109375" style="223" bestFit="1" customWidth="1"/>
    <col min="15879" max="15879" width="15.5546875" style="223" bestFit="1" customWidth="1"/>
    <col min="15880" max="15880" width="13.6640625" style="223" bestFit="1" customWidth="1"/>
    <col min="15881" max="15883" width="12.33203125" style="223" bestFit="1" customWidth="1"/>
    <col min="15884" max="15884" width="17.5546875" style="223" bestFit="1" customWidth="1"/>
    <col min="15885" max="15885" width="12.33203125" style="223" bestFit="1" customWidth="1"/>
    <col min="15886" max="15886" width="13.44140625" style="223" bestFit="1" customWidth="1"/>
    <col min="15887" max="16120" width="9.109375" style="223"/>
    <col min="16121" max="16121" width="33.6640625" style="223" customWidth="1"/>
    <col min="16122" max="16122" width="16" style="223" customWidth="1"/>
    <col min="16123" max="16124" width="15" style="223" bestFit="1" customWidth="1"/>
    <col min="16125" max="16125" width="16.5546875" style="223" bestFit="1" customWidth="1"/>
    <col min="16126" max="16126" width="12.5546875" style="223" customWidth="1"/>
    <col min="16127" max="16127" width="17.5546875" style="223" bestFit="1" customWidth="1"/>
    <col min="16128" max="16129" width="18.109375" style="223" bestFit="1" customWidth="1"/>
    <col min="16130" max="16130" width="12.88671875" style="223" bestFit="1" customWidth="1"/>
    <col min="16131" max="16132" width="16.5546875" style="223" bestFit="1" customWidth="1"/>
    <col min="16133" max="16134" width="13.109375" style="223" bestFit="1" customWidth="1"/>
    <col min="16135" max="16135" width="15.5546875" style="223" bestFit="1" customWidth="1"/>
    <col min="16136" max="16136" width="13.6640625" style="223" bestFit="1" customWidth="1"/>
    <col min="16137" max="16139" width="12.33203125" style="223" bestFit="1" customWidth="1"/>
    <col min="16140" max="16140" width="17.5546875" style="223" bestFit="1" customWidth="1"/>
    <col min="16141" max="16141" width="12.33203125" style="223" bestFit="1" customWidth="1"/>
    <col min="16142" max="16142" width="13.44140625" style="223" bestFit="1" customWidth="1"/>
    <col min="16143" max="16384" width="9.109375" style="223"/>
  </cols>
  <sheetData>
    <row r="1" spans="1:13">
      <c r="A1" s="229" t="s">
        <v>178</v>
      </c>
      <c r="B1" s="229"/>
      <c r="C1" s="229"/>
      <c r="D1" s="229"/>
      <c r="E1" s="229"/>
      <c r="F1" s="229"/>
      <c r="G1" s="229"/>
      <c r="H1" s="229"/>
      <c r="I1" s="229"/>
      <c r="J1" s="229"/>
      <c r="K1" s="229"/>
      <c r="L1" s="229"/>
      <c r="M1" s="229"/>
    </row>
    <row r="2" spans="1:13" s="232" customFormat="1" ht="20.399999999999999">
      <c r="A2" s="363" t="s">
        <v>19</v>
      </c>
      <c r="B2" s="231" t="s">
        <v>179</v>
      </c>
      <c r="C2" s="363" t="s">
        <v>180</v>
      </c>
      <c r="D2" s="363"/>
      <c r="E2" s="230" t="s">
        <v>179</v>
      </c>
      <c r="F2" s="231" t="s">
        <v>181</v>
      </c>
      <c r="G2" s="364" t="s">
        <v>182</v>
      </c>
      <c r="H2" s="365"/>
      <c r="I2" s="365"/>
      <c r="J2" s="366"/>
      <c r="K2" s="367" t="s">
        <v>183</v>
      </c>
      <c r="L2" s="368"/>
      <c r="M2" s="369" t="s">
        <v>184</v>
      </c>
    </row>
    <row r="3" spans="1:13" s="232" customFormat="1" ht="30.6">
      <c r="A3" s="363"/>
      <c r="B3" s="233">
        <v>45838</v>
      </c>
      <c r="C3" s="231" t="s">
        <v>185</v>
      </c>
      <c r="D3" s="231" t="s">
        <v>186</v>
      </c>
      <c r="E3" s="233">
        <v>45657</v>
      </c>
      <c r="F3" s="231" t="s">
        <v>187</v>
      </c>
      <c r="G3" s="234" t="s">
        <v>188</v>
      </c>
      <c r="H3" s="234" t="s">
        <v>189</v>
      </c>
      <c r="I3" s="234" t="s">
        <v>190</v>
      </c>
      <c r="J3" s="234" t="s">
        <v>191</v>
      </c>
      <c r="K3" s="309" t="s">
        <v>192</v>
      </c>
      <c r="L3" s="309" t="s">
        <v>193</v>
      </c>
      <c r="M3" s="369"/>
    </row>
    <row r="4" spans="1:13" s="239" customFormat="1" ht="10.199999999999999" customHeight="1">
      <c r="A4" s="235" t="s">
        <v>142</v>
      </c>
      <c r="B4" s="236"/>
      <c r="C4" s="237"/>
      <c r="D4" s="237"/>
      <c r="E4" s="238"/>
      <c r="F4" s="238">
        <f>+B4+C4-D4-E4</f>
        <v>0</v>
      </c>
      <c r="G4" s="238">
        <v>0</v>
      </c>
      <c r="H4" s="238">
        <v>0</v>
      </c>
      <c r="I4" s="238">
        <v>0</v>
      </c>
      <c r="J4" s="238">
        <v>0</v>
      </c>
      <c r="K4" s="238">
        <v>0</v>
      </c>
      <c r="L4" s="238">
        <v>0</v>
      </c>
      <c r="M4" s="238">
        <f t="shared" ref="M4" si="0">+SUM(F4:L4)</f>
        <v>0</v>
      </c>
    </row>
    <row r="5" spans="1:13" s="239" customFormat="1" ht="10.199999999999999" customHeight="1">
      <c r="A5" s="235" t="s">
        <v>144</v>
      </c>
      <c r="B5" s="236"/>
      <c r="C5" s="237"/>
      <c r="D5" s="237"/>
      <c r="E5" s="238"/>
      <c r="F5" s="238">
        <f t="shared" ref="F5:F7" si="1">+B5+C5-D5-E5</f>
        <v>0</v>
      </c>
      <c r="G5" s="238">
        <v>0</v>
      </c>
      <c r="H5" s="238">
        <v>0</v>
      </c>
      <c r="I5" s="238">
        <v>0</v>
      </c>
      <c r="J5" s="238">
        <v>0</v>
      </c>
      <c r="K5" s="238">
        <v>0</v>
      </c>
      <c r="L5" s="238">
        <v>0</v>
      </c>
      <c r="M5" s="238">
        <f>+SUM(F5:L5)</f>
        <v>0</v>
      </c>
    </row>
    <row r="6" spans="1:13" s="239" customFormat="1" ht="10.199999999999999" customHeight="1">
      <c r="A6" s="235" t="s">
        <v>146</v>
      </c>
      <c r="B6" s="236"/>
      <c r="C6" s="237"/>
      <c r="D6" s="237"/>
      <c r="E6" s="238"/>
      <c r="F6" s="238">
        <f t="shared" si="1"/>
        <v>0</v>
      </c>
      <c r="G6" s="238">
        <v>0</v>
      </c>
      <c r="H6" s="238">
        <v>0</v>
      </c>
      <c r="I6" s="238">
        <v>0</v>
      </c>
      <c r="J6" s="238">
        <v>0</v>
      </c>
      <c r="K6" s="238">
        <v>0</v>
      </c>
      <c r="L6" s="238">
        <v>0</v>
      </c>
      <c r="M6" s="238">
        <f>+SUM(F6:L6)</f>
        <v>0</v>
      </c>
    </row>
    <row r="7" spans="1:13" s="239" customFormat="1" ht="10.199999999999999" customHeight="1">
      <c r="A7" s="235" t="s">
        <v>148</v>
      </c>
      <c r="B7" s="236"/>
      <c r="C7" s="237"/>
      <c r="D7" s="237"/>
      <c r="E7" s="238"/>
      <c r="F7" s="238">
        <f t="shared" si="1"/>
        <v>0</v>
      </c>
      <c r="G7" s="238">
        <v>0</v>
      </c>
      <c r="H7" s="238">
        <v>0</v>
      </c>
      <c r="I7" s="238">
        <v>0</v>
      </c>
      <c r="J7" s="238">
        <v>0</v>
      </c>
      <c r="K7" s="238">
        <v>0</v>
      </c>
      <c r="L7" s="238">
        <v>0</v>
      </c>
      <c r="M7" s="238">
        <f>+SUM(F7:L7)</f>
        <v>0</v>
      </c>
    </row>
    <row r="8" spans="1:13" s="239" customFormat="1" ht="10.199999999999999" customHeight="1">
      <c r="A8" s="235" t="s">
        <v>217</v>
      </c>
      <c r="B8" s="295">
        <f>IFERROR(VLOOKUP(A8,'BG 062025'!A:C,3,FALSE),0)</f>
        <v>925.3</v>
      </c>
      <c r="C8" s="237"/>
      <c r="D8" s="237"/>
      <c r="E8" s="238">
        <v>0</v>
      </c>
      <c r="F8" s="238">
        <f>+B8+C8-D8-E8</f>
        <v>925.3</v>
      </c>
      <c r="G8" s="238">
        <v>0</v>
      </c>
      <c r="H8" s="238">
        <v>0</v>
      </c>
      <c r="I8" s="238">
        <v>0</v>
      </c>
      <c r="J8" s="238">
        <v>0</v>
      </c>
      <c r="K8" s="238">
        <v>0</v>
      </c>
      <c r="L8" s="238">
        <v>0</v>
      </c>
      <c r="M8" s="238">
        <f t="shared" ref="M8:M31" si="2">+SUM(F8:L8)</f>
        <v>925.3</v>
      </c>
    </row>
    <row r="9" spans="1:13" s="239" customFormat="1" ht="10.199999999999999" customHeight="1">
      <c r="A9" s="235" t="s">
        <v>151</v>
      </c>
      <c r="B9" s="295">
        <v>0</v>
      </c>
      <c r="C9" s="237"/>
      <c r="D9" s="237"/>
      <c r="E9" s="238">
        <v>0</v>
      </c>
      <c r="F9" s="238">
        <f t="shared" ref="F9:F31" si="3">+B9+C9-D9-E9</f>
        <v>0</v>
      </c>
      <c r="G9" s="238">
        <v>0</v>
      </c>
      <c r="H9" s="238">
        <v>0</v>
      </c>
      <c r="I9" s="238">
        <v>0</v>
      </c>
      <c r="J9" s="238">
        <v>0</v>
      </c>
      <c r="K9" s="238">
        <v>0</v>
      </c>
      <c r="L9" s="238">
        <v>0</v>
      </c>
      <c r="M9" s="238">
        <f t="shared" si="2"/>
        <v>0</v>
      </c>
    </row>
    <row r="10" spans="1:13" s="239" customFormat="1" ht="10.199999999999999" customHeight="1">
      <c r="A10" s="235" t="s">
        <v>218</v>
      </c>
      <c r="B10" s="295">
        <v>0</v>
      </c>
      <c r="C10" s="237"/>
      <c r="D10" s="237"/>
      <c r="E10" s="238">
        <v>0</v>
      </c>
      <c r="F10" s="238">
        <f t="shared" si="3"/>
        <v>0</v>
      </c>
      <c r="G10" s="238">
        <v>0</v>
      </c>
      <c r="H10" s="238">
        <v>0</v>
      </c>
      <c r="I10" s="238">
        <v>0</v>
      </c>
      <c r="J10" s="238">
        <v>0</v>
      </c>
      <c r="K10" s="238">
        <v>0</v>
      </c>
      <c r="L10" s="238">
        <v>0</v>
      </c>
      <c r="M10" s="238">
        <f t="shared" si="2"/>
        <v>0</v>
      </c>
    </row>
    <row r="11" spans="1:13" s="239" customFormat="1" ht="10.199999999999999" customHeight="1">
      <c r="A11" s="235" t="s">
        <v>153</v>
      </c>
      <c r="B11" s="295">
        <f>IFERROR(VLOOKUP(A11,'BG 062025'!A:C,3,FALSE),0)</f>
        <v>100000</v>
      </c>
      <c r="C11" s="237"/>
      <c r="D11" s="237"/>
      <c r="E11" s="238">
        <v>0</v>
      </c>
      <c r="F11" s="238">
        <f t="shared" si="3"/>
        <v>100000</v>
      </c>
      <c r="G11" s="238">
        <f>-F11</f>
        <v>-100000</v>
      </c>
      <c r="H11" s="238">
        <v>0</v>
      </c>
      <c r="I11" s="238">
        <v>0</v>
      </c>
      <c r="J11" s="238">
        <v>0</v>
      </c>
      <c r="K11" s="238">
        <v>0</v>
      </c>
      <c r="L11" s="238">
        <v>0</v>
      </c>
      <c r="M11" s="238">
        <f t="shared" si="2"/>
        <v>0</v>
      </c>
    </row>
    <row r="12" spans="1:13" s="239" customFormat="1" ht="10.199999999999999" customHeight="1">
      <c r="A12" s="235" t="s">
        <v>155</v>
      </c>
      <c r="B12" s="295">
        <v>0</v>
      </c>
      <c r="C12" s="237"/>
      <c r="D12" s="237"/>
      <c r="E12" s="238">
        <v>0</v>
      </c>
      <c r="F12" s="238">
        <f t="shared" si="3"/>
        <v>0</v>
      </c>
      <c r="G12" s="238">
        <v>0</v>
      </c>
      <c r="H12" s="238">
        <v>0</v>
      </c>
      <c r="I12" s="238">
        <v>0</v>
      </c>
      <c r="J12" s="238">
        <v>0</v>
      </c>
      <c r="K12" s="238">
        <v>0</v>
      </c>
      <c r="L12" s="238">
        <v>0</v>
      </c>
      <c r="M12" s="238">
        <f t="shared" si="2"/>
        <v>0</v>
      </c>
    </row>
    <row r="13" spans="1:13" s="239" customFormat="1" ht="10.199999999999999" customHeight="1">
      <c r="A13" s="235" t="s">
        <v>157</v>
      </c>
      <c r="B13" s="295">
        <v>0</v>
      </c>
      <c r="C13" s="237"/>
      <c r="D13" s="237"/>
      <c r="E13" s="238">
        <v>0</v>
      </c>
      <c r="F13" s="238">
        <f t="shared" si="3"/>
        <v>0</v>
      </c>
      <c r="G13" s="238">
        <v>0</v>
      </c>
      <c r="H13" s="238">
        <v>0</v>
      </c>
      <c r="I13" s="238">
        <v>0</v>
      </c>
      <c r="J13" s="238">
        <v>0</v>
      </c>
      <c r="K13" s="238">
        <v>0</v>
      </c>
      <c r="L13" s="238">
        <v>0</v>
      </c>
      <c r="M13" s="238">
        <f t="shared" si="2"/>
        <v>0</v>
      </c>
    </row>
    <row r="14" spans="1:13" s="239" customFormat="1" ht="10.199999999999999" customHeight="1">
      <c r="A14" s="235" t="s">
        <v>220</v>
      </c>
      <c r="B14" s="295">
        <f>IFERROR(VLOOKUP(A14,'BG 062025'!A:C,3,FALSE),0)</f>
        <v>1042.07</v>
      </c>
      <c r="C14" s="237"/>
      <c r="D14" s="237"/>
      <c r="E14" s="238">
        <v>0</v>
      </c>
      <c r="F14" s="238">
        <f t="shared" si="3"/>
        <v>1042.07</v>
      </c>
      <c r="G14" s="238">
        <v>0</v>
      </c>
      <c r="H14" s="238">
        <f>-F14</f>
        <v>-1042.07</v>
      </c>
      <c r="I14" s="238">
        <v>0</v>
      </c>
      <c r="J14" s="238">
        <v>0</v>
      </c>
      <c r="K14" s="238">
        <v>0</v>
      </c>
      <c r="L14" s="238">
        <v>0</v>
      </c>
      <c r="M14" s="238">
        <f t="shared" si="2"/>
        <v>0</v>
      </c>
    </row>
    <row r="15" spans="1:13" s="239" customFormat="1" ht="10.199999999999999" customHeight="1">
      <c r="A15" s="235" t="s">
        <v>222</v>
      </c>
      <c r="B15" s="295">
        <f>IFERROR(VLOOKUP(A15,'BG 062025'!A:C,3,FALSE),0)</f>
        <v>-918.48</v>
      </c>
      <c r="C15" s="237"/>
      <c r="D15" s="237"/>
      <c r="E15" s="238">
        <v>0</v>
      </c>
      <c r="F15" s="238">
        <f t="shared" si="3"/>
        <v>-918.48</v>
      </c>
      <c r="G15" s="238">
        <v>0</v>
      </c>
      <c r="H15" s="238">
        <f>-F15</f>
        <v>918.48</v>
      </c>
      <c r="I15" s="238">
        <v>0</v>
      </c>
      <c r="J15" s="238">
        <v>0</v>
      </c>
      <c r="K15" s="238">
        <v>0</v>
      </c>
      <c r="L15" s="238">
        <v>0</v>
      </c>
      <c r="M15" s="238">
        <f t="shared" si="2"/>
        <v>0</v>
      </c>
    </row>
    <row r="16" spans="1:13" s="239" customFormat="1" ht="10.199999999999999" customHeight="1">
      <c r="A16" s="235" t="s">
        <v>158</v>
      </c>
      <c r="B16" s="236"/>
      <c r="C16" s="237"/>
      <c r="D16" s="237"/>
      <c r="E16" s="238">
        <v>0</v>
      </c>
      <c r="F16" s="238">
        <f t="shared" si="3"/>
        <v>0</v>
      </c>
      <c r="G16" s="238">
        <v>0</v>
      </c>
      <c r="H16" s="238">
        <v>0</v>
      </c>
      <c r="I16" s="238">
        <v>0</v>
      </c>
      <c r="J16" s="238">
        <v>0</v>
      </c>
      <c r="K16" s="238">
        <v>0</v>
      </c>
      <c r="L16" s="238">
        <v>0</v>
      </c>
      <c r="M16" s="238">
        <f t="shared" si="2"/>
        <v>0</v>
      </c>
    </row>
    <row r="17" spans="1:26" s="239" customFormat="1" ht="10.199999999999999" customHeight="1">
      <c r="A17" s="235" t="s">
        <v>160</v>
      </c>
      <c r="B17" s="295"/>
      <c r="C17" s="237"/>
      <c r="D17" s="237"/>
      <c r="E17" s="238">
        <v>0</v>
      </c>
      <c r="F17" s="238">
        <f t="shared" si="3"/>
        <v>0</v>
      </c>
      <c r="G17" s="238">
        <v>0</v>
      </c>
      <c r="H17" s="238">
        <v>0</v>
      </c>
      <c r="I17" s="238">
        <v>0</v>
      </c>
      <c r="J17" s="238">
        <v>0</v>
      </c>
      <c r="K17" s="238">
        <v>0</v>
      </c>
      <c r="L17" s="238">
        <v>0</v>
      </c>
      <c r="M17" s="238">
        <f t="shared" si="2"/>
        <v>0</v>
      </c>
    </row>
    <row r="18" spans="1:26" s="239" customFormat="1" ht="10.199999999999999" customHeight="1">
      <c r="A18" s="235" t="s">
        <v>162</v>
      </c>
      <c r="B18" s="295"/>
      <c r="C18" s="237"/>
      <c r="D18" s="237"/>
      <c r="E18" s="238">
        <v>0</v>
      </c>
      <c r="F18" s="238">
        <f t="shared" si="3"/>
        <v>0</v>
      </c>
      <c r="G18" s="238">
        <v>0</v>
      </c>
      <c r="H18" s="238">
        <v>0</v>
      </c>
      <c r="I18" s="238">
        <v>0</v>
      </c>
      <c r="J18" s="238">
        <v>0</v>
      </c>
      <c r="K18" s="238">
        <v>0</v>
      </c>
      <c r="L18" s="238">
        <v>0</v>
      </c>
      <c r="M18" s="238">
        <f t="shared" si="2"/>
        <v>0</v>
      </c>
    </row>
    <row r="19" spans="1:26" s="239" customFormat="1" ht="10.199999999999999" customHeight="1">
      <c r="A19" s="235" t="s">
        <v>163</v>
      </c>
      <c r="B19" s="295">
        <f>IFERROR(VLOOKUP(A19,'BG 062025'!A:C,3,FALSE),0)</f>
        <v>-120.29</v>
      </c>
      <c r="C19" s="237"/>
      <c r="D19" s="237"/>
      <c r="E19" s="238">
        <v>0</v>
      </c>
      <c r="F19" s="238">
        <f t="shared" si="3"/>
        <v>-120.29</v>
      </c>
      <c r="G19" s="238">
        <v>0</v>
      </c>
      <c r="H19" s="238">
        <v>0</v>
      </c>
      <c r="I19" s="238">
        <f>-F19</f>
        <v>120.29</v>
      </c>
      <c r="J19" s="238">
        <v>0</v>
      </c>
      <c r="K19" s="238">
        <v>0</v>
      </c>
      <c r="L19" s="238">
        <v>0</v>
      </c>
      <c r="M19" s="238">
        <f t="shared" si="2"/>
        <v>0</v>
      </c>
    </row>
    <row r="20" spans="1:26" s="239" customFormat="1" ht="10.199999999999999" customHeight="1">
      <c r="A20" s="235" t="s">
        <v>164</v>
      </c>
      <c r="B20" s="236"/>
      <c r="C20" s="237"/>
      <c r="D20" s="237"/>
      <c r="E20" s="238">
        <v>0</v>
      </c>
      <c r="F20" s="238">
        <f t="shared" si="3"/>
        <v>0</v>
      </c>
      <c r="G20" s="238">
        <v>0</v>
      </c>
      <c r="H20" s="238">
        <v>0</v>
      </c>
      <c r="I20" s="238">
        <v>0</v>
      </c>
      <c r="J20" s="238">
        <v>0</v>
      </c>
      <c r="K20" s="238">
        <v>0</v>
      </c>
      <c r="L20" s="238">
        <v>0</v>
      </c>
      <c r="M20" s="238">
        <f t="shared" si="2"/>
        <v>0</v>
      </c>
    </row>
    <row r="21" spans="1:26" s="239" customFormat="1" ht="10.199999999999999" customHeight="1">
      <c r="A21" s="235" t="s">
        <v>166</v>
      </c>
      <c r="B21" s="295">
        <v>0</v>
      </c>
      <c r="C21" s="237"/>
      <c r="D21" s="237"/>
      <c r="E21" s="238">
        <v>0</v>
      </c>
      <c r="F21" s="238">
        <f t="shared" si="3"/>
        <v>0</v>
      </c>
      <c r="G21" s="238">
        <f>-F21</f>
        <v>0</v>
      </c>
      <c r="H21" s="238">
        <v>0</v>
      </c>
      <c r="I21" s="238">
        <v>0</v>
      </c>
      <c r="J21" s="238">
        <v>0</v>
      </c>
      <c r="K21" s="238">
        <v>0</v>
      </c>
      <c r="L21" s="238">
        <v>0</v>
      </c>
      <c r="M21" s="238">
        <f t="shared" si="2"/>
        <v>0</v>
      </c>
    </row>
    <row r="22" spans="1:26" s="239" customFormat="1" ht="10.199999999999999" customHeight="1">
      <c r="A22" s="235" t="s">
        <v>168</v>
      </c>
      <c r="B22" s="295">
        <f>IFERROR(VLOOKUP(A22,'BG 062025'!A:C,3,FALSE),0)</f>
        <v>-100838</v>
      </c>
      <c r="C22" s="237"/>
      <c r="D22" s="237"/>
      <c r="E22" s="238">
        <v>0</v>
      </c>
      <c r="F22" s="238">
        <f t="shared" si="3"/>
        <v>-100838</v>
      </c>
      <c r="G22" s="238">
        <v>0</v>
      </c>
      <c r="H22" s="238">
        <v>0</v>
      </c>
      <c r="I22" s="238">
        <v>0</v>
      </c>
      <c r="J22" s="238">
        <v>0</v>
      </c>
      <c r="K22" s="238">
        <v>0</v>
      </c>
      <c r="L22" s="238">
        <f>-F22</f>
        <v>100838</v>
      </c>
      <c r="M22" s="238">
        <f t="shared" si="2"/>
        <v>0</v>
      </c>
    </row>
    <row r="23" spans="1:26" s="239" customFormat="1" ht="10.199999999999999" customHeight="1">
      <c r="A23" s="235" t="s">
        <v>240</v>
      </c>
      <c r="B23" s="295">
        <v>-90.6</v>
      </c>
      <c r="C23" s="237"/>
      <c r="D23" s="237"/>
      <c r="E23" s="238">
        <v>0</v>
      </c>
      <c r="F23" s="238">
        <f t="shared" si="3"/>
        <v>-90.6</v>
      </c>
      <c r="G23" s="238"/>
      <c r="H23" s="238"/>
      <c r="I23" s="238"/>
      <c r="J23" s="238"/>
      <c r="K23" s="238"/>
      <c r="L23" s="238"/>
      <c r="M23" s="238"/>
    </row>
    <row r="24" spans="1:26" s="239" customFormat="1" ht="10.199999999999999" customHeight="1">
      <c r="A24" s="235" t="s">
        <v>169</v>
      </c>
      <c r="B24" s="295">
        <v>0</v>
      </c>
      <c r="C24" s="237"/>
      <c r="D24" s="237"/>
      <c r="E24" s="238">
        <v>0</v>
      </c>
      <c r="F24" s="238">
        <f t="shared" si="3"/>
        <v>0</v>
      </c>
      <c r="G24" s="238">
        <f t="shared" ref="G24:G26" si="4">-F24</f>
        <v>0</v>
      </c>
      <c r="H24" s="238">
        <v>0</v>
      </c>
      <c r="I24" s="238">
        <v>0</v>
      </c>
      <c r="J24" s="238">
        <v>0</v>
      </c>
      <c r="K24" s="238">
        <v>0</v>
      </c>
      <c r="L24" s="238">
        <v>0</v>
      </c>
      <c r="M24" s="238">
        <f t="shared" si="2"/>
        <v>0</v>
      </c>
    </row>
    <row r="25" spans="1:26" s="239" customFormat="1" ht="10.199999999999999" customHeight="1">
      <c r="A25" s="235" t="s">
        <v>171</v>
      </c>
      <c r="B25" s="295">
        <v>0</v>
      </c>
      <c r="C25" s="237"/>
      <c r="D25" s="237"/>
      <c r="E25" s="238">
        <v>0</v>
      </c>
      <c r="F25" s="238">
        <f t="shared" si="3"/>
        <v>0</v>
      </c>
      <c r="G25" s="238">
        <f t="shared" si="4"/>
        <v>0</v>
      </c>
      <c r="H25" s="238">
        <v>0</v>
      </c>
      <c r="I25" s="238">
        <v>0</v>
      </c>
      <c r="J25" s="238">
        <v>0</v>
      </c>
      <c r="K25" s="238">
        <v>0</v>
      </c>
      <c r="L25" s="238">
        <v>0</v>
      </c>
      <c r="M25" s="238">
        <f t="shared" si="2"/>
        <v>0</v>
      </c>
    </row>
    <row r="26" spans="1:26" s="239" customFormat="1" ht="10.199999999999999" customHeight="1">
      <c r="A26" s="235" t="s">
        <v>172</v>
      </c>
      <c r="B26" s="295">
        <v>0</v>
      </c>
      <c r="C26" s="237"/>
      <c r="D26" s="237"/>
      <c r="E26" s="238">
        <v>0</v>
      </c>
      <c r="F26" s="238">
        <f t="shared" si="3"/>
        <v>0</v>
      </c>
      <c r="G26" s="238">
        <f t="shared" si="4"/>
        <v>0</v>
      </c>
      <c r="H26" s="238">
        <v>0</v>
      </c>
      <c r="I26" s="238">
        <v>0</v>
      </c>
      <c r="J26" s="238">
        <v>0</v>
      </c>
      <c r="K26" s="238">
        <v>0</v>
      </c>
      <c r="L26" s="238">
        <v>0</v>
      </c>
      <c r="M26" s="238">
        <f t="shared" si="2"/>
        <v>0</v>
      </c>
    </row>
    <row r="27" spans="1:26" s="239" customFormat="1" ht="10.199999999999999" customHeight="1">
      <c r="A27" s="235" t="s">
        <v>229</v>
      </c>
      <c r="B27" s="295">
        <f>IFERROR(VLOOKUP(A27,'BG 062025'!A:C,3,FALSE),0)</f>
        <v>-210.89</v>
      </c>
      <c r="C27" s="237"/>
      <c r="D27" s="237"/>
      <c r="E27" s="238">
        <v>0</v>
      </c>
      <c r="F27" s="238">
        <f t="shared" si="3"/>
        <v>-210.89</v>
      </c>
      <c r="G27" s="238">
        <v>0</v>
      </c>
      <c r="H27" s="238">
        <f>-F27</f>
        <v>210.89</v>
      </c>
      <c r="I27" s="238">
        <v>0</v>
      </c>
      <c r="J27" s="238">
        <v>0</v>
      </c>
      <c r="K27" s="238">
        <v>0</v>
      </c>
      <c r="L27" s="238">
        <v>0</v>
      </c>
      <c r="M27" s="238">
        <f t="shared" si="2"/>
        <v>0</v>
      </c>
    </row>
    <row r="28" spans="1:26" s="239" customFormat="1" ht="10.199999999999999" customHeight="1">
      <c r="A28" s="235" t="s">
        <v>173</v>
      </c>
      <c r="B28" s="295">
        <v>0</v>
      </c>
      <c r="C28" s="237"/>
      <c r="D28" s="237"/>
      <c r="E28" s="238">
        <v>0</v>
      </c>
      <c r="F28" s="238">
        <f t="shared" si="3"/>
        <v>0</v>
      </c>
      <c r="G28" s="238">
        <f>-F28</f>
        <v>0</v>
      </c>
      <c r="H28" s="238">
        <v>0</v>
      </c>
      <c r="I28" s="238">
        <v>0</v>
      </c>
      <c r="J28" s="238">
        <v>0</v>
      </c>
      <c r="K28" s="238">
        <v>0</v>
      </c>
      <c r="L28" s="238">
        <v>0</v>
      </c>
      <c r="M28" s="238">
        <f t="shared" si="2"/>
        <v>0</v>
      </c>
    </row>
    <row r="29" spans="1:26" s="239" customFormat="1" ht="10.199999999999999" customHeight="1">
      <c r="A29" s="235" t="s">
        <v>174</v>
      </c>
      <c r="B29" s="236"/>
      <c r="C29" s="237"/>
      <c r="D29" s="237"/>
      <c r="E29" s="238">
        <v>0</v>
      </c>
      <c r="F29" s="238">
        <f t="shared" si="3"/>
        <v>0</v>
      </c>
      <c r="G29" s="238">
        <v>0</v>
      </c>
      <c r="H29" s="238">
        <v>0</v>
      </c>
      <c r="I29" s="238">
        <v>0</v>
      </c>
      <c r="J29" s="238">
        <v>0</v>
      </c>
      <c r="K29" s="238">
        <v>0</v>
      </c>
      <c r="L29" s="238">
        <v>0</v>
      </c>
      <c r="M29" s="238">
        <f t="shared" si="2"/>
        <v>0</v>
      </c>
    </row>
    <row r="30" spans="1:26" s="239" customFormat="1" ht="10.199999999999999" customHeight="1">
      <c r="A30" s="235" t="s">
        <v>175</v>
      </c>
      <c r="B30" s="295">
        <v>0</v>
      </c>
      <c r="C30" s="237"/>
      <c r="D30" s="237"/>
      <c r="E30" s="238">
        <v>0</v>
      </c>
      <c r="F30" s="238">
        <f t="shared" si="3"/>
        <v>0</v>
      </c>
      <c r="G30" s="238">
        <f>-F30</f>
        <v>0</v>
      </c>
      <c r="H30" s="238">
        <v>0</v>
      </c>
      <c r="I30" s="238">
        <v>0</v>
      </c>
      <c r="J30" s="238">
        <v>0</v>
      </c>
      <c r="K30" s="238">
        <v>0</v>
      </c>
      <c r="L30" s="238">
        <v>0</v>
      </c>
      <c r="M30" s="238">
        <f t="shared" si="2"/>
        <v>0</v>
      </c>
    </row>
    <row r="31" spans="1:26" s="239" customFormat="1" ht="10.199999999999999" customHeight="1">
      <c r="A31" s="235" t="s">
        <v>176</v>
      </c>
      <c r="B31" s="295">
        <f>IFERROR(VLOOKUP(A31,'BG 062025'!A:C,3,FALSE),0)</f>
        <v>120.29</v>
      </c>
      <c r="C31" s="237"/>
      <c r="D31" s="237"/>
      <c r="E31" s="238">
        <v>0</v>
      </c>
      <c r="F31" s="238">
        <f t="shared" si="3"/>
        <v>120.29</v>
      </c>
      <c r="G31" s="238">
        <v>0</v>
      </c>
      <c r="H31" s="238">
        <v>0</v>
      </c>
      <c r="I31" s="238">
        <f>-F31</f>
        <v>-120.29</v>
      </c>
      <c r="J31" s="238">
        <v>0</v>
      </c>
      <c r="K31" s="238">
        <v>0</v>
      </c>
      <c r="L31" s="238">
        <v>0</v>
      </c>
      <c r="M31" s="238">
        <f t="shared" si="2"/>
        <v>0</v>
      </c>
    </row>
    <row r="32" spans="1:26" s="245" customFormat="1" ht="10.199999999999999" customHeight="1">
      <c r="A32" s="240" t="s">
        <v>194</v>
      </c>
      <c r="B32" s="241">
        <f>-SUM(B26:B31)</f>
        <v>90.59999999999998</v>
      </c>
      <c r="C32" s="241"/>
      <c r="D32" s="241">
        <f>+B32</f>
        <v>90.59999999999998</v>
      </c>
      <c r="E32" s="241">
        <v>0</v>
      </c>
      <c r="F32" s="242">
        <f>+B32+C32-D32</f>
        <v>0</v>
      </c>
      <c r="G32" s="243">
        <v>0</v>
      </c>
      <c r="H32" s="243">
        <v>0</v>
      </c>
      <c r="I32" s="243">
        <v>0</v>
      </c>
      <c r="J32" s="243">
        <v>0</v>
      </c>
      <c r="K32" s="243">
        <v>0</v>
      </c>
      <c r="L32" s="243">
        <v>0</v>
      </c>
      <c r="M32" s="243">
        <f t="shared" ref="M32" si="5">+SUM(F32:L32)</f>
        <v>0</v>
      </c>
      <c r="N32" s="244"/>
      <c r="O32" s="244"/>
      <c r="P32" s="244"/>
      <c r="Q32" s="244"/>
      <c r="R32" s="244"/>
      <c r="S32" s="244"/>
      <c r="T32" s="244"/>
      <c r="U32" s="244"/>
      <c r="V32" s="244"/>
      <c r="W32" s="244"/>
      <c r="X32" s="244"/>
      <c r="Y32" s="244"/>
      <c r="Z32" s="244"/>
    </row>
    <row r="33" spans="1:40" s="248" customFormat="1" ht="10.199999999999999" customHeight="1" thickBot="1">
      <c r="A33" s="246" t="s">
        <v>24</v>
      </c>
      <c r="B33" s="246">
        <f t="shared" ref="B33:M33" si="6">+SUM(B4:B32)</f>
        <v>2.0378365661599673E-11</v>
      </c>
      <c r="C33" s="246">
        <f t="shared" si="6"/>
        <v>0</v>
      </c>
      <c r="D33" s="246">
        <f t="shared" si="6"/>
        <v>90.59999999999998</v>
      </c>
      <c r="E33" s="246">
        <f t="shared" si="6"/>
        <v>0</v>
      </c>
      <c r="F33" s="246">
        <f t="shared" si="6"/>
        <v>-90.599999999979602</v>
      </c>
      <c r="G33" s="246">
        <f t="shared" si="6"/>
        <v>-100000</v>
      </c>
      <c r="H33" s="246">
        <f t="shared" si="6"/>
        <v>87.300000000000068</v>
      </c>
      <c r="I33" s="246">
        <f t="shared" si="6"/>
        <v>0</v>
      </c>
      <c r="J33" s="246">
        <f t="shared" si="6"/>
        <v>0</v>
      </c>
      <c r="K33" s="246">
        <f t="shared" si="6"/>
        <v>0</v>
      </c>
      <c r="L33" s="246">
        <f t="shared" si="6"/>
        <v>100838</v>
      </c>
      <c r="M33" s="246">
        <f t="shared" si="6"/>
        <v>925.3</v>
      </c>
      <c r="N33" s="247"/>
      <c r="O33" s="247"/>
      <c r="P33" s="247"/>
      <c r="Q33" s="247"/>
      <c r="R33" s="247"/>
      <c r="S33" s="247"/>
      <c r="T33" s="247"/>
      <c r="U33" s="247"/>
      <c r="V33" s="247"/>
      <c r="W33" s="247"/>
      <c r="X33" s="247"/>
      <c r="Y33" s="247"/>
      <c r="Z33" s="247"/>
      <c r="AA33" s="247"/>
      <c r="AB33" s="247"/>
      <c r="AC33" s="247"/>
      <c r="AD33" s="247"/>
      <c r="AE33" s="247"/>
      <c r="AF33" s="247"/>
      <c r="AG33" s="247"/>
      <c r="AH33" s="247"/>
      <c r="AI33" s="247"/>
      <c r="AJ33" s="247"/>
      <c r="AK33" s="247"/>
      <c r="AL33" s="247"/>
      <c r="AM33" s="247"/>
      <c r="AN33" s="247"/>
    </row>
    <row r="34" spans="1:40" s="249" customFormat="1" ht="15" thickTop="1">
      <c r="D34" s="249">
        <f>C33-D33</f>
        <v>-90.59999999999998</v>
      </c>
      <c r="F34" s="250"/>
      <c r="G34" s="251"/>
      <c r="H34" s="251"/>
      <c r="I34" s="251"/>
      <c r="J34" s="251">
        <f>+SUM(G33:J33)</f>
        <v>-99912.7</v>
      </c>
      <c r="K34" s="251"/>
      <c r="L34" s="251">
        <f>+SUM(K33:L33)</f>
        <v>100838</v>
      </c>
      <c r="M34" s="251">
        <f>SUM(F34:L34)</f>
        <v>925.30000000000291</v>
      </c>
      <c r="N34" s="252">
        <f>+M33-M34</f>
        <v>-2.9558577807620168E-12</v>
      </c>
      <c r="O34" s="252"/>
      <c r="P34" s="252"/>
      <c r="Q34" s="252"/>
      <c r="R34" s="252"/>
      <c r="S34" s="252"/>
      <c r="T34" s="252"/>
      <c r="U34" s="252"/>
      <c r="V34" s="252"/>
      <c r="W34" s="252"/>
      <c r="X34" s="252"/>
      <c r="Y34" s="252"/>
      <c r="Z34" s="252"/>
      <c r="AA34" s="253"/>
      <c r="AB34" s="253"/>
      <c r="AC34" s="253"/>
      <c r="AD34" s="253"/>
      <c r="AE34" s="253"/>
      <c r="AF34" s="253"/>
      <c r="AG34" s="253"/>
      <c r="AH34" s="253"/>
      <c r="AI34" s="253"/>
      <c r="AJ34" s="253"/>
      <c r="AK34" s="253"/>
      <c r="AL34" s="253"/>
      <c r="AM34" s="253"/>
      <c r="AN34" s="253"/>
    </row>
    <row r="35" spans="1:40">
      <c r="A35" s="254"/>
      <c r="B35" s="255"/>
      <c r="C35" s="254"/>
      <c r="D35" s="256"/>
      <c r="E35" s="254"/>
      <c r="F35" s="257"/>
      <c r="G35" s="258"/>
      <c r="H35" s="258"/>
      <c r="I35" s="258"/>
      <c r="J35" s="258"/>
      <c r="K35" s="258"/>
      <c r="L35" s="258"/>
      <c r="M35" s="258"/>
      <c r="N35" s="259"/>
      <c r="O35" s="260"/>
      <c r="P35" s="260"/>
      <c r="Q35" s="260"/>
      <c r="R35" s="260"/>
      <c r="S35" s="260"/>
      <c r="T35" s="260"/>
      <c r="U35" s="260"/>
      <c r="V35" s="260"/>
      <c r="W35" s="260"/>
      <c r="X35" s="260"/>
      <c r="Y35" s="260"/>
      <c r="Z35" s="260"/>
    </row>
    <row r="36" spans="1:40">
      <c r="B36" s="253"/>
      <c r="F36" s="261"/>
      <c r="M36" s="262"/>
      <c r="N36" s="259"/>
    </row>
    <row r="37" spans="1:40">
      <c r="E37" s="262"/>
      <c r="F37" s="263"/>
      <c r="G37" s="264"/>
      <c r="H37" s="264"/>
      <c r="I37" s="264"/>
      <c r="J37" s="264"/>
      <c r="K37" s="264"/>
      <c r="L37" s="264"/>
    </row>
    <row r="38" spans="1:40">
      <c r="G38" s="265"/>
      <c r="H38" s="265"/>
      <c r="I38" s="265"/>
      <c r="J38" s="265"/>
      <c r="K38" s="265"/>
      <c r="L38" s="265"/>
      <c r="M38" s="262"/>
    </row>
  </sheetData>
  <mergeCells count="5">
    <mergeCell ref="A2:A3"/>
    <mergeCell ref="C2:D2"/>
    <mergeCell ref="G2:J2"/>
    <mergeCell ref="K2:L2"/>
    <mergeCell ref="M2:M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pageSetUpPr fitToPage="1"/>
  </sheetPr>
  <dimension ref="A1:K43"/>
  <sheetViews>
    <sheetView showGridLines="0" zoomScale="90" zoomScaleNormal="90" zoomScaleSheetLayoutView="90" workbookViewId="0">
      <selection activeCell="I30" sqref="I30"/>
    </sheetView>
  </sheetViews>
  <sheetFormatPr baseColWidth="10" defaultColWidth="11.44140625" defaultRowHeight="13.2"/>
  <cols>
    <col min="1" max="1" width="3" style="42" customWidth="1"/>
    <col min="2" max="2" width="48.88671875" style="73" customWidth="1"/>
    <col min="3" max="3" width="17" style="73" bestFit="1" customWidth="1"/>
    <col min="4" max="4" width="10.44140625" style="73" customWidth="1"/>
    <col min="5" max="5" width="21.6640625" style="73" customWidth="1"/>
    <col min="6" max="6" width="21.33203125" style="158" customWidth="1"/>
    <col min="7" max="7" width="3" style="42" customWidth="1"/>
    <col min="8" max="8" width="15.44140625" style="42" bestFit="1" customWidth="1"/>
    <col min="9" max="9" width="17.44140625" style="42" customWidth="1"/>
    <col min="10" max="10" width="19" style="42" bestFit="1" customWidth="1"/>
    <col min="11" max="11" width="12.6640625" style="42" bestFit="1" customWidth="1"/>
    <col min="12" max="16384" width="11.44140625" style="42"/>
  </cols>
  <sheetData>
    <row r="1" spans="2:10">
      <c r="B1" s="42"/>
      <c r="C1" s="42"/>
      <c r="D1" s="84"/>
      <c r="E1" s="42"/>
      <c r="F1" s="42"/>
    </row>
    <row r="2" spans="2:10">
      <c r="B2" s="42"/>
      <c r="C2" s="42"/>
      <c r="D2" s="84"/>
      <c r="E2" s="42"/>
      <c r="F2" s="42"/>
    </row>
    <row r="3" spans="2:10">
      <c r="B3" s="42"/>
      <c r="C3" s="42"/>
      <c r="D3" s="84"/>
      <c r="E3" s="42"/>
      <c r="F3" s="42"/>
    </row>
    <row r="4" spans="2:10">
      <c r="B4" s="42"/>
      <c r="C4" s="42"/>
      <c r="D4" s="84"/>
      <c r="E4" s="42"/>
      <c r="F4" s="42"/>
    </row>
    <row r="5" spans="2:10">
      <c r="B5" s="42"/>
      <c r="C5" s="42"/>
      <c r="D5" s="84"/>
      <c r="E5" s="42"/>
      <c r="F5" s="42"/>
    </row>
    <row r="6" spans="2:10">
      <c r="B6" s="42"/>
      <c r="C6" s="42"/>
      <c r="D6" s="84"/>
      <c r="E6" s="42"/>
      <c r="F6" s="42"/>
    </row>
    <row r="7" spans="2:10">
      <c r="B7" s="343" t="s">
        <v>211</v>
      </c>
      <c r="C7" s="343"/>
      <c r="D7" s="343"/>
      <c r="E7" s="343"/>
      <c r="F7" s="343"/>
      <c r="G7" s="136"/>
      <c r="H7" s="88"/>
      <c r="I7" s="88"/>
    </row>
    <row r="8" spans="2:10">
      <c r="B8" s="213"/>
      <c r="C8" s="213"/>
      <c r="D8" s="213"/>
      <c r="E8" s="213"/>
      <c r="F8" s="213"/>
      <c r="G8" s="136"/>
      <c r="H8" s="88"/>
      <c r="I8" s="88"/>
    </row>
    <row r="9" spans="2:10">
      <c r="B9" s="349" t="s">
        <v>25</v>
      </c>
      <c r="C9" s="349"/>
      <c r="D9" s="349"/>
      <c r="E9" s="349"/>
      <c r="F9" s="349"/>
      <c r="G9" s="83"/>
      <c r="H9" s="83"/>
      <c r="I9" s="83"/>
    </row>
    <row r="10" spans="2:10">
      <c r="B10" s="301" t="s">
        <v>213</v>
      </c>
      <c r="C10" s="216"/>
      <c r="D10" s="216"/>
      <c r="E10" s="216"/>
      <c r="F10" s="216"/>
      <c r="G10" s="83"/>
      <c r="H10" s="83"/>
      <c r="I10" s="83"/>
    </row>
    <row r="11" spans="2:10">
      <c r="B11" s="301" t="s">
        <v>214</v>
      </c>
      <c r="C11" s="216"/>
      <c r="D11" s="216"/>
      <c r="E11" s="216"/>
      <c r="F11" s="216"/>
      <c r="G11" s="83"/>
      <c r="H11" s="83"/>
      <c r="I11" s="83"/>
    </row>
    <row r="12" spans="2:10">
      <c r="B12" s="372" t="s">
        <v>95</v>
      </c>
      <c r="C12" s="372"/>
      <c r="D12" s="372"/>
      <c r="E12" s="372"/>
      <c r="F12" s="372"/>
      <c r="G12" s="83"/>
      <c r="H12" s="83"/>
      <c r="I12" s="83"/>
    </row>
    <row r="13" spans="2:10">
      <c r="B13" s="137"/>
      <c r="C13" s="137"/>
      <c r="D13" s="137"/>
      <c r="E13" s="137"/>
      <c r="F13" s="120"/>
      <c r="G13" s="73"/>
    </row>
    <row r="14" spans="2:10" ht="25.2" customHeight="1">
      <c r="B14" s="138"/>
      <c r="C14" s="92"/>
      <c r="D14" s="92"/>
      <c r="E14" s="93">
        <v>45838</v>
      </c>
      <c r="F14" s="93">
        <v>45473</v>
      </c>
    </row>
    <row r="15" spans="2:10">
      <c r="B15" s="370"/>
      <c r="C15" s="371"/>
      <c r="D15" s="371"/>
      <c r="E15" s="141"/>
      <c r="F15" s="141"/>
    </row>
    <row r="16" spans="2:10" s="120" customFormat="1">
      <c r="B16" s="142" t="s">
        <v>26</v>
      </c>
      <c r="C16" s="143"/>
      <c r="D16" s="143"/>
      <c r="E16" s="144"/>
      <c r="F16" s="144"/>
      <c r="J16" s="42"/>
    </row>
    <row r="17" spans="2:11" s="120" customFormat="1">
      <c r="B17" s="145"/>
      <c r="C17" s="143"/>
      <c r="D17" s="143"/>
      <c r="E17" s="144"/>
      <c r="F17" s="144"/>
      <c r="H17" s="146"/>
      <c r="I17" s="42"/>
      <c r="J17" s="42"/>
      <c r="K17" s="42"/>
    </row>
    <row r="18" spans="2:11" s="120" customFormat="1">
      <c r="B18" s="370" t="s">
        <v>27</v>
      </c>
      <c r="C18" s="371"/>
      <c r="D18" s="371"/>
      <c r="E18" s="144"/>
      <c r="F18" s="332"/>
      <c r="H18" s="146"/>
      <c r="I18" s="42"/>
      <c r="J18" s="42"/>
      <c r="K18" s="42"/>
    </row>
    <row r="19" spans="2:11" s="120" customFormat="1">
      <c r="B19" s="145" t="s">
        <v>67</v>
      </c>
      <c r="C19" s="140"/>
      <c r="D19" s="140"/>
      <c r="E19" s="144">
        <v>-100000</v>
      </c>
      <c r="F19" s="334">
        <v>0</v>
      </c>
      <c r="H19" s="298"/>
      <c r="I19" s="118"/>
      <c r="J19" s="42"/>
      <c r="K19" s="42"/>
    </row>
    <row r="20" spans="2:11" s="120" customFormat="1">
      <c r="B20" s="145" t="s">
        <v>199</v>
      </c>
      <c r="C20" s="143"/>
      <c r="D20" s="140"/>
      <c r="E20" s="144">
        <v>87.3</v>
      </c>
      <c r="F20" s="334">
        <v>0</v>
      </c>
      <c r="H20" s="298"/>
      <c r="I20" s="118"/>
      <c r="J20" s="42"/>
      <c r="K20" s="42"/>
    </row>
    <row r="21" spans="2:11" s="120" customFormat="1">
      <c r="B21" s="147" t="s">
        <v>206</v>
      </c>
      <c r="C21" s="140"/>
      <c r="D21" s="140"/>
      <c r="E21" s="334">
        <v>0</v>
      </c>
      <c r="F21" s="334">
        <v>0</v>
      </c>
      <c r="H21" s="298"/>
      <c r="I21" s="118"/>
      <c r="J21" s="42"/>
      <c r="K21" s="42"/>
    </row>
    <row r="22" spans="2:11" s="120" customFormat="1">
      <c r="B22" s="147" t="s">
        <v>207</v>
      </c>
      <c r="C22" s="140"/>
      <c r="D22" s="140"/>
      <c r="E22" s="334">
        <v>0</v>
      </c>
      <c r="F22" s="334">
        <v>0</v>
      </c>
      <c r="H22" s="298"/>
      <c r="I22" s="118"/>
      <c r="J22" s="42"/>
      <c r="K22" s="42"/>
    </row>
    <row r="23" spans="2:11" s="120" customFormat="1">
      <c r="B23" s="147"/>
      <c r="C23" s="143"/>
      <c r="D23" s="143"/>
      <c r="E23" s="144"/>
      <c r="F23" s="332"/>
      <c r="H23" s="298"/>
      <c r="I23" s="118"/>
      <c r="J23" s="42"/>
      <c r="K23" s="42"/>
    </row>
    <row r="24" spans="2:11" s="89" customFormat="1">
      <c r="B24" s="370" t="s">
        <v>28</v>
      </c>
      <c r="C24" s="371"/>
      <c r="D24" s="371"/>
      <c r="E24" s="148">
        <v>-99912.7</v>
      </c>
      <c r="F24" s="332">
        <v>0</v>
      </c>
      <c r="H24" s="298"/>
      <c r="I24" s="118"/>
      <c r="J24" s="42"/>
      <c r="K24" s="42"/>
    </row>
    <row r="25" spans="2:11" s="120" customFormat="1">
      <c r="B25" s="145"/>
      <c r="C25" s="143"/>
      <c r="D25" s="140"/>
      <c r="E25" s="144"/>
      <c r="F25" s="205"/>
      <c r="H25" s="146"/>
      <c r="I25" s="42"/>
      <c r="J25" s="42"/>
      <c r="K25" s="42"/>
    </row>
    <row r="26" spans="2:11" s="120" customFormat="1">
      <c r="B26" s="142" t="s">
        <v>29</v>
      </c>
      <c r="C26" s="140"/>
      <c r="D26" s="140"/>
      <c r="E26" s="144"/>
      <c r="F26" s="205"/>
      <c r="H26" s="146"/>
      <c r="I26" s="42"/>
      <c r="J26" s="42"/>
      <c r="K26" s="42"/>
    </row>
    <row r="27" spans="2:11" s="120" customFormat="1">
      <c r="B27" s="139"/>
      <c r="C27" s="140"/>
      <c r="D27" s="140"/>
      <c r="E27" s="144"/>
      <c r="F27" s="332"/>
      <c r="H27" s="146"/>
      <c r="I27" s="42"/>
      <c r="J27" s="42"/>
      <c r="K27" s="42"/>
    </row>
    <row r="28" spans="2:11" s="120" customFormat="1">
      <c r="B28" s="373" t="s">
        <v>6</v>
      </c>
      <c r="C28" s="374"/>
      <c r="D28" s="374"/>
      <c r="E28" s="334">
        <v>0</v>
      </c>
      <c r="F28" s="334">
        <v>0</v>
      </c>
      <c r="H28" s="146"/>
      <c r="I28" s="42"/>
      <c r="J28" s="42"/>
      <c r="K28" s="42"/>
    </row>
    <row r="29" spans="2:11" s="120" customFormat="1">
      <c r="B29" s="145" t="s">
        <v>5</v>
      </c>
      <c r="C29" s="143"/>
      <c r="D29" s="143"/>
      <c r="E29" s="144">
        <v>100838</v>
      </c>
      <c r="F29" s="334">
        <v>0</v>
      </c>
      <c r="H29" s="146"/>
      <c r="I29" s="42"/>
      <c r="J29" s="42"/>
      <c r="K29" s="42"/>
    </row>
    <row r="30" spans="2:11" s="120" customFormat="1">
      <c r="B30" s="145"/>
      <c r="C30" s="143"/>
      <c r="D30" s="140"/>
      <c r="E30" s="144"/>
      <c r="F30" s="332"/>
      <c r="H30" s="146"/>
      <c r="I30" s="42"/>
      <c r="J30" s="42"/>
      <c r="K30" s="42"/>
    </row>
    <row r="31" spans="2:11" s="120" customFormat="1">
      <c r="B31" s="370" t="s">
        <v>99</v>
      </c>
      <c r="C31" s="371"/>
      <c r="D31" s="371"/>
      <c r="E31" s="148">
        <v>100838</v>
      </c>
      <c r="F31" s="332">
        <v>0</v>
      </c>
      <c r="H31" s="146"/>
      <c r="I31" s="42"/>
      <c r="J31" s="42"/>
      <c r="K31" s="42"/>
    </row>
    <row r="32" spans="2:11" s="120" customFormat="1">
      <c r="B32" s="145" t="s">
        <v>30</v>
      </c>
      <c r="C32" s="140"/>
      <c r="D32" s="140"/>
      <c r="E32" s="206">
        <v>0</v>
      </c>
      <c r="F32" s="332">
        <v>0</v>
      </c>
      <c r="H32" s="146"/>
      <c r="I32" s="42"/>
      <c r="J32" s="42"/>
      <c r="K32" s="42"/>
    </row>
    <row r="33" spans="1:11" s="152" customFormat="1">
      <c r="B33" s="149" t="s">
        <v>31</v>
      </c>
      <c r="C33" s="150"/>
      <c r="D33" s="150"/>
      <c r="E33" s="151">
        <v>925.3</v>
      </c>
      <c r="F33" s="333">
        <v>0</v>
      </c>
      <c r="H33" s="311"/>
      <c r="I33" s="310"/>
      <c r="J33" s="42"/>
      <c r="K33" s="42"/>
    </row>
    <row r="34" spans="1:11" s="120" customFormat="1">
      <c r="B34" s="42"/>
      <c r="C34" s="153"/>
      <c r="D34" s="153"/>
      <c r="E34" s="154"/>
      <c r="F34" s="154"/>
      <c r="I34" s="155"/>
      <c r="J34" s="156"/>
      <c r="K34" s="157"/>
    </row>
    <row r="35" spans="1:11" s="120" customFormat="1">
      <c r="B35" s="42" t="s">
        <v>96</v>
      </c>
      <c r="C35" s="42"/>
      <c r="D35" s="42"/>
      <c r="E35" s="42"/>
      <c r="F35" s="42"/>
      <c r="I35" s="156"/>
      <c r="J35" s="156"/>
      <c r="K35" s="157"/>
    </row>
    <row r="36" spans="1:11">
      <c r="E36" s="42"/>
      <c r="F36" s="42"/>
      <c r="I36" s="95"/>
      <c r="J36" s="95"/>
      <c r="K36" s="95"/>
    </row>
    <row r="37" spans="1:11">
      <c r="E37" s="42"/>
      <c r="F37" s="42"/>
      <c r="G37" s="73"/>
      <c r="I37" s="120"/>
    </row>
    <row r="38" spans="1:11">
      <c r="B38" s="77"/>
      <c r="E38" s="42"/>
      <c r="F38" s="42"/>
      <c r="G38" s="73"/>
      <c r="I38" s="120"/>
    </row>
    <row r="39" spans="1:11">
      <c r="G39" s="81"/>
    </row>
    <row r="40" spans="1:11">
      <c r="G40" s="84"/>
      <c r="H40" s="77"/>
    </row>
    <row r="42" spans="1:11" s="77" customFormat="1">
      <c r="A42" s="133"/>
      <c r="B42" s="76"/>
      <c r="C42" s="159"/>
      <c r="E42" s="76"/>
      <c r="G42" s="78"/>
    </row>
    <row r="43" spans="1:11" s="77" customFormat="1">
      <c r="A43" s="133"/>
      <c r="B43" s="134"/>
      <c r="C43" s="135"/>
      <c r="E43" s="134"/>
      <c r="G43" s="134"/>
    </row>
  </sheetData>
  <customSheetViews>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1"/>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2"/>
    </customSheetView>
    <customSheetView guid="{5FCC9217-B3E9-4B91-A943-5F21728EBEE9}" scale="80" showPageBreaks="1" showGridLines="0" fitToPage="1" printArea="1" hiddenRows="1">
      <pane ySplit="7" topLeftCell="A33" activePane="bottomLeft" state="frozen"/>
      <selection pane="bottomLeft" activeCell="B7" sqref="B7:F42"/>
      <pageMargins left="0" right="0" top="0" bottom="0" header="0" footer="0"/>
      <pageSetup paperSize="9" scale="71" fitToHeight="0" orientation="portrait" r:id="rId3"/>
    </customSheetView>
    <customSheetView guid="{F3648BCD-1CED-4BBB-AE63-37BDB925883F}" scale="80" showGridLines="0" fitToPage="1" hiddenRows="1">
      <pane ySplit="7" topLeftCell="A25" activePane="bottomLeft" state="frozen"/>
      <selection pane="bottomLeft" activeCell="B2" sqref="B2:G44"/>
      <pageMargins left="0" right="0" top="0" bottom="0" header="0" footer="0"/>
      <pageSetup paperSize="9" scale="71" fitToHeight="0" orientation="portrait" r:id="rId4"/>
    </customSheetView>
  </customSheetViews>
  <mergeCells count="8">
    <mergeCell ref="B7:F7"/>
    <mergeCell ref="B31:D31"/>
    <mergeCell ref="B9:F9"/>
    <mergeCell ref="B12:F12"/>
    <mergeCell ref="B18:D18"/>
    <mergeCell ref="B24:D24"/>
    <mergeCell ref="B28:D28"/>
    <mergeCell ref="B15:D15"/>
  </mergeCells>
  <pageMargins left="0.7" right="0.7" top="0.75" bottom="0.75" header="0.3" footer="0.3"/>
  <pageSetup paperSize="9" scale="70" fitToHeight="0" orientation="portrait" r:id="rId5"/>
  <drawing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0"/>
    <pageSetUpPr fitToPage="1"/>
  </sheetPr>
  <dimension ref="A1:Y246"/>
  <sheetViews>
    <sheetView showGridLines="0" zoomScaleNormal="100" zoomScaleSheetLayoutView="80" workbookViewId="0">
      <selection activeCell="E5" sqref="E5"/>
    </sheetView>
  </sheetViews>
  <sheetFormatPr baseColWidth="10" defaultColWidth="11.44140625" defaultRowHeight="13.2"/>
  <cols>
    <col min="1" max="1" width="3.88671875" style="42" customWidth="1"/>
    <col min="2" max="2" width="9.6640625" style="42" customWidth="1"/>
    <col min="3" max="3" width="4.44140625" style="42" customWidth="1"/>
    <col min="4" max="4" width="27.44140625" style="42" customWidth="1"/>
    <col min="5" max="5" width="34.6640625" style="42" customWidth="1"/>
    <col min="6" max="8" width="17.6640625" style="42" customWidth="1"/>
    <col min="9" max="10" width="11.44140625" style="42"/>
    <col min="11" max="11" width="9.109375" style="42" customWidth="1"/>
    <col min="12" max="15" width="15.6640625" style="42" customWidth="1"/>
    <col min="16" max="19" width="12.6640625" style="42" customWidth="1"/>
    <col min="20" max="20" width="15.77734375" style="42" customWidth="1"/>
    <col min="21" max="21" width="11.44140625" style="70"/>
    <col min="22" max="22" width="13.77734375" style="42" customWidth="1"/>
    <col min="23" max="16384" width="11.44140625" style="42"/>
  </cols>
  <sheetData>
    <row r="1" spans="2:13">
      <c r="E1" s="84"/>
    </row>
    <row r="2" spans="2:13">
      <c r="E2" s="84"/>
    </row>
    <row r="3" spans="2:13">
      <c r="E3" s="84"/>
    </row>
    <row r="4" spans="2:13">
      <c r="E4" s="84"/>
    </row>
    <row r="5" spans="2:13">
      <c r="E5" s="84"/>
    </row>
    <row r="6" spans="2:13">
      <c r="E6" s="84"/>
    </row>
    <row r="7" spans="2:13">
      <c r="E7" s="84"/>
    </row>
    <row r="8" spans="2:13" ht="15.6" customHeight="1">
      <c r="B8" s="377" t="s">
        <v>211</v>
      </c>
      <c r="C8" s="377"/>
      <c r="D8" s="377"/>
      <c r="E8" s="377"/>
      <c r="F8" s="377"/>
      <c r="G8" s="377"/>
      <c r="H8" s="377"/>
      <c r="I8" s="377"/>
      <c r="J8" s="377"/>
      <c r="K8" s="377"/>
      <c r="L8" s="377"/>
      <c r="M8" s="377"/>
    </row>
    <row r="9" spans="2:13" ht="15.6">
      <c r="C9" s="212"/>
      <c r="D9" s="212"/>
      <c r="E9" s="212"/>
      <c r="F9" s="212"/>
      <c r="G9" s="212"/>
      <c r="H9" s="212"/>
      <c r="I9" s="212"/>
      <c r="J9" s="212"/>
      <c r="K9" s="212"/>
      <c r="L9" s="212"/>
      <c r="M9" s="212"/>
    </row>
    <row r="10" spans="2:13" ht="17.399999999999999" customHeight="1">
      <c r="B10" s="377" t="s">
        <v>100</v>
      </c>
      <c r="C10" s="377"/>
      <c r="D10" s="377"/>
      <c r="E10" s="377"/>
      <c r="F10" s="377"/>
      <c r="G10" s="377"/>
      <c r="H10" s="377"/>
      <c r="I10" s="377"/>
      <c r="J10" s="377"/>
      <c r="K10" s="377"/>
      <c r="L10" s="377"/>
      <c r="M10" s="377"/>
    </row>
    <row r="11" spans="2:13" ht="15.6" customHeight="1">
      <c r="B11" s="376" t="s">
        <v>241</v>
      </c>
      <c r="C11" s="376"/>
      <c r="D11" s="376"/>
      <c r="E11" s="376"/>
      <c r="F11" s="376"/>
      <c r="G11" s="376"/>
      <c r="H11" s="376"/>
      <c r="I11" s="376"/>
      <c r="J11" s="376"/>
      <c r="K11" s="376"/>
      <c r="L11" s="376"/>
      <c r="M11" s="376"/>
    </row>
    <row r="12" spans="2:13" ht="15.6" customHeight="1">
      <c r="B12" s="376" t="s">
        <v>95</v>
      </c>
      <c r="C12" s="376"/>
      <c r="D12" s="376"/>
      <c r="E12" s="376"/>
      <c r="F12" s="376"/>
      <c r="G12" s="376"/>
      <c r="H12" s="376"/>
      <c r="I12" s="376"/>
      <c r="J12" s="376"/>
      <c r="K12" s="376"/>
      <c r="L12" s="376"/>
      <c r="M12" s="376"/>
    </row>
    <row r="13" spans="2:13" ht="15.6" customHeight="1">
      <c r="C13" s="217"/>
      <c r="D13" s="217"/>
      <c r="E13" s="217"/>
      <c r="F13" s="217"/>
      <c r="G13" s="217"/>
      <c r="H13" s="217"/>
      <c r="I13" s="217"/>
      <c r="J13" s="217"/>
      <c r="K13" s="217"/>
      <c r="L13" s="217"/>
      <c r="M13" s="217"/>
    </row>
    <row r="15" spans="2:13">
      <c r="B15" s="43" t="s">
        <v>101</v>
      </c>
      <c r="C15" s="43" t="s">
        <v>102</v>
      </c>
      <c r="D15" s="43"/>
    </row>
    <row r="16" spans="2:13" ht="10.95" customHeight="1">
      <c r="C16" s="43"/>
      <c r="D16" s="43"/>
    </row>
    <row r="17" spans="3:21" ht="96" customHeight="1">
      <c r="C17" s="375" t="s">
        <v>263</v>
      </c>
      <c r="D17" s="375"/>
      <c r="E17" s="375"/>
      <c r="F17" s="375"/>
      <c r="G17" s="375"/>
      <c r="H17" s="375"/>
      <c r="I17" s="375"/>
      <c r="J17" s="375"/>
      <c r="K17" s="375"/>
      <c r="L17" s="375"/>
      <c r="M17" s="375"/>
    </row>
    <row r="18" spans="3:21" s="162" customFormat="1">
      <c r="C18" s="161"/>
      <c r="D18" s="161"/>
      <c r="E18" s="161"/>
      <c r="F18" s="161"/>
      <c r="G18" s="161"/>
      <c r="H18" s="161"/>
      <c r="I18" s="161"/>
      <c r="J18" s="161"/>
      <c r="K18" s="161"/>
      <c r="L18" s="161"/>
      <c r="M18" s="161"/>
      <c r="U18" s="315"/>
    </row>
    <row r="19" spans="3:21">
      <c r="C19" s="43" t="s">
        <v>32</v>
      </c>
      <c r="D19" s="43"/>
    </row>
    <row r="20" spans="3:21" ht="8.4" customHeight="1"/>
    <row r="21" spans="3:21" s="162" customFormat="1" ht="67.8" customHeight="1">
      <c r="C21" s="380" t="s">
        <v>300</v>
      </c>
      <c r="D21" s="380"/>
      <c r="E21" s="380"/>
      <c r="F21" s="380"/>
      <c r="G21" s="380"/>
      <c r="H21" s="380"/>
      <c r="I21" s="380"/>
      <c r="J21" s="380"/>
      <c r="K21" s="380"/>
      <c r="L21" s="380"/>
      <c r="M21" s="380"/>
      <c r="O21" s="42"/>
      <c r="U21" s="315"/>
    </row>
    <row r="22" spans="3:21" s="162" customFormat="1" ht="25.2" customHeight="1">
      <c r="C22" s="375" t="s">
        <v>301</v>
      </c>
      <c r="D22" s="375"/>
      <c r="E22" s="375"/>
      <c r="F22" s="375"/>
      <c r="G22" s="375"/>
      <c r="H22" s="375"/>
      <c r="I22" s="375"/>
      <c r="J22" s="375"/>
      <c r="K22" s="375"/>
      <c r="L22" s="375"/>
      <c r="M22" s="375"/>
      <c r="O22" s="42"/>
      <c r="U22" s="315"/>
    </row>
    <row r="23" spans="3:21" s="162" customFormat="1" ht="27" customHeight="1">
      <c r="C23" s="374" t="s">
        <v>285</v>
      </c>
      <c r="D23" s="374"/>
      <c r="E23" s="374"/>
      <c r="F23" s="374"/>
      <c r="G23" s="374"/>
      <c r="H23" s="374"/>
      <c r="I23" s="374"/>
      <c r="J23" s="374"/>
      <c r="K23" s="374"/>
      <c r="L23" s="374"/>
      <c r="M23" s="374"/>
      <c r="O23" s="42"/>
      <c r="U23" s="315"/>
    </row>
    <row r="24" spans="3:21" s="162" customFormat="1" ht="21" customHeight="1">
      <c r="C24" s="374" t="s">
        <v>286</v>
      </c>
      <c r="D24" s="374"/>
      <c r="E24" s="374"/>
      <c r="F24" s="374"/>
      <c r="G24" s="374"/>
      <c r="H24" s="374"/>
      <c r="I24" s="374"/>
      <c r="J24" s="374"/>
      <c r="K24" s="374"/>
      <c r="L24" s="374"/>
      <c r="M24" s="374"/>
      <c r="O24" s="42"/>
      <c r="U24" s="315"/>
    </row>
    <row r="25" spans="3:21" s="162" customFormat="1" ht="21" customHeight="1">
      <c r="C25" s="374" t="s">
        <v>287</v>
      </c>
      <c r="D25" s="374"/>
      <c r="E25" s="374"/>
      <c r="F25" s="374"/>
      <c r="G25" s="374"/>
      <c r="H25" s="374"/>
      <c r="I25" s="374"/>
      <c r="J25" s="374"/>
      <c r="K25" s="374"/>
      <c r="L25" s="374"/>
      <c r="M25" s="374"/>
      <c r="O25" s="42"/>
      <c r="U25" s="315"/>
    </row>
    <row r="26" spans="3:21" s="162" customFormat="1" ht="21" customHeight="1">
      <c r="C26" s="374" t="s">
        <v>288</v>
      </c>
      <c r="D26" s="374"/>
      <c r="E26" s="374"/>
      <c r="F26" s="374"/>
      <c r="G26" s="374"/>
      <c r="H26" s="374"/>
      <c r="I26" s="374"/>
      <c r="J26" s="374"/>
      <c r="K26" s="374"/>
      <c r="L26" s="374"/>
      <c r="M26" s="374"/>
      <c r="O26" s="42"/>
      <c r="U26" s="315"/>
    </row>
    <row r="27" spans="3:21" s="162" customFormat="1" ht="27" customHeight="1">
      <c r="C27" s="374" t="s">
        <v>289</v>
      </c>
      <c r="D27" s="374"/>
      <c r="E27" s="374"/>
      <c r="F27" s="374"/>
      <c r="G27" s="374"/>
      <c r="H27" s="374"/>
      <c r="I27" s="374"/>
      <c r="J27" s="374"/>
      <c r="K27" s="374"/>
      <c r="L27" s="374"/>
      <c r="M27" s="374"/>
      <c r="O27" s="42"/>
      <c r="U27" s="315"/>
    </row>
    <row r="28" spans="3:21" s="162" customFormat="1" ht="21" customHeight="1">
      <c r="C28" s="374" t="s">
        <v>290</v>
      </c>
      <c r="D28" s="374"/>
      <c r="E28" s="374"/>
      <c r="F28" s="374"/>
      <c r="G28" s="374"/>
      <c r="H28" s="374"/>
      <c r="I28" s="374"/>
      <c r="J28" s="374"/>
      <c r="K28" s="374"/>
      <c r="L28" s="374"/>
      <c r="M28" s="374"/>
      <c r="O28" s="42"/>
      <c r="U28" s="315"/>
    </row>
    <row r="29" spans="3:21" s="162" customFormat="1" ht="21" customHeight="1">
      <c r="C29" s="374" t="s">
        <v>291</v>
      </c>
      <c r="D29" s="374"/>
      <c r="E29" s="374"/>
      <c r="F29" s="374"/>
      <c r="G29" s="374"/>
      <c r="H29" s="374"/>
      <c r="I29" s="374"/>
      <c r="J29" s="374"/>
      <c r="K29" s="374"/>
      <c r="L29" s="374"/>
      <c r="M29" s="374"/>
      <c r="O29" s="42"/>
      <c r="U29" s="315"/>
    </row>
    <row r="30" spans="3:21" s="162" customFormat="1" ht="21" customHeight="1">
      <c r="C30" s="374" t="s">
        <v>292</v>
      </c>
      <c r="D30" s="374"/>
      <c r="E30" s="374"/>
      <c r="F30" s="374"/>
      <c r="G30" s="374"/>
      <c r="H30" s="374"/>
      <c r="I30" s="374"/>
      <c r="J30" s="374"/>
      <c r="K30" s="374"/>
      <c r="L30" s="374"/>
      <c r="M30" s="374"/>
      <c r="O30" s="42"/>
      <c r="U30" s="315"/>
    </row>
    <row r="31" spans="3:21" s="162" customFormat="1" ht="21" customHeight="1">
      <c r="C31" s="374" t="s">
        <v>293</v>
      </c>
      <c r="D31" s="374"/>
      <c r="E31" s="374"/>
      <c r="F31" s="374"/>
      <c r="G31" s="374"/>
      <c r="H31" s="374"/>
      <c r="I31" s="374"/>
      <c r="J31" s="374"/>
      <c r="K31" s="374"/>
      <c r="L31" s="374"/>
      <c r="M31" s="374"/>
      <c r="O31" s="42"/>
      <c r="U31" s="315"/>
    </row>
    <row r="32" spans="3:21" s="162" customFormat="1" ht="21" customHeight="1">
      <c r="C32" s="374" t="s">
        <v>294</v>
      </c>
      <c r="D32" s="374"/>
      <c r="E32" s="374"/>
      <c r="F32" s="374"/>
      <c r="G32" s="374"/>
      <c r="H32" s="374"/>
      <c r="I32" s="374"/>
      <c r="J32" s="374"/>
      <c r="K32" s="374"/>
      <c r="L32" s="374"/>
      <c r="M32" s="374"/>
      <c r="O32" s="42"/>
      <c r="U32" s="315"/>
    </row>
    <row r="33" spans="3:21" s="162" customFormat="1" ht="58.8" customHeight="1">
      <c r="C33" s="375" t="s">
        <v>297</v>
      </c>
      <c r="D33" s="375"/>
      <c r="E33" s="375"/>
      <c r="F33" s="375"/>
      <c r="G33" s="375"/>
      <c r="H33" s="375"/>
      <c r="I33" s="375"/>
      <c r="J33" s="375"/>
      <c r="K33" s="375"/>
      <c r="L33" s="375"/>
      <c r="M33" s="375"/>
      <c r="O33" s="42"/>
      <c r="U33" s="315"/>
    </row>
    <row r="34" spans="3:21" ht="16.2" customHeight="1"/>
    <row r="35" spans="3:21">
      <c r="C35" s="43" t="s">
        <v>33</v>
      </c>
      <c r="D35" s="43"/>
    </row>
    <row r="36" spans="3:21" ht="8.4" customHeight="1"/>
    <row r="37" spans="3:21" ht="57.6" customHeight="1">
      <c r="C37" s="375" t="s">
        <v>298</v>
      </c>
      <c r="D37" s="375"/>
      <c r="E37" s="375"/>
      <c r="F37" s="375"/>
      <c r="G37" s="375"/>
      <c r="H37" s="375"/>
      <c r="I37" s="375"/>
      <c r="J37" s="375"/>
      <c r="K37" s="375"/>
      <c r="L37" s="375"/>
      <c r="M37" s="375"/>
    </row>
    <row r="39" spans="3:21" ht="14.4" customHeight="1">
      <c r="C39" s="381" t="s">
        <v>266</v>
      </c>
      <c r="D39" s="382"/>
      <c r="E39" s="382"/>
      <c r="F39" s="382"/>
      <c r="G39" s="382"/>
      <c r="H39" s="382"/>
      <c r="I39" s="382"/>
      <c r="J39" s="382"/>
      <c r="K39" s="383"/>
      <c r="L39" s="378">
        <v>1</v>
      </c>
      <c r="M39" s="379"/>
    </row>
    <row r="40" spans="3:21" s="120" customFormat="1" ht="14.4" customHeight="1">
      <c r="C40" s="381" t="s">
        <v>267</v>
      </c>
      <c r="D40" s="382"/>
      <c r="E40" s="382"/>
      <c r="F40" s="382"/>
      <c r="G40" s="382"/>
      <c r="H40" s="382"/>
      <c r="I40" s="382"/>
      <c r="J40" s="382"/>
      <c r="K40" s="383"/>
      <c r="L40" s="378">
        <v>0.45</v>
      </c>
      <c r="M40" s="379"/>
      <c r="U40" s="316"/>
    </row>
    <row r="41" spans="3:21" ht="14.4" customHeight="1">
      <c r="C41" s="381" t="s">
        <v>268</v>
      </c>
      <c r="D41" s="382"/>
      <c r="E41" s="382"/>
      <c r="F41" s="382"/>
      <c r="G41" s="382"/>
      <c r="H41" s="382"/>
      <c r="I41" s="382"/>
      <c r="J41" s="382"/>
      <c r="K41" s="383"/>
      <c r="L41" s="378">
        <v>0.25</v>
      </c>
      <c r="M41" s="379"/>
    </row>
    <row r="42" spans="3:21" s="120" customFormat="1" ht="14.4" customHeight="1">
      <c r="C42" s="381" t="s">
        <v>269</v>
      </c>
      <c r="D42" s="382"/>
      <c r="E42" s="382"/>
      <c r="F42" s="382"/>
      <c r="G42" s="382"/>
      <c r="H42" s="382"/>
      <c r="I42" s="382"/>
      <c r="J42" s="382"/>
      <c r="K42" s="383"/>
      <c r="L42" s="378">
        <v>0.25</v>
      </c>
      <c r="M42" s="379"/>
      <c r="U42" s="316"/>
    </row>
    <row r="43" spans="3:21" s="120" customFormat="1" ht="14.4" customHeight="1">
      <c r="C43" s="381" t="s">
        <v>270</v>
      </c>
      <c r="D43" s="382"/>
      <c r="E43" s="382"/>
      <c r="F43" s="382"/>
      <c r="G43" s="382"/>
      <c r="H43" s="382"/>
      <c r="I43" s="382"/>
      <c r="J43" s="382"/>
      <c r="K43" s="383"/>
      <c r="L43" s="378">
        <v>0.05</v>
      </c>
      <c r="M43" s="379"/>
      <c r="U43" s="316"/>
    </row>
    <row r="44" spans="3:21" ht="8.4" customHeight="1"/>
    <row r="45" spans="3:21" ht="19.8" customHeight="1">
      <c r="C45" s="375" t="s">
        <v>299</v>
      </c>
      <c r="D45" s="375"/>
      <c r="E45" s="375"/>
      <c r="F45" s="375"/>
      <c r="G45" s="375"/>
      <c r="H45" s="375"/>
      <c r="I45" s="375"/>
      <c r="J45" s="375"/>
      <c r="K45" s="375"/>
      <c r="L45" s="375"/>
      <c r="M45" s="375"/>
    </row>
    <row r="47" spans="3:21" ht="28.5" customHeight="1">
      <c r="C47" s="348" t="s">
        <v>281</v>
      </c>
      <c r="D47" s="348"/>
      <c r="E47" s="348"/>
      <c r="F47" s="348"/>
      <c r="G47" s="348"/>
      <c r="H47" s="348"/>
      <c r="I47" s="348"/>
      <c r="J47" s="346" t="s">
        <v>61</v>
      </c>
      <c r="K47" s="346"/>
      <c r="L47" s="346" t="s">
        <v>62</v>
      </c>
      <c r="M47" s="346"/>
    </row>
    <row r="48" spans="3:21" ht="31.5" customHeight="1">
      <c r="C48" s="389" t="s">
        <v>271</v>
      </c>
      <c r="D48" s="389"/>
      <c r="E48" s="389"/>
      <c r="F48" s="389"/>
      <c r="G48" s="389"/>
      <c r="H48" s="389"/>
      <c r="I48" s="389"/>
      <c r="J48" s="378">
        <v>0</v>
      </c>
      <c r="K48" s="379"/>
      <c r="L48" s="378">
        <v>1</v>
      </c>
      <c r="M48" s="379"/>
    </row>
    <row r="49" spans="3:13" ht="31.5" customHeight="1">
      <c r="C49" s="389" t="s">
        <v>272</v>
      </c>
      <c r="D49" s="389"/>
      <c r="E49" s="389"/>
      <c r="F49" s="389"/>
      <c r="G49" s="389"/>
      <c r="H49" s="389"/>
      <c r="I49" s="389"/>
      <c r="J49" s="378">
        <v>0</v>
      </c>
      <c r="K49" s="379"/>
      <c r="L49" s="378">
        <v>1</v>
      </c>
      <c r="M49" s="379"/>
    </row>
    <row r="50" spans="3:13" ht="31.5" customHeight="1">
      <c r="C50" s="389" t="s">
        <v>273</v>
      </c>
      <c r="D50" s="389"/>
      <c r="E50" s="389"/>
      <c r="F50" s="389"/>
      <c r="G50" s="389"/>
      <c r="H50" s="389"/>
      <c r="I50" s="389"/>
      <c r="J50" s="378">
        <v>0</v>
      </c>
      <c r="K50" s="379"/>
      <c r="L50" s="378">
        <v>0.75</v>
      </c>
      <c r="M50" s="379"/>
    </row>
    <row r="51" spans="3:13" ht="31.5" customHeight="1">
      <c r="C51" s="389" t="s">
        <v>274</v>
      </c>
      <c r="D51" s="389"/>
      <c r="E51" s="389"/>
      <c r="F51" s="389"/>
      <c r="G51" s="389"/>
      <c r="H51" s="389"/>
      <c r="I51" s="389"/>
      <c r="J51" s="378">
        <v>0</v>
      </c>
      <c r="K51" s="379"/>
      <c r="L51" s="378">
        <v>0.75</v>
      </c>
      <c r="M51" s="379"/>
    </row>
    <row r="52" spans="3:13" ht="31.5" customHeight="1">
      <c r="C52" s="389" t="s">
        <v>275</v>
      </c>
      <c r="D52" s="389"/>
      <c r="E52" s="389"/>
      <c r="F52" s="389"/>
      <c r="G52" s="389"/>
      <c r="H52" s="389"/>
      <c r="I52" s="389"/>
      <c r="J52" s="378">
        <v>0</v>
      </c>
      <c r="K52" s="379"/>
      <c r="L52" s="378">
        <v>0.75</v>
      </c>
      <c r="M52" s="379"/>
    </row>
    <row r="53" spans="3:13" ht="31.5" customHeight="1">
      <c r="C53" s="389" t="s">
        <v>276</v>
      </c>
      <c r="D53" s="389"/>
      <c r="E53" s="389"/>
      <c r="F53" s="389"/>
      <c r="G53" s="389"/>
      <c r="H53" s="389"/>
      <c r="I53" s="389"/>
      <c r="J53" s="378">
        <v>0</v>
      </c>
      <c r="K53" s="379"/>
      <c r="L53" s="378">
        <v>0.75</v>
      </c>
      <c r="M53" s="379"/>
    </row>
    <row r="54" spans="3:13" ht="31.5" customHeight="1">
      <c r="C54" s="389" t="s">
        <v>277</v>
      </c>
      <c r="D54" s="389"/>
      <c r="E54" s="389"/>
      <c r="F54" s="389"/>
      <c r="G54" s="389"/>
      <c r="H54" s="389"/>
      <c r="I54" s="389"/>
      <c r="J54" s="378">
        <v>0</v>
      </c>
      <c r="K54" s="379"/>
      <c r="L54" s="378">
        <v>0.75</v>
      </c>
      <c r="M54" s="379"/>
    </row>
    <row r="55" spans="3:13" ht="31.5" customHeight="1">
      <c r="C55" s="389" t="s">
        <v>278</v>
      </c>
      <c r="D55" s="389"/>
      <c r="E55" s="389"/>
      <c r="F55" s="389"/>
      <c r="G55" s="389"/>
      <c r="H55" s="389"/>
      <c r="I55" s="389"/>
      <c r="J55" s="378">
        <v>0</v>
      </c>
      <c r="K55" s="379"/>
      <c r="L55" s="378">
        <v>0.75</v>
      </c>
      <c r="M55" s="379"/>
    </row>
    <row r="56" spans="3:13" ht="31.5" customHeight="1">
      <c r="C56" s="389" t="s">
        <v>279</v>
      </c>
      <c r="D56" s="389"/>
      <c r="E56" s="389"/>
      <c r="F56" s="389"/>
      <c r="G56" s="389"/>
      <c r="H56" s="389"/>
      <c r="I56" s="389"/>
      <c r="J56" s="378">
        <v>0</v>
      </c>
      <c r="K56" s="379"/>
      <c r="L56" s="378">
        <v>1</v>
      </c>
      <c r="M56" s="379"/>
    </row>
    <row r="57" spans="3:13" ht="8.4" customHeight="1"/>
    <row r="58" spans="3:13" ht="19.8" customHeight="1">
      <c r="C58" s="375" t="s">
        <v>280</v>
      </c>
      <c r="D58" s="375"/>
      <c r="E58" s="375"/>
      <c r="F58" s="375"/>
      <c r="G58" s="375"/>
      <c r="H58" s="375"/>
      <c r="I58" s="375"/>
      <c r="J58" s="375"/>
      <c r="K58" s="375"/>
      <c r="L58" s="375"/>
      <c r="M58" s="375"/>
    </row>
    <row r="60" spans="3:13" ht="28.5" customHeight="1">
      <c r="C60" s="348" t="s">
        <v>281</v>
      </c>
      <c r="D60" s="348"/>
      <c r="E60" s="348"/>
      <c r="F60" s="348"/>
      <c r="G60" s="348"/>
      <c r="H60" s="348"/>
      <c r="I60" s="348"/>
      <c r="J60" s="346" t="s">
        <v>61</v>
      </c>
      <c r="K60" s="346"/>
      <c r="L60" s="346" t="s">
        <v>62</v>
      </c>
      <c r="M60" s="346"/>
    </row>
    <row r="61" spans="3:13" ht="31.5" customHeight="1">
      <c r="C61" s="389" t="s">
        <v>282</v>
      </c>
      <c r="D61" s="389"/>
      <c r="E61" s="389"/>
      <c r="F61" s="389"/>
      <c r="G61" s="389"/>
      <c r="H61" s="389"/>
      <c r="I61" s="389"/>
      <c r="J61" s="378">
        <v>0</v>
      </c>
      <c r="K61" s="379"/>
      <c r="L61" s="378">
        <v>1</v>
      </c>
      <c r="M61" s="379"/>
    </row>
    <row r="62" spans="3:13" ht="31.5" customHeight="1">
      <c r="C62" s="389" t="s">
        <v>272</v>
      </c>
      <c r="D62" s="389"/>
      <c r="E62" s="389"/>
      <c r="F62" s="389"/>
      <c r="G62" s="389"/>
      <c r="H62" s="389"/>
      <c r="I62" s="389"/>
      <c r="J62" s="378">
        <v>0</v>
      </c>
      <c r="K62" s="379"/>
      <c r="L62" s="378">
        <v>1</v>
      </c>
      <c r="M62" s="379"/>
    </row>
    <row r="63" spans="3:13" ht="31.5" customHeight="1">
      <c r="C63" s="389" t="s">
        <v>283</v>
      </c>
      <c r="D63" s="389"/>
      <c r="E63" s="389"/>
      <c r="F63" s="389"/>
      <c r="G63" s="389"/>
      <c r="H63" s="389"/>
      <c r="I63" s="389"/>
      <c r="J63" s="378">
        <v>0</v>
      </c>
      <c r="K63" s="379"/>
      <c r="L63" s="378">
        <v>0.5</v>
      </c>
      <c r="M63" s="379"/>
    </row>
    <row r="64" spans="3:13" ht="31.5" customHeight="1">
      <c r="C64" s="389" t="s">
        <v>274</v>
      </c>
      <c r="D64" s="389"/>
      <c r="E64" s="389"/>
      <c r="F64" s="389"/>
      <c r="G64" s="389"/>
      <c r="H64" s="389"/>
      <c r="I64" s="389"/>
      <c r="J64" s="378">
        <v>0</v>
      </c>
      <c r="K64" s="379"/>
      <c r="L64" s="378">
        <v>0.5</v>
      </c>
      <c r="M64" s="379"/>
    </row>
    <row r="65" spans="3:21" ht="31.5" customHeight="1">
      <c r="C65" s="389" t="s">
        <v>275</v>
      </c>
      <c r="D65" s="389"/>
      <c r="E65" s="389"/>
      <c r="F65" s="389"/>
      <c r="G65" s="389"/>
      <c r="H65" s="389"/>
      <c r="I65" s="389"/>
      <c r="J65" s="378">
        <v>0</v>
      </c>
      <c r="K65" s="379"/>
      <c r="L65" s="378">
        <v>0.5</v>
      </c>
      <c r="M65" s="379"/>
    </row>
    <row r="66" spans="3:21" ht="31.5" customHeight="1">
      <c r="C66" s="389" t="s">
        <v>284</v>
      </c>
      <c r="D66" s="389"/>
      <c r="E66" s="389"/>
      <c r="F66" s="389"/>
      <c r="G66" s="389"/>
      <c r="H66" s="389"/>
      <c r="I66" s="389"/>
      <c r="J66" s="378">
        <v>0</v>
      </c>
      <c r="K66" s="379"/>
      <c r="L66" s="378">
        <v>0.5</v>
      </c>
      <c r="M66" s="379"/>
    </row>
    <row r="67" spans="3:21" ht="31.5" customHeight="1">
      <c r="C67" s="389" t="s">
        <v>279</v>
      </c>
      <c r="D67" s="389"/>
      <c r="E67" s="389"/>
      <c r="F67" s="389"/>
      <c r="G67" s="389"/>
      <c r="H67" s="389"/>
      <c r="I67" s="389"/>
      <c r="J67" s="378">
        <v>0</v>
      </c>
      <c r="K67" s="379"/>
      <c r="L67" s="378">
        <v>1</v>
      </c>
      <c r="M67" s="379"/>
    </row>
    <row r="68" spans="3:21" s="120" customFormat="1" ht="15" customHeight="1">
      <c r="C68" s="160"/>
      <c r="D68" s="160"/>
      <c r="E68" s="160"/>
      <c r="F68" s="160"/>
      <c r="G68" s="160"/>
      <c r="H68" s="160"/>
      <c r="I68" s="160"/>
      <c r="J68" s="337"/>
      <c r="K68" s="338"/>
      <c r="L68" s="338"/>
      <c r="M68" s="338"/>
      <c r="U68" s="316"/>
    </row>
    <row r="69" spans="3:21" s="162" customFormat="1">
      <c r="C69" s="384" t="s">
        <v>302</v>
      </c>
      <c r="D69" s="384"/>
      <c r="E69" s="384"/>
      <c r="F69" s="384"/>
      <c r="G69" s="384"/>
      <c r="H69" s="384"/>
      <c r="I69" s="384"/>
      <c r="J69" s="384"/>
      <c r="K69" s="384"/>
      <c r="L69" s="384"/>
      <c r="M69" s="384"/>
      <c r="U69" s="315"/>
    </row>
    <row r="70" spans="3:21" ht="8.4" customHeight="1"/>
    <row r="71" spans="3:21" s="162" customFormat="1" ht="39" customHeight="1">
      <c r="C71" s="380" t="s">
        <v>306</v>
      </c>
      <c r="D71" s="380"/>
      <c r="E71" s="380"/>
      <c r="F71" s="380"/>
      <c r="G71" s="380"/>
      <c r="H71" s="380"/>
      <c r="I71" s="380"/>
      <c r="J71" s="380"/>
      <c r="K71" s="380"/>
      <c r="L71" s="380"/>
      <c r="M71" s="380"/>
      <c r="O71" s="42"/>
      <c r="U71" s="315"/>
    </row>
    <row r="72" spans="3:21" s="162" customFormat="1" ht="39" customHeight="1">
      <c r="C72" s="380" t="s">
        <v>303</v>
      </c>
      <c r="D72" s="380"/>
      <c r="E72" s="380"/>
      <c r="F72" s="380"/>
      <c r="G72" s="380"/>
      <c r="H72" s="380"/>
      <c r="I72" s="380"/>
      <c r="J72" s="380"/>
      <c r="K72" s="380"/>
      <c r="L72" s="380"/>
      <c r="M72" s="380"/>
      <c r="O72" s="42"/>
      <c r="U72" s="315"/>
    </row>
    <row r="73" spans="3:21" s="162" customFormat="1" ht="39" customHeight="1">
      <c r="C73" s="380" t="s">
        <v>304</v>
      </c>
      <c r="D73" s="380"/>
      <c r="E73" s="380"/>
      <c r="F73" s="380"/>
      <c r="G73" s="380"/>
      <c r="H73" s="380"/>
      <c r="I73" s="380"/>
      <c r="J73" s="380"/>
      <c r="K73" s="380"/>
      <c r="L73" s="380"/>
      <c r="M73" s="380"/>
      <c r="O73" s="42"/>
      <c r="U73" s="315"/>
    </row>
    <row r="74" spans="3:21" s="162" customFormat="1" ht="20.399999999999999" customHeight="1">
      <c r="C74" s="380" t="s">
        <v>305</v>
      </c>
      <c r="D74" s="380"/>
      <c r="E74" s="380"/>
      <c r="F74" s="380"/>
      <c r="G74" s="380"/>
      <c r="H74" s="380"/>
      <c r="I74" s="380"/>
      <c r="J74" s="380"/>
      <c r="K74" s="380"/>
      <c r="L74" s="380"/>
      <c r="M74" s="380"/>
      <c r="O74" s="42"/>
      <c r="U74" s="315"/>
    </row>
    <row r="75" spans="3:21" s="162" customFormat="1">
      <c r="C75" s="161"/>
      <c r="D75" s="161"/>
      <c r="E75" s="161"/>
      <c r="F75" s="161"/>
      <c r="G75" s="161"/>
      <c r="H75" s="161"/>
      <c r="I75" s="161"/>
      <c r="J75" s="161"/>
      <c r="K75" s="161"/>
      <c r="L75" s="161"/>
      <c r="M75" s="161"/>
      <c r="U75" s="315"/>
    </row>
    <row r="76" spans="3:21" s="162" customFormat="1">
      <c r="C76" s="43" t="s">
        <v>34</v>
      </c>
      <c r="D76" s="43"/>
      <c r="E76" s="161"/>
      <c r="F76" s="161"/>
      <c r="G76" s="161"/>
      <c r="H76" s="161"/>
      <c r="I76" s="161"/>
      <c r="J76" s="161"/>
      <c r="K76" s="161"/>
      <c r="L76" s="161"/>
      <c r="M76" s="161"/>
      <c r="U76" s="315"/>
    </row>
    <row r="77" spans="3:21" ht="8.4" customHeight="1"/>
    <row r="78" spans="3:21" s="162" customFormat="1" ht="70.8" customHeight="1">
      <c r="C78" s="375" t="s">
        <v>265</v>
      </c>
      <c r="D78" s="375"/>
      <c r="E78" s="375"/>
      <c r="F78" s="375"/>
      <c r="G78" s="375"/>
      <c r="H78" s="375"/>
      <c r="I78" s="375"/>
      <c r="J78" s="375"/>
      <c r="K78" s="375"/>
      <c r="L78" s="375"/>
      <c r="M78" s="375"/>
      <c r="O78" s="42"/>
      <c r="U78" s="315"/>
    </row>
    <row r="79" spans="3:21" ht="8.4" customHeight="1"/>
    <row r="80" spans="3:21" s="162" customFormat="1">
      <c r="C80" s="43" t="s">
        <v>35</v>
      </c>
      <c r="D80" s="43"/>
      <c r="E80" s="161"/>
      <c r="F80" s="161"/>
      <c r="G80" s="161"/>
      <c r="H80" s="161"/>
      <c r="I80" s="161"/>
      <c r="J80" s="161"/>
      <c r="K80" s="161"/>
      <c r="L80" s="161"/>
      <c r="M80" s="161"/>
      <c r="U80" s="315"/>
    </row>
    <row r="81" spans="2:21" ht="8.4" customHeight="1"/>
    <row r="82" spans="2:21" s="162" customFormat="1" ht="66.599999999999994" customHeight="1">
      <c r="C82" s="375" t="s">
        <v>307</v>
      </c>
      <c r="D82" s="375"/>
      <c r="E82" s="375"/>
      <c r="F82" s="375"/>
      <c r="G82" s="375"/>
      <c r="H82" s="375"/>
      <c r="I82" s="375"/>
      <c r="J82" s="375"/>
      <c r="K82" s="375"/>
      <c r="L82" s="375"/>
      <c r="M82" s="375"/>
      <c r="O82" s="42"/>
      <c r="U82" s="315"/>
    </row>
    <row r="83" spans="2:21" ht="8.4" customHeight="1"/>
    <row r="84" spans="2:21" s="162" customFormat="1">
      <c r="C84" s="43" t="s">
        <v>63</v>
      </c>
      <c r="D84" s="43"/>
      <c r="E84" s="161"/>
      <c r="F84" s="161"/>
      <c r="G84" s="161"/>
      <c r="H84" s="161"/>
      <c r="I84" s="161"/>
      <c r="J84" s="161"/>
      <c r="K84" s="161"/>
      <c r="L84" s="161"/>
      <c r="M84" s="161"/>
      <c r="U84" s="315"/>
    </row>
    <row r="85" spans="2:21" ht="8.4" customHeight="1"/>
    <row r="86" spans="2:21" s="162" customFormat="1" ht="211.8" customHeight="1">
      <c r="C86" s="375" t="s">
        <v>308</v>
      </c>
      <c r="D86" s="375"/>
      <c r="E86" s="375"/>
      <c r="F86" s="375"/>
      <c r="G86" s="375"/>
      <c r="H86" s="375"/>
      <c r="I86" s="375"/>
      <c r="J86" s="375"/>
      <c r="K86" s="375"/>
      <c r="L86" s="375"/>
      <c r="M86" s="375"/>
      <c r="O86" s="42"/>
      <c r="U86" s="315"/>
    </row>
    <row r="87" spans="2:21" s="162" customFormat="1">
      <c r="C87" s="161"/>
      <c r="D87" s="161"/>
      <c r="E87" s="161"/>
      <c r="F87" s="161"/>
      <c r="G87" s="161"/>
      <c r="H87" s="161"/>
      <c r="I87" s="161"/>
      <c r="J87" s="161"/>
      <c r="K87" s="161"/>
      <c r="L87" s="161"/>
      <c r="M87" s="161"/>
      <c r="U87" s="315"/>
    </row>
    <row r="88" spans="2:21" s="162" customFormat="1">
      <c r="C88" s="161"/>
      <c r="D88" s="161"/>
      <c r="E88" s="161"/>
      <c r="F88" s="161"/>
      <c r="G88" s="161"/>
      <c r="H88" s="161"/>
      <c r="I88" s="161"/>
      <c r="J88" s="161"/>
      <c r="K88" s="161"/>
      <c r="L88" s="161"/>
      <c r="M88" s="161"/>
      <c r="U88" s="315"/>
    </row>
    <row r="89" spans="2:21">
      <c r="B89" s="43" t="s">
        <v>104</v>
      </c>
      <c r="C89" s="43" t="s">
        <v>103</v>
      </c>
      <c r="D89" s="43"/>
    </row>
    <row r="90" spans="2:21" ht="7.95" customHeight="1">
      <c r="C90" s="43"/>
      <c r="D90" s="43"/>
    </row>
    <row r="91" spans="2:21">
      <c r="C91" s="43" t="s">
        <v>36</v>
      </c>
      <c r="D91" s="43"/>
    </row>
    <row r="92" spans="2:21" ht="7.95" customHeight="1">
      <c r="C92" s="43"/>
      <c r="D92" s="43"/>
    </row>
    <row r="93" spans="2:21" s="162" customFormat="1" ht="71.400000000000006" customHeight="1">
      <c r="C93" s="380" t="s">
        <v>200</v>
      </c>
      <c r="D93" s="380"/>
      <c r="E93" s="380"/>
      <c r="F93" s="380"/>
      <c r="G93" s="380"/>
      <c r="H93" s="380"/>
      <c r="I93" s="380"/>
      <c r="J93" s="380"/>
      <c r="K93" s="380"/>
      <c r="L93" s="380"/>
      <c r="M93" s="380"/>
      <c r="O93" s="42"/>
      <c r="Q93"/>
      <c r="U93" s="315"/>
    </row>
    <row r="94" spans="2:21" s="162" customFormat="1" ht="14.4">
      <c r="C94" s="43" t="s">
        <v>201</v>
      </c>
      <c r="O94" s="42"/>
      <c r="Q94"/>
      <c r="U94" s="315"/>
    </row>
    <row r="95" spans="2:21" s="162" customFormat="1" ht="8.4" customHeight="1">
      <c r="C95" s="43"/>
      <c r="O95" s="42"/>
      <c r="Q95"/>
      <c r="U95" s="315"/>
    </row>
    <row r="96" spans="2:21" s="162" customFormat="1" ht="14.4">
      <c r="C96" s="375" t="s">
        <v>209</v>
      </c>
      <c r="D96" s="375"/>
      <c r="E96" s="375"/>
      <c r="F96" s="375"/>
      <c r="G96" s="375"/>
      <c r="H96" s="375"/>
      <c r="I96" s="375"/>
      <c r="J96" s="375"/>
      <c r="K96" s="375"/>
      <c r="L96" s="375"/>
      <c r="M96" s="375"/>
      <c r="O96" s="42"/>
      <c r="Q96"/>
      <c r="U96" s="315"/>
    </row>
    <row r="97" spans="2:21" s="162" customFormat="1" ht="34.200000000000003" customHeight="1">
      <c r="C97" s="375" t="s">
        <v>208</v>
      </c>
      <c r="D97" s="375"/>
      <c r="E97" s="375"/>
      <c r="F97" s="375"/>
      <c r="G97" s="375"/>
      <c r="H97" s="375"/>
      <c r="I97" s="375"/>
      <c r="J97" s="375"/>
      <c r="K97" s="375"/>
      <c r="L97" s="375"/>
      <c r="M97" s="375"/>
      <c r="O97" s="42"/>
      <c r="Q97"/>
      <c r="U97" s="315"/>
    </row>
    <row r="98" spans="2:21" s="162" customFormat="1" ht="14.4">
      <c r="C98" s="336"/>
      <c r="D98" s="336"/>
      <c r="E98" s="336"/>
      <c r="F98" s="336"/>
      <c r="G98" s="336"/>
      <c r="H98" s="336"/>
      <c r="I98" s="336"/>
      <c r="J98" s="336"/>
      <c r="K98" s="336"/>
      <c r="L98" s="336"/>
      <c r="M98" s="336"/>
      <c r="O98" s="42"/>
      <c r="Q98"/>
      <c r="U98" s="315"/>
    </row>
    <row r="99" spans="2:21">
      <c r="C99" s="43" t="s">
        <v>202</v>
      </c>
      <c r="D99" s="43"/>
    </row>
    <row r="100" spans="2:21" ht="8.4" customHeight="1"/>
    <row r="101" spans="2:21" s="162" customFormat="1" ht="40.200000000000003" customHeight="1">
      <c r="C101" s="375" t="s">
        <v>296</v>
      </c>
      <c r="D101" s="375"/>
      <c r="E101" s="375"/>
      <c r="F101" s="375"/>
      <c r="G101" s="375"/>
      <c r="H101" s="375"/>
      <c r="I101" s="375"/>
      <c r="J101" s="375"/>
      <c r="K101" s="375"/>
      <c r="L101" s="375"/>
      <c r="M101" s="375"/>
      <c r="O101" s="42"/>
      <c r="Q101"/>
      <c r="U101" s="315"/>
    </row>
    <row r="104" spans="2:21">
      <c r="B104" s="43" t="s">
        <v>105</v>
      </c>
      <c r="C104" s="43" t="s">
        <v>106</v>
      </c>
      <c r="D104" s="43"/>
    </row>
    <row r="105" spans="2:21">
      <c r="C105" s="43"/>
      <c r="D105" s="43"/>
    </row>
    <row r="106" spans="2:21">
      <c r="C106" s="89" t="s">
        <v>92</v>
      </c>
      <c r="D106" s="89"/>
    </row>
    <row r="107" spans="2:21" ht="8.4" customHeight="1"/>
    <row r="108" spans="2:21" ht="41.4" customHeight="1">
      <c r="C108" s="375" t="s">
        <v>242</v>
      </c>
      <c r="D108" s="375"/>
      <c r="E108" s="375"/>
      <c r="F108" s="375"/>
      <c r="G108" s="375"/>
      <c r="H108" s="375"/>
      <c r="I108" s="375"/>
      <c r="J108" s="375"/>
      <c r="K108" s="375"/>
      <c r="L108" s="375"/>
      <c r="M108" s="375"/>
    </row>
    <row r="109" spans="2:21" ht="75.599999999999994" customHeight="1">
      <c r="C109" s="375" t="s">
        <v>243</v>
      </c>
      <c r="D109" s="375"/>
      <c r="E109" s="375"/>
      <c r="F109" s="375"/>
      <c r="G109" s="375"/>
      <c r="H109" s="375"/>
      <c r="I109" s="375"/>
      <c r="J109" s="375"/>
      <c r="K109" s="375"/>
      <c r="L109" s="375"/>
      <c r="M109" s="375"/>
    </row>
    <row r="110" spans="2:21" ht="34.950000000000003" customHeight="1">
      <c r="C110" s="375" t="s">
        <v>295</v>
      </c>
      <c r="D110" s="375"/>
      <c r="E110" s="375"/>
      <c r="F110" s="375"/>
      <c r="G110" s="375"/>
      <c r="H110" s="375"/>
      <c r="I110" s="375"/>
      <c r="J110" s="375"/>
      <c r="K110" s="375"/>
      <c r="L110" s="375"/>
      <c r="M110" s="375"/>
    </row>
    <row r="111" spans="2:21">
      <c r="C111" s="160"/>
      <c r="D111" s="160"/>
      <c r="E111" s="160"/>
      <c r="F111" s="160"/>
      <c r="G111" s="160"/>
      <c r="H111" s="160"/>
      <c r="I111" s="160"/>
      <c r="J111" s="160"/>
      <c r="K111" s="160"/>
      <c r="L111" s="160"/>
      <c r="M111" s="160"/>
    </row>
    <row r="112" spans="2:21">
      <c r="C112" s="43" t="s">
        <v>37</v>
      </c>
      <c r="D112" s="43"/>
    </row>
    <row r="113" spans="3:21" ht="8.4" customHeight="1"/>
    <row r="114" spans="3:21" s="120" customFormat="1" ht="24.75" customHeight="1">
      <c r="C114" s="380" t="s">
        <v>244</v>
      </c>
      <c r="D114" s="380"/>
      <c r="E114" s="380"/>
      <c r="F114" s="380"/>
      <c r="G114" s="380"/>
      <c r="H114" s="380"/>
      <c r="I114" s="380"/>
      <c r="J114" s="380"/>
      <c r="K114" s="380"/>
      <c r="L114" s="380"/>
      <c r="M114" s="380"/>
      <c r="O114" s="42"/>
      <c r="U114" s="316"/>
    </row>
    <row r="116" spans="3:21">
      <c r="C116" s="43" t="s">
        <v>107</v>
      </c>
      <c r="D116" s="43"/>
    </row>
    <row r="117" spans="3:21" ht="8.4" customHeight="1"/>
    <row r="118" spans="3:21" s="120" customFormat="1" ht="42.6" customHeight="1">
      <c r="C118" s="380" t="s">
        <v>245</v>
      </c>
      <c r="D118" s="380"/>
      <c r="E118" s="380"/>
      <c r="F118" s="380"/>
      <c r="G118" s="380"/>
      <c r="H118" s="380"/>
      <c r="I118" s="380"/>
      <c r="J118" s="380"/>
      <c r="K118" s="380"/>
      <c r="L118" s="380"/>
      <c r="M118" s="380"/>
      <c r="O118" s="42"/>
      <c r="U118" s="316"/>
    </row>
    <row r="120" spans="3:21">
      <c r="C120" s="43" t="s">
        <v>108</v>
      </c>
      <c r="D120" s="43"/>
    </row>
    <row r="121" spans="3:21" ht="8.4" customHeight="1"/>
    <row r="122" spans="3:21" s="120" customFormat="1" ht="37.200000000000003" customHeight="1">
      <c r="C122" s="380" t="s">
        <v>246</v>
      </c>
      <c r="D122" s="380"/>
      <c r="E122" s="380"/>
      <c r="F122" s="380"/>
      <c r="G122" s="380"/>
      <c r="H122" s="380"/>
      <c r="I122" s="380"/>
      <c r="J122" s="380"/>
      <c r="K122" s="380"/>
      <c r="L122" s="380"/>
      <c r="M122" s="380"/>
      <c r="O122" s="42"/>
      <c r="U122" s="316"/>
    </row>
    <row r="124" spans="3:21">
      <c r="C124" s="89" t="s">
        <v>109</v>
      </c>
      <c r="D124" s="89"/>
      <c r="E124" s="160"/>
      <c r="F124" s="160"/>
      <c r="G124" s="160"/>
      <c r="H124" s="160"/>
      <c r="I124" s="160"/>
      <c r="J124" s="160"/>
      <c r="K124" s="160"/>
      <c r="L124" s="160"/>
      <c r="M124" s="160"/>
    </row>
    <row r="125" spans="3:21" ht="8.4" customHeight="1"/>
    <row r="126" spans="3:21" s="70" customFormat="1" ht="57" customHeight="1">
      <c r="D126" s="391" t="s">
        <v>110</v>
      </c>
      <c r="E126" s="391"/>
      <c r="F126" s="391"/>
      <c r="G126" s="391"/>
      <c r="H126" s="391"/>
      <c r="I126" s="391"/>
      <c r="J126" s="391"/>
      <c r="K126" s="391"/>
      <c r="L126" s="391"/>
      <c r="M126" s="391"/>
      <c r="O126" s="42"/>
    </row>
    <row r="127" spans="3:21" s="70" customFormat="1" ht="31.95" customHeight="1">
      <c r="D127" s="391" t="s">
        <v>111</v>
      </c>
      <c r="E127" s="391"/>
      <c r="F127" s="391"/>
      <c r="G127" s="391"/>
      <c r="H127" s="391"/>
      <c r="I127" s="391"/>
      <c r="J127" s="391"/>
      <c r="K127" s="391"/>
      <c r="L127" s="391"/>
      <c r="M127" s="391"/>
      <c r="O127" s="42"/>
    </row>
    <row r="128" spans="3:21" s="70" customFormat="1" ht="31.2" customHeight="1">
      <c r="D128" s="391" t="s">
        <v>203</v>
      </c>
      <c r="E128" s="391"/>
      <c r="F128" s="391"/>
      <c r="G128" s="391"/>
      <c r="H128" s="391"/>
      <c r="I128" s="391"/>
      <c r="J128" s="391"/>
      <c r="K128" s="391"/>
      <c r="L128" s="391"/>
      <c r="M128" s="391"/>
      <c r="O128" s="42"/>
    </row>
    <row r="129" spans="1:25">
      <c r="C129" s="160"/>
      <c r="D129" s="160"/>
      <c r="E129" s="160"/>
      <c r="F129" s="160"/>
      <c r="G129" s="160"/>
      <c r="H129" s="160"/>
      <c r="I129" s="160"/>
      <c r="J129" s="160"/>
      <c r="K129" s="160"/>
      <c r="L129" s="160"/>
      <c r="M129" s="160"/>
    </row>
    <row r="130" spans="1:25">
      <c r="C130" s="89" t="s">
        <v>112</v>
      </c>
      <c r="D130" s="89"/>
      <c r="E130" s="160"/>
      <c r="F130" s="160"/>
      <c r="G130" s="160"/>
      <c r="H130" s="160"/>
      <c r="I130" s="160"/>
      <c r="J130" s="160"/>
      <c r="K130" s="160"/>
      <c r="L130" s="160"/>
      <c r="M130" s="160"/>
    </row>
    <row r="131" spans="1:25" ht="8.4" customHeight="1"/>
    <row r="132" spans="1:25" s="70" customFormat="1" ht="31.2" customHeight="1">
      <c r="D132" s="391" t="s">
        <v>113</v>
      </c>
      <c r="E132" s="391"/>
      <c r="F132" s="391"/>
      <c r="G132" s="391"/>
      <c r="H132" s="391"/>
      <c r="I132" s="391"/>
      <c r="J132" s="391"/>
      <c r="K132" s="391"/>
      <c r="L132" s="391"/>
      <c r="M132" s="391"/>
      <c r="O132" s="42"/>
    </row>
    <row r="133" spans="1:25" s="70" customFormat="1" ht="31.2" customHeight="1">
      <c r="D133" s="391" t="s">
        <v>204</v>
      </c>
      <c r="E133" s="391"/>
      <c r="F133" s="391"/>
      <c r="G133" s="391"/>
      <c r="H133" s="391"/>
      <c r="I133" s="391"/>
      <c r="J133" s="391"/>
      <c r="K133" s="391"/>
      <c r="L133" s="391"/>
      <c r="M133" s="391"/>
      <c r="O133" s="42"/>
    </row>
    <row r="134" spans="1:25">
      <c r="C134" s="160"/>
      <c r="D134" s="160"/>
      <c r="E134" s="160"/>
      <c r="F134" s="160"/>
      <c r="G134" s="160"/>
      <c r="H134" s="160"/>
      <c r="I134" s="160"/>
      <c r="J134" s="160"/>
      <c r="K134" s="160"/>
      <c r="L134" s="160"/>
      <c r="M134" s="160"/>
    </row>
    <row r="135" spans="1:25">
      <c r="C135" s="43" t="s">
        <v>114</v>
      </c>
      <c r="D135" s="43"/>
    </row>
    <row r="136" spans="1:25" ht="8.4" customHeight="1"/>
    <row r="137" spans="1:25" s="69" customFormat="1" ht="30" customHeight="1">
      <c r="C137" s="395" t="s">
        <v>247</v>
      </c>
      <c r="D137" s="395"/>
      <c r="E137" s="395"/>
      <c r="F137" s="395"/>
      <c r="G137" s="395"/>
      <c r="H137" s="395"/>
      <c r="I137" s="395"/>
      <c r="J137" s="395"/>
      <c r="K137" s="395"/>
      <c r="L137" s="395"/>
      <c r="M137" s="395"/>
      <c r="O137" s="42"/>
      <c r="U137" s="317"/>
    </row>
    <row r="138" spans="1:25" s="69" customFormat="1">
      <c r="C138" s="163"/>
      <c r="D138" s="163"/>
      <c r="E138" s="163"/>
      <c r="F138" s="163"/>
      <c r="G138" s="163"/>
      <c r="H138" s="163"/>
      <c r="I138" s="163"/>
      <c r="J138" s="163"/>
      <c r="K138" s="163"/>
      <c r="L138" s="163"/>
      <c r="M138" s="163"/>
      <c r="U138" s="317"/>
    </row>
    <row r="139" spans="1:25" s="69" customFormat="1">
      <c r="C139" s="163"/>
      <c r="D139" s="163"/>
      <c r="E139" s="163"/>
      <c r="F139" s="163"/>
      <c r="G139" s="163"/>
      <c r="H139" s="163"/>
      <c r="I139" s="163"/>
      <c r="J139" s="163"/>
      <c r="K139" s="163"/>
      <c r="L139" s="163"/>
      <c r="M139" s="163"/>
      <c r="U139" s="317"/>
    </row>
    <row r="140" spans="1:25">
      <c r="B140" s="77"/>
      <c r="C140" s="122" t="s">
        <v>115</v>
      </c>
      <c r="D140" s="122"/>
      <c r="E140" s="122"/>
      <c r="F140" s="77"/>
      <c r="G140" s="77"/>
      <c r="H140" s="77"/>
      <c r="I140" s="77"/>
      <c r="J140" s="77"/>
      <c r="K140" s="77"/>
      <c r="L140" s="164"/>
      <c r="M140" s="77"/>
      <c r="N140" s="77"/>
      <c r="O140" s="77"/>
      <c r="P140" s="77"/>
      <c r="Q140" s="77"/>
      <c r="R140" s="77"/>
      <c r="S140" s="77"/>
      <c r="T140" s="77"/>
      <c r="U140" s="318"/>
      <c r="V140" s="79"/>
      <c r="W140" s="77"/>
      <c r="X140" s="77"/>
      <c r="Y140" s="77"/>
    </row>
    <row r="141" spans="1:25">
      <c r="B141" s="77"/>
      <c r="C141" s="77"/>
      <c r="D141" s="77"/>
      <c r="E141" s="77"/>
      <c r="F141" s="77"/>
      <c r="G141" s="165"/>
      <c r="H141" s="77"/>
      <c r="I141" s="77"/>
      <c r="J141" s="77"/>
      <c r="K141" s="77"/>
      <c r="L141" s="164"/>
      <c r="M141" s="77"/>
      <c r="N141" s="77"/>
      <c r="O141" s="77"/>
      <c r="P141" s="77"/>
      <c r="Q141" s="77"/>
      <c r="R141" s="77"/>
      <c r="S141" s="77"/>
      <c r="T141" s="77"/>
      <c r="U141" s="318"/>
      <c r="V141" s="79"/>
      <c r="W141" s="77"/>
      <c r="X141" s="77"/>
      <c r="Y141" s="77"/>
    </row>
    <row r="142" spans="1:25" s="69" customFormat="1" ht="40.200000000000003" customHeight="1">
      <c r="C142" s="375" t="s">
        <v>248</v>
      </c>
      <c r="D142" s="375"/>
      <c r="E142" s="375"/>
      <c r="F142" s="375"/>
      <c r="G142" s="375"/>
      <c r="H142" s="375"/>
      <c r="I142" s="375"/>
      <c r="J142" s="375"/>
      <c r="K142" s="375"/>
      <c r="L142" s="375"/>
      <c r="M142" s="375"/>
      <c r="O142" s="42"/>
      <c r="U142" s="317"/>
    </row>
    <row r="143" spans="1:25" s="77" customFormat="1">
      <c r="A143" s="133"/>
      <c r="G143" s="165"/>
      <c r="L143" s="164"/>
      <c r="U143" s="318"/>
      <c r="V143" s="79"/>
    </row>
    <row r="144" spans="1:25" s="77" customFormat="1" ht="19.95" customHeight="1">
      <c r="A144" s="133"/>
      <c r="C144" s="392" t="s">
        <v>38</v>
      </c>
      <c r="D144" s="393"/>
      <c r="E144" s="394"/>
      <c r="F144" s="166">
        <v>45838</v>
      </c>
      <c r="G144" s="166">
        <v>45473</v>
      </c>
      <c r="L144" s="164"/>
      <c r="U144" s="318"/>
      <c r="V144" s="79"/>
    </row>
    <row r="145" spans="2:25">
      <c r="B145" s="77"/>
      <c r="C145" s="167" t="s">
        <v>116</v>
      </c>
      <c r="D145" s="284"/>
      <c r="E145" s="168"/>
      <c r="F145" s="169">
        <v>120.29</v>
      </c>
      <c r="G145" s="207">
        <v>0</v>
      </c>
      <c r="H145" s="77"/>
      <c r="I145" s="77"/>
      <c r="J145" s="77"/>
      <c r="K145" s="77"/>
      <c r="L145" s="164"/>
      <c r="M145" s="77"/>
      <c r="N145" s="77"/>
      <c r="O145" s="77"/>
      <c r="P145" s="77"/>
      <c r="Q145" s="77"/>
      <c r="R145" s="77"/>
      <c r="S145" s="77"/>
      <c r="T145" s="77"/>
      <c r="U145" s="318"/>
      <c r="V145" s="79"/>
      <c r="W145" s="77"/>
      <c r="X145" s="77"/>
      <c r="Y145" s="77"/>
    </row>
    <row r="146" spans="2:25">
      <c r="B146" s="77"/>
      <c r="C146" s="170" t="s">
        <v>39</v>
      </c>
      <c r="D146" s="285"/>
      <c r="E146" s="171"/>
      <c r="F146" s="172">
        <v>120.29</v>
      </c>
      <c r="G146" s="208">
        <v>0</v>
      </c>
      <c r="H146" s="173"/>
      <c r="I146" s="77"/>
      <c r="J146" s="77"/>
      <c r="K146" s="77"/>
      <c r="L146" s="164"/>
      <c r="M146" s="77"/>
      <c r="N146" s="77"/>
      <c r="O146" s="77"/>
      <c r="P146" s="77"/>
      <c r="Q146" s="77"/>
      <c r="R146" s="77"/>
      <c r="S146" s="77"/>
      <c r="T146" s="77"/>
      <c r="U146" s="318"/>
      <c r="V146" s="79"/>
      <c r="W146" s="77"/>
      <c r="X146" s="77"/>
      <c r="Y146" s="77"/>
    </row>
    <row r="147" spans="2:25">
      <c r="B147" s="77"/>
      <c r="C147" s="175"/>
      <c r="D147" s="175"/>
      <c r="E147" s="43"/>
      <c r="F147" s="176"/>
      <c r="G147" s="77"/>
      <c r="H147" s="77"/>
      <c r="I147" s="77"/>
      <c r="J147" s="77"/>
      <c r="K147" s="77"/>
      <c r="L147" s="164"/>
      <c r="M147" s="77"/>
      <c r="N147" s="77"/>
      <c r="O147" s="77"/>
      <c r="P147" s="77"/>
      <c r="Q147" s="77"/>
      <c r="R147" s="77"/>
      <c r="S147" s="77"/>
      <c r="T147" s="77"/>
      <c r="U147" s="318"/>
      <c r="V147" s="79"/>
      <c r="W147" s="77"/>
      <c r="X147" s="77"/>
      <c r="Y147" s="77"/>
    </row>
    <row r="148" spans="2:25">
      <c r="B148" s="77"/>
      <c r="C148" s="43"/>
      <c r="D148" s="43"/>
      <c r="E148" s="43"/>
      <c r="F148" s="176"/>
      <c r="G148" s="77"/>
      <c r="H148" s="77"/>
      <c r="I148" s="174"/>
      <c r="J148" s="77"/>
      <c r="K148" s="77"/>
      <c r="L148" s="164"/>
      <c r="M148" s="77"/>
      <c r="N148" s="77"/>
      <c r="O148" s="77"/>
      <c r="P148" s="77"/>
      <c r="Q148" s="77"/>
      <c r="R148" s="77"/>
      <c r="S148" s="77"/>
      <c r="T148" s="77"/>
      <c r="U148" s="318"/>
      <c r="V148" s="79"/>
      <c r="W148" s="77"/>
      <c r="X148" s="77"/>
      <c r="Y148" s="77"/>
    </row>
    <row r="149" spans="2:25">
      <c r="B149" s="77"/>
      <c r="C149" s="122" t="s">
        <v>117</v>
      </c>
      <c r="D149" s="122"/>
      <c r="E149" s="122"/>
      <c r="F149" s="77"/>
      <c r="G149" s="77"/>
      <c r="H149" s="77"/>
      <c r="I149" s="77"/>
      <c r="J149" s="77"/>
      <c r="K149" s="77"/>
      <c r="L149" s="164"/>
      <c r="M149" s="77"/>
      <c r="N149" s="77"/>
      <c r="O149" s="77"/>
      <c r="P149" s="77"/>
      <c r="Q149" s="77"/>
      <c r="R149" s="77"/>
      <c r="S149" s="77"/>
      <c r="T149" s="77"/>
      <c r="U149" s="318"/>
      <c r="V149" s="79"/>
      <c r="W149" s="77"/>
      <c r="X149" s="77"/>
      <c r="Y149" s="77"/>
    </row>
    <row r="150" spans="2:25">
      <c r="B150" s="77"/>
      <c r="C150" s="77" t="s">
        <v>249</v>
      </c>
      <c r="D150" s="77"/>
      <c r="E150" s="77"/>
      <c r="F150" s="77"/>
      <c r="G150" s="165"/>
      <c r="H150" s="77"/>
      <c r="I150" s="77"/>
      <c r="J150" s="77"/>
      <c r="K150" s="77"/>
      <c r="L150" s="164"/>
      <c r="M150" s="77"/>
      <c r="N150" s="77"/>
      <c r="O150" s="77"/>
      <c r="P150" s="77"/>
      <c r="Q150" s="77"/>
      <c r="R150" s="77"/>
      <c r="S150" s="77"/>
      <c r="T150" s="77"/>
      <c r="U150" s="318"/>
      <c r="V150" s="79"/>
      <c r="W150" s="77"/>
      <c r="X150" s="77"/>
      <c r="Y150" s="77"/>
    </row>
    <row r="151" spans="2:25">
      <c r="B151" s="77"/>
      <c r="C151" s="77"/>
      <c r="D151" s="77"/>
      <c r="E151" s="77"/>
      <c r="F151" s="77"/>
      <c r="G151" s="165"/>
      <c r="H151" s="77"/>
      <c r="I151" s="77"/>
      <c r="J151" s="77"/>
      <c r="K151" s="77"/>
      <c r="L151" s="164"/>
      <c r="M151" s="77"/>
      <c r="N151" s="77"/>
      <c r="O151" s="77"/>
      <c r="P151" s="77"/>
      <c r="Q151" s="77"/>
      <c r="R151" s="77"/>
      <c r="S151" s="77"/>
      <c r="T151" s="77"/>
      <c r="U151" s="318"/>
      <c r="V151" s="79"/>
      <c r="W151" s="77"/>
      <c r="X151" s="77"/>
      <c r="Y151" s="77"/>
    </row>
    <row r="152" spans="2:25" ht="26.4">
      <c r="B152" s="77"/>
      <c r="C152" s="392" t="s">
        <v>40</v>
      </c>
      <c r="D152" s="393"/>
      <c r="E152" s="394"/>
      <c r="F152" s="166" t="s">
        <v>41</v>
      </c>
      <c r="G152" s="166" t="s">
        <v>42</v>
      </c>
      <c r="H152" s="166" t="s">
        <v>65</v>
      </c>
      <c r="I152" s="77"/>
      <c r="J152" s="77"/>
      <c r="K152" s="77"/>
      <c r="L152" s="164"/>
      <c r="M152" s="77"/>
      <c r="N152" s="77"/>
      <c r="O152" s="77"/>
      <c r="P152" s="77"/>
      <c r="Q152" s="77"/>
      <c r="R152" s="77"/>
      <c r="S152" s="77"/>
      <c r="T152" s="77"/>
      <c r="U152" s="318"/>
      <c r="V152" s="79"/>
      <c r="W152" s="77"/>
      <c r="X152" s="77"/>
      <c r="Y152" s="77"/>
    </row>
    <row r="153" spans="2:25">
      <c r="B153" s="122"/>
      <c r="C153" s="177" t="s">
        <v>43</v>
      </c>
      <c r="D153" s="286"/>
      <c r="E153" s="178"/>
      <c r="F153" s="179"/>
      <c r="G153" s="179"/>
      <c r="H153" s="180"/>
      <c r="I153" s="122"/>
      <c r="J153" s="122"/>
      <c r="K153" s="122"/>
      <c r="L153" s="181"/>
      <c r="M153" s="122"/>
      <c r="N153" s="122"/>
      <c r="O153" s="122"/>
      <c r="P153" s="122"/>
      <c r="Q153" s="122"/>
      <c r="R153" s="122"/>
      <c r="S153" s="122"/>
      <c r="T153" s="122"/>
      <c r="U153" s="319"/>
      <c r="V153" s="82"/>
      <c r="W153" s="122"/>
      <c r="X153" s="122"/>
      <c r="Y153" s="122"/>
    </row>
    <row r="154" spans="2:25">
      <c r="B154" s="77"/>
      <c r="C154" s="167" t="s">
        <v>44</v>
      </c>
      <c r="D154" s="284"/>
      <c r="E154" s="168"/>
      <c r="F154" s="313">
        <v>0</v>
      </c>
      <c r="G154" s="313">
        <v>0</v>
      </c>
      <c r="H154" s="313">
        <v>0</v>
      </c>
      <c r="I154" s="77"/>
      <c r="J154" s="77"/>
      <c r="K154" s="77"/>
      <c r="L154" s="164"/>
      <c r="M154" s="77"/>
      <c r="N154" s="77"/>
      <c r="O154" s="77"/>
      <c r="P154" s="77"/>
      <c r="Q154" s="77"/>
      <c r="R154" s="77"/>
      <c r="S154" s="77"/>
      <c r="T154" s="77"/>
      <c r="U154" s="318"/>
      <c r="V154" s="79"/>
      <c r="W154" s="77"/>
      <c r="X154" s="77"/>
      <c r="Y154" s="77"/>
    </row>
    <row r="155" spans="2:25">
      <c r="B155" s="77"/>
      <c r="C155" s="167" t="s">
        <v>45</v>
      </c>
      <c r="D155" s="284"/>
      <c r="E155" s="168"/>
      <c r="F155" s="313">
        <v>0</v>
      </c>
      <c r="G155" s="313">
        <v>0</v>
      </c>
      <c r="H155" s="313">
        <v>0</v>
      </c>
      <c r="I155" s="77"/>
      <c r="J155" s="77"/>
      <c r="K155" s="77"/>
      <c r="L155" s="164"/>
      <c r="M155" s="77"/>
      <c r="N155" s="77"/>
      <c r="O155" s="77"/>
      <c r="P155" s="77"/>
      <c r="Q155" s="77"/>
      <c r="R155" s="77"/>
      <c r="S155" s="77"/>
      <c r="T155" s="77"/>
      <c r="U155" s="318"/>
      <c r="V155" s="79"/>
      <c r="W155" s="77"/>
      <c r="X155" s="77"/>
      <c r="Y155" s="77"/>
    </row>
    <row r="156" spans="2:25">
      <c r="B156" s="77"/>
      <c r="C156" s="167" t="s">
        <v>46</v>
      </c>
      <c r="D156" s="284"/>
      <c r="E156" s="168"/>
      <c r="F156" s="313">
        <v>0</v>
      </c>
      <c r="G156" s="313">
        <v>0</v>
      </c>
      <c r="H156" s="313">
        <v>0</v>
      </c>
      <c r="I156" s="77"/>
      <c r="J156" s="77"/>
      <c r="K156" s="77"/>
      <c r="L156" s="164"/>
      <c r="M156" s="77"/>
      <c r="N156" s="77"/>
      <c r="O156" s="77"/>
      <c r="P156" s="77"/>
      <c r="Q156" s="77"/>
      <c r="R156" s="77"/>
      <c r="S156" s="77"/>
      <c r="T156" s="77"/>
      <c r="U156" s="318"/>
      <c r="V156" s="79"/>
      <c r="W156" s="77"/>
      <c r="X156" s="77"/>
      <c r="Y156" s="77"/>
    </row>
    <row r="157" spans="2:25">
      <c r="B157" s="122"/>
      <c r="C157" s="177" t="s">
        <v>47</v>
      </c>
      <c r="D157" s="286"/>
      <c r="E157" s="178"/>
      <c r="F157" s="312"/>
      <c r="G157" s="312"/>
      <c r="H157" s="182"/>
      <c r="I157" s="122"/>
      <c r="J157" s="122"/>
      <c r="K157" s="122"/>
      <c r="L157" s="181"/>
      <c r="M157" s="122"/>
      <c r="N157" s="122"/>
      <c r="O157" s="122"/>
      <c r="P157" s="122"/>
      <c r="Q157" s="122"/>
      <c r="R157" s="122"/>
      <c r="S157" s="122"/>
      <c r="T157" s="122"/>
      <c r="U157" s="319"/>
      <c r="V157" s="82"/>
      <c r="W157" s="122"/>
      <c r="X157" s="122"/>
      <c r="Y157" s="122"/>
    </row>
    <row r="158" spans="2:25">
      <c r="B158" s="77"/>
      <c r="C158" s="167" t="s">
        <v>48</v>
      </c>
      <c r="D158" s="284"/>
      <c r="E158" s="168"/>
      <c r="F158" s="313">
        <v>0</v>
      </c>
      <c r="G158" s="313">
        <v>0</v>
      </c>
      <c r="H158" s="313">
        <v>0</v>
      </c>
      <c r="I158" s="77"/>
      <c r="J158" s="77"/>
      <c r="K158" s="77"/>
      <c r="L158" s="77"/>
      <c r="M158" s="77"/>
      <c r="N158" s="77"/>
      <c r="O158" s="77"/>
      <c r="P158" s="77"/>
      <c r="Q158" s="77"/>
      <c r="R158" s="77"/>
      <c r="S158" s="77"/>
      <c r="T158" s="77"/>
      <c r="U158" s="318"/>
      <c r="V158" s="79"/>
      <c r="W158" s="77"/>
      <c r="X158" s="77"/>
      <c r="Y158" s="77"/>
    </row>
    <row r="159" spans="2:25">
      <c r="B159" s="77"/>
      <c r="C159" s="167" t="s">
        <v>49</v>
      </c>
      <c r="D159" s="284"/>
      <c r="E159" s="168"/>
      <c r="F159" s="266">
        <v>1000</v>
      </c>
      <c r="G159" s="220">
        <v>1000</v>
      </c>
      <c r="H159" s="219">
        <v>1</v>
      </c>
      <c r="I159" s="77"/>
      <c r="J159" s="77"/>
      <c r="K159" s="77"/>
      <c r="L159" s="77"/>
      <c r="M159" s="77"/>
      <c r="N159" s="77"/>
      <c r="O159" s="77"/>
      <c r="P159" s="77"/>
      <c r="Q159" s="77"/>
      <c r="R159" s="77"/>
      <c r="S159" s="77"/>
      <c r="T159" s="77"/>
      <c r="U159" s="318"/>
      <c r="V159" s="79"/>
      <c r="W159" s="77"/>
      <c r="X159" s="77"/>
      <c r="Y159" s="77"/>
    </row>
    <row r="160" spans="2:25">
      <c r="B160" s="77"/>
      <c r="C160" s="167" t="s">
        <v>198</v>
      </c>
      <c r="D160" s="284"/>
      <c r="E160" s="168"/>
      <c r="F160" s="266">
        <v>999.29306899999995</v>
      </c>
      <c r="G160" s="220">
        <v>100928.6</v>
      </c>
      <c r="H160" s="219">
        <v>2</v>
      </c>
      <c r="I160" s="77"/>
      <c r="J160" s="77"/>
      <c r="K160" s="77"/>
      <c r="L160" s="77"/>
      <c r="M160" s="77"/>
      <c r="N160" s="77"/>
      <c r="O160" s="77"/>
      <c r="P160" s="77"/>
      <c r="Q160" s="77"/>
      <c r="R160" s="77"/>
      <c r="S160" s="77"/>
      <c r="T160" s="77"/>
      <c r="U160" s="318"/>
      <c r="V160" s="79"/>
      <c r="W160" s="77"/>
      <c r="X160" s="77"/>
      <c r="Y160" s="77"/>
    </row>
    <row r="161" spans="2:25">
      <c r="B161" s="122"/>
      <c r="C161" s="177" t="s">
        <v>50</v>
      </c>
      <c r="D161" s="286"/>
      <c r="E161" s="178"/>
      <c r="F161" s="312"/>
      <c r="G161" s="312"/>
      <c r="H161" s="182"/>
      <c r="I161" s="77"/>
      <c r="J161" s="77"/>
      <c r="K161" s="77"/>
      <c r="L161" s="77"/>
      <c r="M161" s="77"/>
      <c r="N161" s="77"/>
      <c r="O161" s="77"/>
      <c r="P161" s="122"/>
      <c r="Q161" s="122"/>
      <c r="R161" s="122"/>
      <c r="S161" s="122"/>
      <c r="T161" s="122"/>
      <c r="U161" s="319"/>
      <c r="V161" s="82"/>
      <c r="W161" s="122"/>
      <c r="X161" s="122"/>
      <c r="Y161" s="122"/>
    </row>
    <row r="162" spans="2:25">
      <c r="B162" s="77"/>
      <c r="C162" s="167" t="s">
        <v>51</v>
      </c>
      <c r="D162" s="284"/>
      <c r="E162" s="168"/>
      <c r="F162" s="313">
        <v>0</v>
      </c>
      <c r="G162" s="313">
        <v>0</v>
      </c>
      <c r="H162" s="313">
        <v>0</v>
      </c>
      <c r="I162" s="77"/>
      <c r="J162" s="77"/>
      <c r="K162" s="77"/>
      <c r="L162" s="77"/>
      <c r="M162" s="77"/>
      <c r="N162" s="77"/>
      <c r="O162" s="77"/>
      <c r="P162" s="77"/>
      <c r="Q162" s="77"/>
      <c r="R162" s="77"/>
      <c r="S162" s="77"/>
      <c r="T162" s="77"/>
      <c r="U162" s="318"/>
      <c r="V162" s="79"/>
      <c r="W162" s="77"/>
      <c r="X162" s="77"/>
      <c r="Y162" s="77"/>
    </row>
    <row r="163" spans="2:25">
      <c r="B163" s="77"/>
      <c r="C163" s="167" t="s">
        <v>52</v>
      </c>
      <c r="D163" s="284"/>
      <c r="E163" s="168"/>
      <c r="F163" s="313">
        <v>0</v>
      </c>
      <c r="G163" s="313">
        <v>0</v>
      </c>
      <c r="H163" s="313">
        <v>0</v>
      </c>
      <c r="I163" s="77"/>
      <c r="J163" s="77"/>
      <c r="K163" s="77"/>
      <c r="L163" s="77"/>
      <c r="M163" s="77"/>
      <c r="N163" s="77"/>
      <c r="O163" s="77"/>
      <c r="P163" s="77"/>
      <c r="Q163" s="77"/>
      <c r="R163" s="77"/>
      <c r="S163" s="77"/>
      <c r="T163" s="77"/>
      <c r="U163" s="318"/>
      <c r="V163" s="79"/>
      <c r="W163" s="77"/>
      <c r="X163" s="77"/>
      <c r="Y163" s="77"/>
    </row>
    <row r="164" spans="2:25">
      <c r="B164" s="77"/>
      <c r="C164" s="167" t="s">
        <v>53</v>
      </c>
      <c r="D164" s="284"/>
      <c r="E164" s="168"/>
      <c r="F164" s="313">
        <v>0</v>
      </c>
      <c r="G164" s="313">
        <v>0</v>
      </c>
      <c r="H164" s="313">
        <v>0</v>
      </c>
      <c r="I164" s="77"/>
      <c r="J164" s="77"/>
      <c r="K164" s="77"/>
      <c r="L164" s="77"/>
      <c r="M164" s="77"/>
      <c r="N164" s="77"/>
      <c r="O164" s="77"/>
      <c r="P164" s="77"/>
      <c r="Q164" s="77"/>
      <c r="R164" s="77"/>
      <c r="S164" s="77"/>
      <c r="T164" s="77"/>
      <c r="U164" s="318"/>
      <c r="V164" s="79"/>
      <c r="W164" s="77"/>
      <c r="X164" s="77"/>
      <c r="Y164" s="77"/>
    </row>
    <row r="165" spans="2:25">
      <c r="B165" s="122"/>
      <c r="C165" s="177" t="s">
        <v>54</v>
      </c>
      <c r="D165" s="286"/>
      <c r="E165" s="178"/>
      <c r="F165" s="312"/>
      <c r="G165" s="312"/>
      <c r="H165" s="182"/>
      <c r="I165" s="77"/>
      <c r="J165" s="77"/>
      <c r="K165" s="77"/>
      <c r="L165" s="77"/>
      <c r="M165" s="77"/>
      <c r="N165" s="77"/>
      <c r="O165" s="77"/>
      <c r="P165" s="122"/>
      <c r="Q165" s="122"/>
      <c r="R165" s="122"/>
      <c r="S165" s="122"/>
      <c r="T165" s="122"/>
      <c r="U165" s="319"/>
      <c r="V165" s="82"/>
      <c r="W165" s="122"/>
      <c r="X165" s="122"/>
      <c r="Y165" s="122"/>
    </row>
    <row r="166" spans="2:25">
      <c r="B166" s="77"/>
      <c r="C166" s="167" t="s">
        <v>55</v>
      </c>
      <c r="D166" s="284"/>
      <c r="E166" s="168"/>
      <c r="F166" s="313">
        <v>0</v>
      </c>
      <c r="G166" s="313">
        <v>0</v>
      </c>
      <c r="H166" s="313">
        <v>0</v>
      </c>
      <c r="I166" s="77"/>
      <c r="J166" s="77"/>
      <c r="K166" s="77"/>
      <c r="L166" s="77"/>
      <c r="M166" s="77"/>
      <c r="N166" s="77"/>
      <c r="O166" s="77"/>
      <c r="P166" s="77"/>
      <c r="Q166" s="77"/>
      <c r="R166" s="77"/>
      <c r="S166" s="77"/>
      <c r="T166" s="77"/>
      <c r="U166" s="318"/>
      <c r="V166" s="79"/>
      <c r="W166" s="77"/>
      <c r="X166" s="77"/>
      <c r="Y166" s="77"/>
    </row>
    <row r="167" spans="2:25">
      <c r="B167" s="77"/>
      <c r="C167" s="167" t="s">
        <v>56</v>
      </c>
      <c r="D167" s="284"/>
      <c r="E167" s="168"/>
      <c r="F167" s="313">
        <v>0</v>
      </c>
      <c r="G167" s="313">
        <v>0</v>
      </c>
      <c r="H167" s="313">
        <v>0</v>
      </c>
      <c r="I167" s="77"/>
      <c r="J167" s="77"/>
      <c r="K167" s="77"/>
      <c r="L167" s="77"/>
      <c r="M167" s="77"/>
      <c r="N167" s="77"/>
      <c r="O167" s="77"/>
      <c r="P167" s="77"/>
      <c r="Q167" s="77"/>
      <c r="R167" s="77"/>
      <c r="S167" s="77"/>
      <c r="T167" s="77"/>
      <c r="U167" s="318"/>
      <c r="V167" s="79"/>
      <c r="W167" s="77"/>
      <c r="X167" s="77"/>
      <c r="Y167" s="77"/>
    </row>
    <row r="168" spans="2:25">
      <c r="B168" s="77"/>
      <c r="C168" s="167" t="s">
        <v>57</v>
      </c>
      <c r="D168" s="284"/>
      <c r="E168" s="168"/>
      <c r="F168" s="313">
        <v>0</v>
      </c>
      <c r="G168" s="313">
        <v>0</v>
      </c>
      <c r="H168" s="313">
        <v>0</v>
      </c>
      <c r="I168" s="77"/>
      <c r="J168" s="77"/>
      <c r="K168" s="77"/>
      <c r="L168" s="77"/>
      <c r="M168" s="77"/>
      <c r="N168" s="77"/>
      <c r="O168" s="77"/>
      <c r="P168" s="77"/>
      <c r="Q168" s="77"/>
      <c r="R168" s="77"/>
      <c r="S168" s="77"/>
      <c r="T168" s="77"/>
      <c r="U168" s="318"/>
      <c r="V168" s="77"/>
      <c r="W168" s="77"/>
      <c r="X168" s="77"/>
      <c r="Y168" s="77"/>
    </row>
    <row r="169" spans="2:25">
      <c r="B169" s="77"/>
      <c r="C169" s="77"/>
      <c r="D169" s="77"/>
      <c r="E169" s="77"/>
      <c r="F169" s="77"/>
      <c r="G169" s="165"/>
      <c r="H169" s="77"/>
      <c r="I169" s="77"/>
      <c r="J169" s="77"/>
      <c r="K169" s="77"/>
      <c r="L169" s="77"/>
      <c r="M169" s="77"/>
      <c r="N169" s="77"/>
      <c r="O169" s="77"/>
      <c r="P169" s="77"/>
      <c r="Q169" s="77"/>
      <c r="R169" s="77"/>
      <c r="S169" s="77"/>
      <c r="T169" s="77"/>
      <c r="U169" s="318"/>
      <c r="V169" s="77"/>
      <c r="W169" s="77"/>
      <c r="X169" s="77"/>
      <c r="Y169" s="77"/>
    </row>
    <row r="170" spans="2:25">
      <c r="B170" s="77"/>
      <c r="C170" s="77"/>
      <c r="D170" s="77"/>
      <c r="E170" s="77"/>
      <c r="F170" s="77"/>
      <c r="G170" s="165"/>
      <c r="H170" s="77"/>
      <c r="I170" s="77"/>
      <c r="J170" s="77"/>
      <c r="K170" s="77"/>
      <c r="L170" s="164"/>
      <c r="M170" s="77"/>
      <c r="N170" s="77"/>
      <c r="O170" s="77"/>
      <c r="P170" s="77"/>
      <c r="Q170" s="77"/>
      <c r="R170" s="77"/>
      <c r="S170" s="77"/>
      <c r="T170" s="77"/>
      <c r="U170" s="318"/>
      <c r="V170" s="77"/>
      <c r="W170" s="77"/>
      <c r="X170" s="77"/>
      <c r="Y170" s="77"/>
    </row>
    <row r="171" spans="2:25">
      <c r="B171" s="122" t="s">
        <v>118</v>
      </c>
      <c r="C171" s="122" t="s">
        <v>119</v>
      </c>
      <c r="D171" s="122"/>
      <c r="E171" s="122"/>
      <c r="F171" s="77"/>
      <c r="G171" s="165"/>
      <c r="H171" s="77"/>
      <c r="I171" s="77"/>
      <c r="J171" s="77"/>
      <c r="K171" s="77"/>
      <c r="L171" s="164"/>
      <c r="M171" s="77"/>
      <c r="N171" s="77"/>
      <c r="O171" s="77"/>
      <c r="P171" s="77"/>
      <c r="Q171" s="77"/>
      <c r="R171" s="77"/>
      <c r="S171" s="77"/>
      <c r="T171" s="77"/>
      <c r="U171" s="318"/>
      <c r="V171" s="77"/>
      <c r="W171" s="77"/>
      <c r="X171" s="77"/>
      <c r="Y171" s="77"/>
    </row>
    <row r="172" spans="2:25">
      <c r="B172" s="77"/>
      <c r="C172" s="122"/>
      <c r="D172" s="122"/>
      <c r="E172" s="122"/>
      <c r="F172" s="77"/>
      <c r="G172" s="165"/>
      <c r="H172" s="77"/>
      <c r="I172" s="77"/>
      <c r="J172" s="77"/>
      <c r="K172" s="77"/>
      <c r="L172" s="164"/>
      <c r="M172" s="77"/>
      <c r="N172" s="77"/>
      <c r="O172" s="77"/>
      <c r="P172" s="77"/>
      <c r="Q172" s="77"/>
      <c r="R172" s="77"/>
      <c r="S172" s="77"/>
      <c r="T172" s="77"/>
      <c r="U172" s="318"/>
      <c r="V172" s="77"/>
      <c r="W172" s="77"/>
      <c r="X172" s="77"/>
      <c r="Y172" s="77"/>
    </row>
    <row r="173" spans="2:25">
      <c r="B173" s="77"/>
      <c r="C173" s="122" t="s">
        <v>58</v>
      </c>
      <c r="D173" s="122"/>
      <c r="E173" s="122"/>
      <c r="F173" s="77"/>
      <c r="G173" s="77"/>
      <c r="H173" s="77"/>
      <c r="I173" s="77"/>
      <c r="J173" s="77"/>
      <c r="K173" s="77"/>
      <c r="L173" s="164"/>
      <c r="M173" s="77"/>
      <c r="N173" s="77"/>
      <c r="O173" s="77"/>
      <c r="P173" s="77"/>
      <c r="Q173" s="77"/>
      <c r="R173" s="77"/>
      <c r="S173" s="77"/>
      <c r="T173" s="77"/>
      <c r="U173" s="318"/>
      <c r="V173" s="77"/>
      <c r="W173" s="77"/>
      <c r="X173" s="77"/>
      <c r="Y173" s="77"/>
    </row>
    <row r="174" spans="2:25">
      <c r="B174" s="77"/>
      <c r="C174" s="122"/>
      <c r="D174" s="122"/>
      <c r="E174" s="122"/>
      <c r="F174" s="77"/>
      <c r="G174" s="165"/>
      <c r="H174" s="77"/>
      <c r="I174" s="77"/>
      <c r="J174" s="77"/>
      <c r="K174" s="77"/>
      <c r="L174" s="164"/>
      <c r="M174" s="77"/>
      <c r="N174" s="77"/>
      <c r="O174" s="77"/>
      <c r="P174" s="77"/>
      <c r="Q174" s="77"/>
      <c r="R174" s="77"/>
      <c r="S174" s="77"/>
      <c r="T174" s="77"/>
      <c r="U174" s="318"/>
      <c r="V174" s="77"/>
      <c r="W174" s="77"/>
      <c r="X174" s="77"/>
      <c r="Y174" s="77"/>
    </row>
    <row r="175" spans="2:25">
      <c r="B175" s="77"/>
      <c r="C175" s="188" t="s">
        <v>250</v>
      </c>
      <c r="D175" s="188"/>
      <c r="E175" s="188"/>
      <c r="F175" s="188"/>
      <c r="G175" s="188"/>
      <c r="H175" s="188"/>
      <c r="I175" s="77"/>
      <c r="J175" s="77"/>
      <c r="K175" s="77"/>
      <c r="L175" s="164"/>
      <c r="M175" s="77"/>
      <c r="N175" s="77"/>
      <c r="O175" s="77"/>
      <c r="P175" s="77"/>
      <c r="Q175" s="77"/>
      <c r="R175" s="77"/>
      <c r="S175" s="77"/>
      <c r="T175" s="77"/>
      <c r="U175" s="318"/>
      <c r="V175" s="77"/>
      <c r="W175" s="77"/>
      <c r="X175" s="77"/>
      <c r="Y175" s="77"/>
    </row>
    <row r="176" spans="2:25">
      <c r="B176" s="77"/>
      <c r="C176" s="122"/>
      <c r="D176" s="122"/>
      <c r="E176" s="122"/>
      <c r="F176" s="77"/>
      <c r="G176" s="77"/>
      <c r="H176" s="77"/>
      <c r="I176" s="77"/>
      <c r="J176" s="77"/>
      <c r="K176" s="77"/>
      <c r="L176" s="164"/>
      <c r="M176" s="77"/>
      <c r="N176" s="77"/>
      <c r="O176" s="77"/>
      <c r="P176" s="77"/>
      <c r="Q176" s="77"/>
      <c r="R176" s="77"/>
      <c r="S176" s="77"/>
      <c r="T176" s="77"/>
      <c r="U176" s="318"/>
      <c r="V176" s="77"/>
      <c r="W176" s="77"/>
      <c r="X176" s="77"/>
      <c r="Y176" s="77"/>
    </row>
    <row r="177" spans="2:25" ht="21.6" customHeight="1">
      <c r="B177" s="77"/>
      <c r="C177" s="288" t="s">
        <v>64</v>
      </c>
      <c r="D177" s="289"/>
      <c r="E177" s="290"/>
      <c r="F177" s="166">
        <v>45838</v>
      </c>
      <c r="G177" s="166">
        <v>45473</v>
      </c>
      <c r="H177" s="183"/>
      <c r="I177" s="77"/>
      <c r="J177" s="77"/>
      <c r="K177" s="77"/>
      <c r="L177" s="77"/>
      <c r="M177" s="77"/>
      <c r="N177" s="77"/>
      <c r="O177" s="77"/>
      <c r="P177" s="77"/>
      <c r="Q177" s="77"/>
      <c r="R177" s="77"/>
      <c r="S177" s="77"/>
      <c r="T177" s="77"/>
      <c r="U177" s="318"/>
      <c r="V177" s="77"/>
      <c r="W177" s="77"/>
      <c r="X177" s="77"/>
      <c r="Y177" s="77"/>
    </row>
    <row r="178" spans="2:25">
      <c r="B178" s="218"/>
      <c r="C178" s="167" t="s">
        <v>251</v>
      </c>
      <c r="D178" s="284"/>
      <c r="E178" s="209"/>
      <c r="F178" s="169">
        <v>925.3</v>
      </c>
      <c r="G178" s="207">
        <v>0</v>
      </c>
      <c r="H178" s="183"/>
      <c r="I178" s="77"/>
      <c r="J178" s="77"/>
      <c r="K178" s="77"/>
      <c r="L178" s="77"/>
      <c r="M178" s="77"/>
      <c r="N178" s="77"/>
      <c r="O178" s="77"/>
      <c r="P178" s="77"/>
      <c r="Q178" s="77"/>
      <c r="R178" s="77"/>
      <c r="S178" s="77"/>
      <c r="T178" s="77"/>
      <c r="U178" s="318"/>
      <c r="V178" s="77"/>
      <c r="W178" s="77"/>
      <c r="X178" s="77"/>
      <c r="Y178" s="77"/>
    </row>
    <row r="179" spans="2:25">
      <c r="B179" s="77"/>
      <c r="C179" s="170" t="s">
        <v>24</v>
      </c>
      <c r="D179" s="285"/>
      <c r="E179" s="171"/>
      <c r="F179" s="172">
        <v>925.3</v>
      </c>
      <c r="G179" s="211">
        <v>0</v>
      </c>
      <c r="H179" s="184"/>
      <c r="I179" s="184"/>
      <c r="J179" s="77"/>
      <c r="K179" s="77"/>
      <c r="L179" s="77"/>
      <c r="M179" s="77"/>
      <c r="N179" s="77"/>
      <c r="O179" s="77"/>
      <c r="P179" s="77"/>
      <c r="Q179" s="77"/>
      <c r="R179" s="77"/>
      <c r="S179" s="77"/>
      <c r="T179" s="77"/>
      <c r="U179" s="318"/>
      <c r="V179" s="77"/>
      <c r="W179" s="77"/>
      <c r="X179" s="77"/>
      <c r="Y179" s="77"/>
    </row>
    <row r="180" spans="2:25">
      <c r="B180" s="77"/>
      <c r="C180" s="77"/>
      <c r="D180" s="77"/>
      <c r="E180" s="77"/>
      <c r="F180" s="77"/>
      <c r="G180" s="183"/>
      <c r="H180" s="77"/>
      <c r="I180" s="77"/>
      <c r="J180" s="77"/>
      <c r="K180" s="77"/>
      <c r="L180" s="164"/>
      <c r="M180" s="77"/>
      <c r="N180" s="77"/>
      <c r="O180" s="77"/>
      <c r="P180" s="77"/>
      <c r="Q180" s="77"/>
      <c r="R180" s="77"/>
      <c r="S180" s="77"/>
      <c r="T180" s="77"/>
      <c r="U180" s="318"/>
      <c r="V180" s="77"/>
      <c r="W180" s="77"/>
      <c r="X180" s="77"/>
      <c r="Y180" s="77"/>
    </row>
    <row r="181" spans="2:25">
      <c r="B181" s="77"/>
      <c r="C181" s="77"/>
      <c r="D181" s="77"/>
      <c r="E181" s="77"/>
      <c r="F181" s="77"/>
      <c r="G181" s="183"/>
      <c r="H181" s="77"/>
      <c r="I181" s="77"/>
      <c r="J181" s="77"/>
      <c r="K181" s="77"/>
      <c r="L181" s="164"/>
      <c r="M181" s="77"/>
      <c r="N181" s="77"/>
      <c r="O181" s="77"/>
      <c r="P181" s="77"/>
      <c r="Q181" s="77"/>
      <c r="R181" s="77"/>
      <c r="S181" s="77"/>
      <c r="T181" s="77"/>
      <c r="U181" s="318"/>
      <c r="V181" s="77"/>
      <c r="W181" s="77"/>
      <c r="X181" s="77"/>
      <c r="Y181" s="77"/>
    </row>
    <row r="182" spans="2:25">
      <c r="B182" s="186"/>
      <c r="C182" s="122" t="s">
        <v>59</v>
      </c>
      <c r="D182" s="122"/>
      <c r="E182" s="122"/>
      <c r="F182" s="185"/>
      <c r="G182" s="186"/>
      <c r="H182" s="186"/>
      <c r="I182" s="186"/>
      <c r="J182" s="186"/>
      <c r="K182" s="186"/>
      <c r="L182" s="187"/>
      <c r="M182" s="186"/>
      <c r="N182" s="186"/>
      <c r="O182" s="186"/>
      <c r="P182" s="186"/>
      <c r="Q182" s="186"/>
      <c r="R182" s="186"/>
      <c r="S182" s="186"/>
      <c r="T182" s="186"/>
      <c r="U182" s="320"/>
      <c r="V182" s="186"/>
      <c r="W182" s="186"/>
      <c r="X182" s="186"/>
      <c r="Y182" s="186"/>
    </row>
    <row r="183" spans="2:25">
      <c r="B183" s="77"/>
      <c r="C183" s="122"/>
      <c r="D183" s="122"/>
      <c r="E183" s="122"/>
      <c r="F183" s="77"/>
      <c r="G183" s="165"/>
      <c r="H183" s="77"/>
      <c r="I183" s="77"/>
      <c r="J183" s="77"/>
      <c r="K183" s="77"/>
      <c r="L183" s="164"/>
      <c r="M183" s="77"/>
      <c r="N183" s="77"/>
      <c r="O183" s="77"/>
      <c r="P183" s="77"/>
      <c r="Q183" s="77"/>
      <c r="R183" s="77"/>
      <c r="S183" s="77"/>
      <c r="T183" s="77"/>
      <c r="U183" s="318"/>
      <c r="V183" s="77"/>
      <c r="W183" s="77"/>
      <c r="X183" s="77"/>
      <c r="Y183" s="77"/>
    </row>
    <row r="184" spans="2:25">
      <c r="B184" s="186"/>
      <c r="C184" s="188" t="s">
        <v>264</v>
      </c>
      <c r="D184" s="188"/>
      <c r="E184" s="189"/>
      <c r="F184" s="186"/>
      <c r="G184" s="186"/>
      <c r="H184" s="186"/>
      <c r="I184" s="186"/>
      <c r="J184" s="186"/>
      <c r="K184" s="186"/>
      <c r="L184" s="187"/>
      <c r="M184" s="186"/>
      <c r="N184" s="186"/>
      <c r="O184" s="186"/>
      <c r="P184" s="186"/>
      <c r="Q184" s="186"/>
      <c r="R184" s="186"/>
      <c r="S184" s="186"/>
      <c r="T184" s="186"/>
      <c r="U184" s="320"/>
      <c r="V184" s="77"/>
      <c r="W184" s="77"/>
      <c r="X184" s="77"/>
      <c r="Y184" s="77"/>
    </row>
    <row r="185" spans="2:25">
      <c r="B185" s="186"/>
      <c r="C185" s="188"/>
      <c r="D185" s="188"/>
      <c r="E185" s="189"/>
      <c r="F185" s="186"/>
      <c r="G185" s="186"/>
      <c r="H185" s="186"/>
      <c r="I185" s="186"/>
      <c r="J185" s="186"/>
      <c r="K185" s="186"/>
      <c r="L185" s="187"/>
      <c r="M185" s="186"/>
      <c r="N185" s="186"/>
      <c r="O185" s="186"/>
      <c r="P185" s="186"/>
      <c r="Q185" s="186"/>
      <c r="R185" s="186"/>
      <c r="S185" s="186"/>
      <c r="T185" s="186"/>
      <c r="U185" s="320"/>
      <c r="V185" s="77"/>
      <c r="W185" s="77"/>
      <c r="X185" s="77"/>
      <c r="Y185" s="77"/>
    </row>
    <row r="186" spans="2:25" ht="13.2" customHeight="1">
      <c r="B186" s="190"/>
      <c r="C186" s="385" t="s">
        <v>68</v>
      </c>
      <c r="D186" s="386"/>
      <c r="E186" s="385" t="s">
        <v>69</v>
      </c>
      <c r="F186" s="386"/>
      <c r="G186" s="348" t="s">
        <v>70</v>
      </c>
      <c r="H186" s="348" t="s">
        <v>71</v>
      </c>
      <c r="I186" s="348" t="s">
        <v>72</v>
      </c>
      <c r="J186" s="348" t="s">
        <v>73</v>
      </c>
      <c r="K186" s="348" t="s">
        <v>74</v>
      </c>
      <c r="L186" s="348" t="s">
        <v>75</v>
      </c>
      <c r="M186" s="348" t="s">
        <v>76</v>
      </c>
      <c r="N186" s="348" t="s">
        <v>77</v>
      </c>
      <c r="O186" s="348" t="s">
        <v>78</v>
      </c>
      <c r="P186" s="348" t="s">
        <v>79</v>
      </c>
      <c r="Q186" s="348" t="s">
        <v>80</v>
      </c>
      <c r="R186" s="348" t="s">
        <v>84</v>
      </c>
      <c r="S186" s="348" t="s">
        <v>81</v>
      </c>
      <c r="T186" s="186"/>
      <c r="U186" s="320"/>
      <c r="V186" s="77"/>
      <c r="W186" s="77"/>
      <c r="X186" s="77"/>
      <c r="Y186" s="77"/>
    </row>
    <row r="187" spans="2:25" ht="54" customHeight="1">
      <c r="B187" s="190"/>
      <c r="C187" s="387"/>
      <c r="D187" s="388"/>
      <c r="E187" s="387"/>
      <c r="F187" s="388"/>
      <c r="G187" s="348"/>
      <c r="H187" s="348"/>
      <c r="I187" s="348"/>
      <c r="J187" s="348"/>
      <c r="K187" s="348"/>
      <c r="L187" s="348"/>
      <c r="M187" s="348"/>
      <c r="N187" s="348"/>
      <c r="O187" s="348"/>
      <c r="P187" s="348"/>
      <c r="Q187" s="348"/>
      <c r="R187" s="348"/>
      <c r="S187" s="348"/>
      <c r="T187" s="186"/>
      <c r="U187" s="320"/>
      <c r="V187" s="77"/>
      <c r="W187" s="77"/>
      <c r="X187" s="77"/>
      <c r="Y187" s="77"/>
    </row>
    <row r="188" spans="2:25" s="37" customFormat="1">
      <c r="B188" s="210"/>
      <c r="C188" s="335" t="s">
        <v>254</v>
      </c>
      <c r="D188" s="323"/>
      <c r="E188" s="324" t="s">
        <v>256</v>
      </c>
      <c r="F188" s="325"/>
      <c r="G188" s="326" t="s">
        <v>82</v>
      </c>
      <c r="H188" s="326" t="s">
        <v>83</v>
      </c>
      <c r="I188" s="327">
        <v>45834</v>
      </c>
      <c r="J188" s="327">
        <v>46238</v>
      </c>
      <c r="K188" s="326" t="s">
        <v>66</v>
      </c>
      <c r="L188" s="291">
        <v>20000</v>
      </c>
      <c r="M188" s="291">
        <v>20000</v>
      </c>
      <c r="N188" s="291">
        <v>20013.150434782608</v>
      </c>
      <c r="O188" s="291">
        <v>20000</v>
      </c>
      <c r="P188" s="292">
        <v>6.1499999999999999E-2</v>
      </c>
      <c r="Q188" s="293">
        <v>0.19829018172037072</v>
      </c>
      <c r="R188" s="339">
        <v>0.5</v>
      </c>
      <c r="S188" s="328" t="s">
        <v>86</v>
      </c>
      <c r="T188" s="186"/>
      <c r="U188" s="186"/>
      <c r="V188" s="329"/>
      <c r="W188" s="77"/>
      <c r="X188" s="329"/>
      <c r="Y188" s="77"/>
    </row>
    <row r="189" spans="2:25" s="37" customFormat="1">
      <c r="B189" s="210"/>
      <c r="C189" s="335" t="s">
        <v>254</v>
      </c>
      <c r="D189" s="323"/>
      <c r="E189" s="324" t="s">
        <v>255</v>
      </c>
      <c r="F189" s="325"/>
      <c r="G189" s="326" t="s">
        <v>82</v>
      </c>
      <c r="H189" s="326" t="s">
        <v>83</v>
      </c>
      <c r="I189" s="327">
        <v>45825</v>
      </c>
      <c r="J189" s="327">
        <v>46153</v>
      </c>
      <c r="K189" s="326" t="s">
        <v>66</v>
      </c>
      <c r="L189" s="291">
        <v>40000</v>
      </c>
      <c r="M189" s="291">
        <v>40000</v>
      </c>
      <c r="N189" s="291">
        <v>40084.14</v>
      </c>
      <c r="O189" s="291">
        <v>40000</v>
      </c>
      <c r="P189" s="292">
        <v>0.06</v>
      </c>
      <c r="Q189" s="293">
        <v>0.39715343321912716</v>
      </c>
      <c r="R189" s="339">
        <v>0.5</v>
      </c>
      <c r="S189" s="328" t="s">
        <v>86</v>
      </c>
      <c r="T189" s="186"/>
      <c r="U189" s="186"/>
      <c r="V189" s="329"/>
      <c r="W189" s="77"/>
      <c r="X189" s="329"/>
      <c r="Y189" s="77"/>
    </row>
    <row r="190" spans="2:25" s="37" customFormat="1">
      <c r="B190" s="210"/>
      <c r="C190" s="335" t="s">
        <v>254</v>
      </c>
      <c r="D190" s="323"/>
      <c r="E190" s="324" t="s">
        <v>256</v>
      </c>
      <c r="F190" s="325"/>
      <c r="G190" s="326" t="s">
        <v>82</v>
      </c>
      <c r="H190" s="326" t="s">
        <v>83</v>
      </c>
      <c r="I190" s="327">
        <v>45834</v>
      </c>
      <c r="J190" s="327">
        <v>46238</v>
      </c>
      <c r="K190" s="326" t="s">
        <v>66</v>
      </c>
      <c r="L190" s="291">
        <v>20000</v>
      </c>
      <c r="M190" s="291">
        <v>20000</v>
      </c>
      <c r="N190" s="291">
        <v>20013.150434782601</v>
      </c>
      <c r="O190" s="291">
        <v>20000</v>
      </c>
      <c r="P190" s="292">
        <v>6.1499999999999999E-2</v>
      </c>
      <c r="Q190" s="293">
        <v>0.19829018172037063</v>
      </c>
      <c r="R190" s="339">
        <v>0.5</v>
      </c>
      <c r="S190" s="328" t="s">
        <v>86</v>
      </c>
      <c r="T190" s="186"/>
      <c r="U190" s="186"/>
      <c r="V190" s="329"/>
      <c r="W190" s="77"/>
      <c r="X190" s="329"/>
      <c r="Y190" s="77"/>
    </row>
    <row r="191" spans="2:25" s="37" customFormat="1">
      <c r="B191" s="210"/>
      <c r="C191" s="335" t="s">
        <v>254</v>
      </c>
      <c r="D191" s="323"/>
      <c r="E191" s="324" t="s">
        <v>257</v>
      </c>
      <c r="F191" s="325"/>
      <c r="G191" s="326" t="s">
        <v>82</v>
      </c>
      <c r="H191" s="326" t="s">
        <v>83</v>
      </c>
      <c r="I191" s="327">
        <v>45834</v>
      </c>
      <c r="J191" s="327">
        <v>45880</v>
      </c>
      <c r="K191" s="326" t="s">
        <v>66</v>
      </c>
      <c r="L191" s="291">
        <v>20000</v>
      </c>
      <c r="M191" s="291">
        <v>20000</v>
      </c>
      <c r="N191" s="291">
        <v>20013.150434782601</v>
      </c>
      <c r="O191" s="291">
        <v>20000</v>
      </c>
      <c r="P191" s="292">
        <v>4.2500000000000003E-2</v>
      </c>
      <c r="Q191" s="293">
        <v>0.19829018172037063</v>
      </c>
      <c r="R191" s="339">
        <v>0.5</v>
      </c>
      <c r="S191" s="328" t="s">
        <v>86</v>
      </c>
      <c r="T191" s="186"/>
      <c r="U191" s="186"/>
      <c r="V191" s="329"/>
      <c r="W191" s="77"/>
      <c r="X191" s="329"/>
      <c r="Y191" s="77"/>
    </row>
    <row r="192" spans="2:25" ht="15.6">
      <c r="B192" s="186"/>
      <c r="C192" s="314" t="s">
        <v>252</v>
      </c>
      <c r="D192" s="287"/>
      <c r="E192" s="191"/>
      <c r="F192" s="192"/>
      <c r="G192" s="193"/>
      <c r="H192" s="193"/>
      <c r="I192" s="193"/>
      <c r="J192" s="193"/>
      <c r="K192" s="193"/>
      <c r="L192" s="194">
        <v>100000</v>
      </c>
      <c r="M192" s="194">
        <v>100000</v>
      </c>
      <c r="N192" s="194">
        <v>100123.59130434781</v>
      </c>
      <c r="O192" s="194">
        <v>100000</v>
      </c>
      <c r="P192" s="193"/>
      <c r="Q192" s="195"/>
      <c r="R192" s="195"/>
      <c r="S192" s="195"/>
      <c r="T192" s="186"/>
      <c r="U192" s="320"/>
      <c r="V192" s="77"/>
      <c r="W192" s="77"/>
      <c r="X192" s="77"/>
      <c r="Y192" s="77"/>
    </row>
    <row r="193" spans="2:25" ht="15.6">
      <c r="B193" s="186"/>
      <c r="C193" s="314" t="s">
        <v>253</v>
      </c>
      <c r="D193" s="287"/>
      <c r="E193" s="191"/>
      <c r="F193" s="192"/>
      <c r="G193" s="193"/>
      <c r="H193" s="193"/>
      <c r="I193" s="193"/>
      <c r="J193" s="193"/>
      <c r="K193" s="193"/>
      <c r="L193" s="194">
        <v>0</v>
      </c>
      <c r="M193" s="194">
        <v>0</v>
      </c>
      <c r="N193" s="194">
        <v>0</v>
      </c>
      <c r="O193" s="194">
        <v>0</v>
      </c>
      <c r="P193" s="193"/>
      <c r="Q193" s="195"/>
      <c r="R193" s="195"/>
      <c r="S193" s="195"/>
      <c r="T193" s="186"/>
      <c r="U193" s="320"/>
      <c r="V193" s="186"/>
      <c r="W193" s="186"/>
      <c r="X193" s="186"/>
      <c r="Y193" s="186"/>
    </row>
    <row r="194" spans="2:25" ht="15.6">
      <c r="B194" s="186"/>
      <c r="C194" s="196"/>
      <c r="D194" s="196"/>
      <c r="E194" s="196"/>
      <c r="F194" s="196"/>
      <c r="G194" s="196"/>
      <c r="H194" s="196"/>
      <c r="I194" s="196"/>
      <c r="J194" s="196"/>
      <c r="K194" s="196"/>
      <c r="L194" s="196"/>
      <c r="M194" s="196"/>
      <c r="N194" s="322"/>
      <c r="O194" s="196"/>
      <c r="P194" s="196"/>
      <c r="Q194" s="197"/>
      <c r="R194" s="197"/>
      <c r="S194" s="197"/>
      <c r="T194" s="186"/>
      <c r="U194" s="320"/>
      <c r="V194" s="186"/>
      <c r="W194" s="186"/>
      <c r="X194" s="186"/>
      <c r="Y194" s="186"/>
    </row>
    <row r="195" spans="2:25" ht="15.6">
      <c r="B195" s="186"/>
      <c r="C195" s="196"/>
      <c r="D195" s="196"/>
      <c r="E195" s="196"/>
      <c r="F195" s="196"/>
      <c r="G195" s="196"/>
      <c r="H195" s="196"/>
      <c r="I195" s="196"/>
      <c r="J195" s="196"/>
      <c r="K195" s="196"/>
      <c r="L195" s="196"/>
      <c r="M195" s="196"/>
      <c r="N195" s="196"/>
      <c r="O195" s="196"/>
      <c r="P195" s="196"/>
      <c r="Q195" s="197"/>
      <c r="R195" s="197"/>
      <c r="S195" s="197"/>
      <c r="T195" s="186"/>
      <c r="U195" s="320"/>
      <c r="V195" s="186"/>
      <c r="W195" s="186"/>
      <c r="X195" s="186"/>
      <c r="Y195" s="186"/>
    </row>
    <row r="196" spans="2:25">
      <c r="B196" s="186"/>
      <c r="C196" s="122"/>
      <c r="D196" s="122"/>
      <c r="E196" s="122"/>
      <c r="F196" s="185"/>
      <c r="G196" s="186"/>
      <c r="H196" s="186"/>
      <c r="I196" s="186"/>
      <c r="J196" s="186"/>
      <c r="K196" s="186"/>
      <c r="L196" s="187"/>
      <c r="M196" s="186"/>
      <c r="N196" s="198"/>
      <c r="O196" s="186"/>
      <c r="P196" s="186"/>
      <c r="Q196" s="186"/>
      <c r="R196" s="186"/>
      <c r="S196" s="186"/>
      <c r="T196" s="186"/>
      <c r="U196" s="320"/>
      <c r="V196" s="210"/>
      <c r="W196" s="186"/>
      <c r="X196" s="186"/>
      <c r="Y196" s="186"/>
    </row>
    <row r="197" spans="2:25">
      <c r="B197" s="186"/>
      <c r="C197" s="122" t="s">
        <v>236</v>
      </c>
      <c r="D197" s="122"/>
      <c r="E197" s="122"/>
      <c r="F197" s="185"/>
      <c r="G197" s="186"/>
      <c r="H197" s="186"/>
      <c r="I197" s="186"/>
      <c r="J197" s="186"/>
      <c r="K197" s="186"/>
      <c r="L197" s="187"/>
      <c r="M197" s="186"/>
      <c r="N197" s="186"/>
      <c r="O197" s="186"/>
      <c r="P197" s="186"/>
      <c r="Q197" s="186"/>
      <c r="R197" s="186"/>
      <c r="S197" s="186"/>
      <c r="T197" s="186"/>
      <c r="U197" s="320"/>
      <c r="V197" s="210"/>
      <c r="W197" s="186"/>
      <c r="X197" s="186"/>
      <c r="Y197" s="186"/>
    </row>
    <row r="198" spans="2:25">
      <c r="B198" s="77"/>
      <c r="C198" s="122"/>
      <c r="D198" s="122"/>
      <c r="E198" s="122"/>
      <c r="F198" s="77"/>
      <c r="G198" s="165"/>
      <c r="H198" s="77"/>
      <c r="I198" s="77"/>
      <c r="J198" s="77"/>
      <c r="K198" s="77"/>
      <c r="L198" s="164"/>
      <c r="M198" s="77"/>
      <c r="N198" s="77"/>
      <c r="O198" s="77"/>
      <c r="P198" s="77"/>
      <c r="Q198" s="77"/>
      <c r="R198" s="77"/>
      <c r="S198" s="77"/>
      <c r="T198" s="77"/>
      <c r="U198" s="318"/>
      <c r="V198" s="77"/>
      <c r="W198" s="77"/>
      <c r="X198" s="77"/>
      <c r="Y198" s="77"/>
    </row>
    <row r="199" spans="2:25">
      <c r="B199" s="77"/>
      <c r="C199" s="188" t="s">
        <v>250</v>
      </c>
      <c r="D199" s="188"/>
      <c r="E199" s="77"/>
      <c r="F199" s="77"/>
      <c r="G199" s="199"/>
      <c r="I199" s="77"/>
      <c r="J199" s="77"/>
      <c r="K199" s="164"/>
      <c r="L199" s="77"/>
      <c r="M199" s="77"/>
      <c r="N199" s="77"/>
      <c r="O199" s="77"/>
      <c r="P199" s="77"/>
      <c r="Q199" s="77"/>
      <c r="R199" s="77"/>
      <c r="S199" s="77"/>
      <c r="T199" s="77"/>
      <c r="U199" s="318"/>
      <c r="V199" s="79"/>
      <c r="W199" s="77"/>
      <c r="X199" s="77"/>
      <c r="Y199" s="77"/>
    </row>
    <row r="200" spans="2:25">
      <c r="B200" s="77"/>
      <c r="C200" s="77"/>
      <c r="D200" s="77"/>
      <c r="E200" s="77"/>
      <c r="F200" s="77"/>
      <c r="G200" s="199"/>
      <c r="I200" s="77"/>
      <c r="J200" s="77"/>
      <c r="K200" s="164"/>
      <c r="L200" s="77"/>
      <c r="M200" s="77"/>
      <c r="N200" s="77"/>
      <c r="O200" s="77"/>
      <c r="P200" s="77"/>
      <c r="Q200" s="77"/>
      <c r="R200" s="77"/>
      <c r="S200" s="77"/>
      <c r="T200" s="77"/>
      <c r="U200" s="318"/>
      <c r="V200" s="79"/>
      <c r="W200" s="77"/>
      <c r="X200" s="77"/>
      <c r="Y200" s="77"/>
    </row>
    <row r="201" spans="2:25" ht="19.95" customHeight="1">
      <c r="B201" s="77"/>
      <c r="C201" s="392" t="s">
        <v>64</v>
      </c>
      <c r="D201" s="393"/>
      <c r="E201" s="394"/>
      <c r="F201" s="166">
        <v>45838</v>
      </c>
      <c r="G201" s="166">
        <v>45473</v>
      </c>
      <c r="H201" s="183"/>
      <c r="I201" s="183"/>
      <c r="J201" s="77"/>
      <c r="K201" s="77"/>
      <c r="L201" s="164"/>
      <c r="M201" s="77"/>
      <c r="N201" s="77"/>
      <c r="O201" s="77"/>
      <c r="P201" s="77"/>
      <c r="Q201" s="77"/>
      <c r="R201" s="77"/>
      <c r="S201" s="77"/>
      <c r="T201" s="77"/>
      <c r="U201" s="318"/>
      <c r="V201" s="79"/>
      <c r="W201" s="77"/>
      <c r="X201" s="77"/>
      <c r="Y201" s="77"/>
    </row>
    <row r="202" spans="2:25">
      <c r="B202" s="218"/>
      <c r="C202" s="167" t="s">
        <v>85</v>
      </c>
      <c r="D202" s="284"/>
      <c r="E202" s="168"/>
      <c r="F202" s="299">
        <v>-120.29</v>
      </c>
      <c r="G202" s="207">
        <v>0</v>
      </c>
      <c r="H202" s="183"/>
      <c r="I202" s="183"/>
      <c r="J202" s="77"/>
      <c r="K202" s="77"/>
      <c r="L202" s="164"/>
      <c r="M202" s="77"/>
      <c r="N202" s="77"/>
      <c r="O202" s="77"/>
      <c r="P202" s="77"/>
      <c r="Q202" s="77"/>
      <c r="R202" s="77"/>
      <c r="S202" s="77"/>
      <c r="T202" s="77"/>
      <c r="U202" s="318"/>
      <c r="V202" s="79"/>
      <c r="W202" s="77"/>
      <c r="X202" s="77"/>
      <c r="Y202" s="77"/>
    </row>
    <row r="203" spans="2:25">
      <c r="B203" s="77"/>
      <c r="C203" s="170" t="s">
        <v>24</v>
      </c>
      <c r="D203" s="285"/>
      <c r="E203" s="171"/>
      <c r="F203" s="300">
        <v>-120.29</v>
      </c>
      <c r="G203" s="211">
        <v>0</v>
      </c>
      <c r="H203" s="183"/>
      <c r="I203" s="183"/>
      <c r="J203" s="77"/>
      <c r="K203" s="77"/>
      <c r="L203" s="164"/>
      <c r="M203" s="77"/>
      <c r="N203" s="77"/>
      <c r="O203" s="77"/>
      <c r="P203" s="77"/>
      <c r="Q203" s="77"/>
      <c r="R203" s="77"/>
      <c r="S203" s="77"/>
      <c r="T203" s="77"/>
      <c r="U203" s="318"/>
      <c r="V203" s="79"/>
      <c r="W203" s="77"/>
      <c r="X203" s="77"/>
      <c r="Y203" s="77"/>
    </row>
    <row r="204" spans="2:25">
      <c r="B204" s="77"/>
      <c r="C204" s="77"/>
      <c r="D204" s="77"/>
      <c r="E204" s="77"/>
      <c r="F204" s="77"/>
      <c r="G204" s="185"/>
      <c r="I204" s="77"/>
      <c r="J204" s="77"/>
      <c r="K204" s="164"/>
      <c r="L204" s="77"/>
      <c r="M204" s="77"/>
      <c r="N204" s="77"/>
      <c r="O204" s="77"/>
      <c r="P204" s="77"/>
      <c r="Q204" s="77"/>
      <c r="R204" s="77"/>
      <c r="S204" s="77"/>
      <c r="T204" s="77"/>
      <c r="U204" s="318"/>
      <c r="V204" s="79"/>
      <c r="W204" s="77"/>
      <c r="X204" s="77"/>
      <c r="Y204" s="77"/>
    </row>
    <row r="205" spans="2:25">
      <c r="B205" s="77"/>
      <c r="C205" s="77"/>
      <c r="D205" s="77"/>
      <c r="E205" s="77"/>
      <c r="F205" s="77"/>
      <c r="G205" s="77"/>
      <c r="H205" s="77"/>
      <c r="I205" s="77"/>
      <c r="J205" s="77"/>
      <c r="K205" s="77"/>
      <c r="L205" s="164"/>
      <c r="M205" s="77"/>
      <c r="N205" s="77"/>
      <c r="O205" s="77"/>
      <c r="P205" s="77"/>
      <c r="Q205" s="77"/>
      <c r="R205" s="77"/>
      <c r="S205" s="77"/>
      <c r="T205" s="77"/>
      <c r="U205" s="318"/>
      <c r="V205" s="79"/>
      <c r="W205" s="77"/>
      <c r="X205" s="77"/>
      <c r="Y205" s="77"/>
    </row>
    <row r="206" spans="2:25">
      <c r="B206" s="77"/>
      <c r="C206" s="122" t="s">
        <v>237</v>
      </c>
      <c r="D206" s="122"/>
      <c r="E206" s="77"/>
      <c r="F206" s="77"/>
      <c r="G206" s="77"/>
      <c r="H206" s="77"/>
      <c r="I206" s="77"/>
      <c r="J206" s="77"/>
      <c r="K206" s="77"/>
      <c r="L206" s="164"/>
      <c r="M206" s="77"/>
      <c r="N206" s="77"/>
      <c r="O206" s="77"/>
      <c r="P206" s="77"/>
      <c r="Q206" s="77"/>
      <c r="R206" s="77"/>
      <c r="S206" s="77"/>
      <c r="T206" s="77"/>
      <c r="U206" s="318"/>
      <c r="V206" s="79"/>
      <c r="W206" s="77"/>
      <c r="X206" s="77"/>
      <c r="Y206" s="77"/>
    </row>
    <row r="207" spans="2:25">
      <c r="B207" s="77"/>
      <c r="C207" s="122"/>
      <c r="D207" s="122"/>
      <c r="E207" s="122"/>
      <c r="F207" s="77"/>
      <c r="G207" s="165"/>
      <c r="H207" s="77"/>
      <c r="I207" s="77"/>
      <c r="J207" s="77"/>
      <c r="K207" s="77"/>
      <c r="L207" s="164"/>
      <c r="M207" s="77"/>
      <c r="N207" s="77"/>
      <c r="O207" s="77"/>
      <c r="P207" s="77"/>
      <c r="Q207" s="77"/>
      <c r="R207" s="77"/>
      <c r="S207" s="77"/>
      <c r="T207" s="77"/>
      <c r="U207" s="318"/>
      <c r="V207" s="77"/>
      <c r="W207" s="77"/>
      <c r="X207" s="77"/>
      <c r="Y207" s="77"/>
    </row>
    <row r="208" spans="2:25">
      <c r="B208" s="77"/>
      <c r="C208" s="267" t="s">
        <v>258</v>
      </c>
      <c r="D208" s="267"/>
      <c r="E208" s="267"/>
      <c r="F208" s="267"/>
      <c r="G208" s="267"/>
      <c r="H208" s="77"/>
      <c r="I208" s="77"/>
      <c r="J208" s="77"/>
      <c r="K208" s="77"/>
      <c r="L208" s="164"/>
      <c r="M208" s="77"/>
      <c r="N208" s="77"/>
      <c r="O208" s="77"/>
      <c r="P208" s="77"/>
      <c r="Q208" s="77"/>
      <c r="R208" s="77"/>
      <c r="S208" s="77"/>
      <c r="T208" s="77"/>
      <c r="U208" s="318"/>
      <c r="V208" s="79"/>
      <c r="W208" s="77"/>
      <c r="X208" s="77"/>
      <c r="Y208" s="77"/>
    </row>
    <row r="209" spans="2:25">
      <c r="B209" s="77"/>
      <c r="C209" s="77"/>
      <c r="D209" s="77"/>
      <c r="E209" s="77"/>
      <c r="F209" s="77"/>
      <c r="G209" s="77"/>
      <c r="H209" s="77"/>
      <c r="I209" s="77"/>
      <c r="J209" s="77"/>
      <c r="K209" s="77"/>
      <c r="L209" s="164"/>
      <c r="M209" s="77"/>
      <c r="N209" s="77"/>
      <c r="O209" s="77"/>
      <c r="P209" s="77"/>
      <c r="Q209" s="77"/>
      <c r="R209" s="77"/>
      <c r="S209" s="77"/>
      <c r="T209" s="77"/>
      <c r="U209" s="318"/>
      <c r="V209" s="79"/>
      <c r="W209" s="77"/>
      <c r="X209" s="77"/>
      <c r="Y209" s="77"/>
    </row>
    <row r="210" spans="2:25" ht="19.95" customHeight="1">
      <c r="B210" s="77"/>
      <c r="C210" s="392" t="s">
        <v>64</v>
      </c>
      <c r="D210" s="393"/>
      <c r="E210" s="394"/>
      <c r="F210" s="166">
        <v>45838</v>
      </c>
      <c r="G210" s="166">
        <v>45473</v>
      </c>
      <c r="H210" s="183"/>
      <c r="I210" s="183"/>
      <c r="J210" s="77"/>
      <c r="K210" s="77"/>
      <c r="L210" s="164"/>
      <c r="M210" s="77"/>
      <c r="N210" s="77"/>
      <c r="O210" s="77"/>
      <c r="P210" s="77"/>
      <c r="Q210" s="77"/>
      <c r="R210" s="77"/>
      <c r="S210" s="77"/>
      <c r="T210" s="77"/>
      <c r="U210" s="318"/>
      <c r="V210" s="79"/>
      <c r="W210" s="77"/>
      <c r="X210" s="77"/>
      <c r="Y210" s="77"/>
    </row>
    <row r="211" spans="2:25">
      <c r="B211" s="77"/>
      <c r="C211" s="167" t="s">
        <v>210</v>
      </c>
      <c r="D211" s="284"/>
      <c r="E211" s="168"/>
      <c r="F211" s="207">
        <v>210.89</v>
      </c>
      <c r="G211" s="207">
        <v>0</v>
      </c>
      <c r="H211" s="183"/>
      <c r="I211" s="183"/>
      <c r="J211" s="77"/>
      <c r="K211" s="77"/>
      <c r="L211" s="164"/>
      <c r="M211" s="77"/>
      <c r="N211" s="77"/>
      <c r="O211" s="77"/>
      <c r="P211" s="77"/>
      <c r="Q211" s="77"/>
      <c r="R211" s="77"/>
      <c r="S211" s="77"/>
      <c r="T211" s="77"/>
      <c r="U211" s="318"/>
      <c r="V211" s="79"/>
      <c r="W211" s="77"/>
      <c r="X211" s="77"/>
      <c r="Y211" s="77"/>
    </row>
    <row r="212" spans="2:25">
      <c r="B212" s="77"/>
      <c r="C212" s="170" t="s">
        <v>24</v>
      </c>
      <c r="D212" s="285"/>
      <c r="E212" s="171"/>
      <c r="F212" s="211">
        <v>210.89</v>
      </c>
      <c r="G212" s="211">
        <v>0</v>
      </c>
      <c r="H212" s="183"/>
      <c r="I212" s="183"/>
      <c r="J212" s="77"/>
      <c r="K212" s="77"/>
      <c r="L212" s="164"/>
      <c r="M212" s="77"/>
      <c r="N212" s="77"/>
      <c r="O212" s="77"/>
      <c r="P212" s="77"/>
      <c r="Q212" s="77"/>
      <c r="R212" s="77"/>
      <c r="S212" s="77"/>
      <c r="T212" s="77"/>
      <c r="U212" s="318"/>
      <c r="V212" s="79"/>
      <c r="W212" s="77"/>
      <c r="X212" s="77"/>
      <c r="Y212" s="77"/>
    </row>
    <row r="213" spans="2:25">
      <c r="B213" s="77"/>
      <c r="C213" s="77"/>
      <c r="D213" s="77"/>
      <c r="E213" s="77"/>
      <c r="F213" s="77"/>
      <c r="G213" s="77"/>
      <c r="H213" s="77"/>
      <c r="I213" s="77"/>
      <c r="J213" s="77"/>
      <c r="K213" s="77"/>
      <c r="L213" s="164"/>
      <c r="M213" s="77"/>
      <c r="N213" s="77"/>
      <c r="O213" s="77"/>
      <c r="P213" s="77"/>
      <c r="Q213" s="77"/>
      <c r="R213" s="77"/>
      <c r="S213" s="77"/>
      <c r="T213" s="77"/>
      <c r="U213" s="318"/>
      <c r="V213" s="79"/>
      <c r="W213" s="77"/>
      <c r="X213" s="77"/>
      <c r="Y213" s="77"/>
    </row>
    <row r="214" spans="2:25">
      <c r="B214" s="77"/>
      <c r="C214" s="77"/>
      <c r="D214" s="77"/>
      <c r="E214" s="77"/>
      <c r="F214" s="77"/>
      <c r="G214" s="77"/>
      <c r="H214" s="77"/>
      <c r="I214" s="77"/>
      <c r="J214" s="77"/>
      <c r="K214" s="77"/>
      <c r="L214" s="164"/>
      <c r="M214" s="77"/>
      <c r="N214" s="77"/>
      <c r="O214" s="77"/>
      <c r="P214" s="77"/>
      <c r="Q214" s="77"/>
      <c r="R214" s="77"/>
      <c r="S214" s="77"/>
      <c r="T214" s="77"/>
      <c r="U214" s="318"/>
      <c r="V214" s="79"/>
      <c r="W214" s="77"/>
      <c r="X214" s="77"/>
      <c r="Y214" s="77"/>
    </row>
    <row r="215" spans="2:25">
      <c r="B215" s="77"/>
      <c r="C215" s="122" t="s">
        <v>238</v>
      </c>
      <c r="D215" s="122"/>
      <c r="E215" s="77"/>
      <c r="F215" s="77"/>
      <c r="G215" s="77"/>
      <c r="H215" s="77"/>
      <c r="I215" s="77"/>
      <c r="J215" s="77"/>
      <c r="K215" s="77"/>
      <c r="L215" s="164"/>
      <c r="M215" s="77"/>
      <c r="N215" s="77"/>
      <c r="O215" s="77"/>
      <c r="P215" s="77"/>
      <c r="Q215" s="77"/>
      <c r="R215" s="77"/>
      <c r="S215" s="77"/>
      <c r="T215" s="77"/>
      <c r="U215" s="318"/>
      <c r="V215" s="79"/>
      <c r="W215" s="77"/>
      <c r="X215" s="77"/>
      <c r="Y215" s="77"/>
    </row>
    <row r="216" spans="2:25">
      <c r="B216" s="77"/>
      <c r="C216" s="122"/>
      <c r="D216" s="122"/>
      <c r="E216" s="122"/>
      <c r="F216" s="77"/>
      <c r="G216" s="165"/>
      <c r="H216" s="77"/>
      <c r="I216" s="77"/>
      <c r="J216" s="77"/>
      <c r="K216" s="77"/>
      <c r="L216" s="164"/>
      <c r="M216" s="77"/>
      <c r="N216" s="77"/>
      <c r="O216" s="77"/>
      <c r="P216" s="77"/>
      <c r="Q216" s="77"/>
      <c r="R216" s="77"/>
      <c r="S216" s="77"/>
      <c r="T216" s="77"/>
      <c r="U216" s="318"/>
      <c r="V216" s="77"/>
      <c r="W216" s="77"/>
      <c r="X216" s="77"/>
      <c r="Y216" s="77"/>
    </row>
    <row r="217" spans="2:25">
      <c r="B217" s="77"/>
      <c r="C217" s="77" t="s">
        <v>259</v>
      </c>
      <c r="D217" s="77"/>
      <c r="E217" s="77"/>
      <c r="F217" s="77"/>
      <c r="G217" s="77"/>
      <c r="H217" s="77"/>
      <c r="I217" s="77"/>
      <c r="J217" s="77"/>
      <c r="K217" s="77"/>
      <c r="L217" s="164"/>
      <c r="M217" s="77"/>
      <c r="N217" s="77"/>
      <c r="O217" s="77"/>
      <c r="P217" s="77"/>
      <c r="Q217" s="77"/>
      <c r="R217" s="77"/>
      <c r="S217" s="77"/>
      <c r="T217" s="77"/>
      <c r="U217" s="318"/>
      <c r="V217" s="79"/>
      <c r="W217" s="77"/>
      <c r="X217" s="77"/>
      <c r="Y217" s="77"/>
    </row>
    <row r="218" spans="2:25">
      <c r="B218" s="77"/>
      <c r="C218" s="77"/>
      <c r="D218" s="77"/>
      <c r="E218" s="77"/>
      <c r="F218" s="77"/>
      <c r="G218" s="77"/>
      <c r="H218" s="77"/>
      <c r="I218" s="77"/>
      <c r="J218" s="77"/>
      <c r="K218" s="77"/>
      <c r="L218" s="164"/>
      <c r="M218" s="77"/>
      <c r="N218" s="77"/>
      <c r="O218" s="77"/>
      <c r="P218" s="77"/>
      <c r="Q218" s="77"/>
      <c r="R218" s="77"/>
      <c r="S218" s="77"/>
      <c r="T218" s="77"/>
      <c r="U218" s="318"/>
      <c r="V218" s="79"/>
      <c r="W218" s="77"/>
      <c r="X218" s="77"/>
      <c r="Y218" s="77"/>
    </row>
    <row r="219" spans="2:25" ht="19.95" customHeight="1">
      <c r="B219" s="77"/>
      <c r="C219" s="392" t="s">
        <v>64</v>
      </c>
      <c r="D219" s="393"/>
      <c r="E219" s="394"/>
      <c r="F219" s="166">
        <v>45838</v>
      </c>
      <c r="G219" s="166">
        <v>45473</v>
      </c>
      <c r="H219" s="183"/>
      <c r="I219" s="183"/>
      <c r="J219" s="183"/>
      <c r="K219" s="77"/>
      <c r="L219" s="164"/>
      <c r="M219" s="77"/>
      <c r="N219" s="77"/>
      <c r="O219" s="77"/>
      <c r="P219" s="77"/>
      <c r="Q219" s="77"/>
      <c r="R219" s="77"/>
      <c r="S219" s="77"/>
      <c r="T219" s="77"/>
      <c r="U219" s="318"/>
      <c r="V219" s="79"/>
      <c r="W219" s="77"/>
      <c r="X219" s="77"/>
      <c r="Y219" s="77"/>
    </row>
    <row r="220" spans="2:25" ht="14.4" customHeight="1">
      <c r="B220" s="77"/>
      <c r="C220" s="167" t="s">
        <v>91</v>
      </c>
      <c r="D220" s="284"/>
      <c r="E220" s="168"/>
      <c r="F220" s="169">
        <v>120.29</v>
      </c>
      <c r="G220" s="207">
        <v>0</v>
      </c>
      <c r="H220" s="183"/>
      <c r="I220" s="183"/>
      <c r="J220" s="183"/>
      <c r="K220" s="77"/>
      <c r="L220" s="164"/>
      <c r="M220" s="77"/>
      <c r="N220" s="77"/>
      <c r="O220" s="77"/>
      <c r="P220" s="77"/>
      <c r="Q220" s="77"/>
      <c r="R220" s="77"/>
      <c r="S220" s="77"/>
      <c r="T220" s="77"/>
      <c r="U220" s="318"/>
      <c r="V220" s="79"/>
      <c r="W220" s="77"/>
      <c r="X220" s="77"/>
      <c r="Y220" s="77"/>
    </row>
    <row r="221" spans="2:25">
      <c r="B221" s="77"/>
      <c r="C221" s="170" t="s">
        <v>24</v>
      </c>
      <c r="D221" s="285"/>
      <c r="E221" s="171"/>
      <c r="F221" s="172">
        <v>120.29</v>
      </c>
      <c r="G221" s="211">
        <v>0</v>
      </c>
      <c r="H221" s="183"/>
      <c r="I221" s="183"/>
      <c r="J221" s="183"/>
      <c r="K221" s="77"/>
      <c r="L221" s="164"/>
      <c r="M221" s="77"/>
      <c r="N221" s="77"/>
      <c r="O221" s="77"/>
      <c r="P221" s="77"/>
      <c r="Q221" s="77"/>
      <c r="R221" s="77"/>
      <c r="S221" s="77"/>
      <c r="T221" s="77"/>
      <c r="U221" s="318"/>
      <c r="V221" s="79"/>
      <c r="W221" s="77"/>
      <c r="X221" s="77"/>
      <c r="Y221" s="77"/>
    </row>
    <row r="222" spans="2:25">
      <c r="B222" s="77"/>
      <c r="C222" s="77"/>
      <c r="D222" s="43"/>
      <c r="E222" s="43"/>
      <c r="F222" s="201"/>
      <c r="G222" s="202"/>
      <c r="H222" s="183"/>
      <c r="I222" s="183"/>
      <c r="J222" s="183"/>
      <c r="K222" s="77"/>
      <c r="L222" s="164"/>
      <c r="M222" s="77"/>
      <c r="N222" s="77"/>
      <c r="O222" s="77"/>
      <c r="P222" s="77"/>
      <c r="Q222" s="77"/>
      <c r="R222" s="77"/>
      <c r="S222" s="77"/>
      <c r="T222" s="77"/>
      <c r="U222" s="318"/>
      <c r="V222" s="79"/>
      <c r="W222" s="77"/>
      <c r="X222" s="77"/>
      <c r="Y222" s="77"/>
    </row>
    <row r="223" spans="2:25">
      <c r="B223" s="77"/>
      <c r="C223" s="43"/>
      <c r="D223" s="43"/>
      <c r="E223" s="43"/>
      <c r="F223" s="201"/>
      <c r="G223" s="202"/>
      <c r="H223" s="183"/>
      <c r="I223" s="183"/>
      <c r="J223" s="183"/>
      <c r="K223" s="77"/>
      <c r="L223" s="164"/>
      <c r="M223" s="77"/>
      <c r="N223" s="77"/>
      <c r="O223" s="77"/>
      <c r="P223" s="77"/>
      <c r="Q223" s="77"/>
      <c r="R223" s="77"/>
      <c r="S223" s="77"/>
      <c r="T223" s="77"/>
      <c r="U223" s="318"/>
      <c r="V223" s="79"/>
      <c r="W223" s="77"/>
      <c r="X223" s="77"/>
      <c r="Y223" s="77"/>
    </row>
    <row r="224" spans="2:25">
      <c r="B224" s="122" t="s">
        <v>121</v>
      </c>
      <c r="C224" s="122" t="s">
        <v>122</v>
      </c>
      <c r="D224" s="122"/>
      <c r="E224" s="122"/>
      <c r="F224" s="77"/>
      <c r="G224" s="77"/>
      <c r="H224" s="200"/>
      <c r="I224" s="77"/>
      <c r="J224" s="77"/>
      <c r="K224" s="77"/>
      <c r="L224" s="164"/>
      <c r="M224" s="77"/>
      <c r="N224" s="77"/>
      <c r="O224" s="77"/>
      <c r="P224" s="77"/>
      <c r="Q224" s="77"/>
      <c r="R224" s="77"/>
      <c r="S224" s="77"/>
      <c r="T224" s="77"/>
      <c r="U224" s="318"/>
      <c r="V224" s="79"/>
      <c r="W224" s="77"/>
      <c r="X224" s="77"/>
      <c r="Y224" s="77"/>
    </row>
    <row r="225" spans="2:25">
      <c r="B225" s="77"/>
      <c r="C225" s="122"/>
      <c r="D225" s="122"/>
      <c r="E225" s="122"/>
      <c r="F225" s="77"/>
      <c r="G225" s="165"/>
      <c r="H225" s="77"/>
      <c r="I225" s="77"/>
      <c r="J225" s="77"/>
      <c r="K225" s="77"/>
      <c r="L225" s="164"/>
      <c r="M225" s="77"/>
      <c r="N225" s="77"/>
      <c r="O225" s="77"/>
      <c r="P225" s="77"/>
      <c r="Q225" s="77"/>
      <c r="R225" s="77"/>
      <c r="S225" s="77"/>
      <c r="T225" s="77"/>
      <c r="U225" s="318"/>
      <c r="V225" s="77"/>
      <c r="W225" s="77"/>
      <c r="X225" s="77"/>
      <c r="Y225" s="77"/>
    </row>
    <row r="226" spans="2:25" ht="58.2" customHeight="1">
      <c r="B226" s="77"/>
      <c r="C226" s="390" t="s">
        <v>120</v>
      </c>
      <c r="D226" s="390"/>
      <c r="E226" s="390"/>
      <c r="F226" s="390"/>
      <c r="G226" s="390"/>
      <c r="H226" s="390"/>
      <c r="I226" s="390"/>
      <c r="J226" s="390"/>
      <c r="K226" s="390"/>
      <c r="L226" s="390"/>
      <c r="M226" s="77"/>
      <c r="N226" s="77"/>
      <c r="O226" s="77"/>
      <c r="P226" s="77"/>
      <c r="Q226" s="77"/>
      <c r="R226" s="77"/>
      <c r="S226" s="77"/>
      <c r="T226" s="77"/>
      <c r="U226" s="318"/>
      <c r="V226" s="79"/>
      <c r="W226" s="77"/>
      <c r="X226" s="77"/>
      <c r="Y226" s="77"/>
    </row>
    <row r="227" spans="2:25">
      <c r="B227" s="77"/>
      <c r="C227" s="77"/>
      <c r="D227" s="77"/>
      <c r="E227" s="77"/>
      <c r="F227" s="77"/>
      <c r="G227" s="77"/>
      <c r="H227" s="200"/>
      <c r="I227" s="77"/>
      <c r="J227" s="77"/>
      <c r="K227" s="77"/>
      <c r="L227" s="164"/>
      <c r="M227" s="77"/>
      <c r="N227" s="77"/>
      <c r="O227" s="77"/>
      <c r="P227" s="77"/>
      <c r="Q227" s="77"/>
      <c r="R227" s="77"/>
      <c r="S227" s="77"/>
      <c r="T227" s="77"/>
      <c r="U227" s="318"/>
      <c r="V227" s="79"/>
      <c r="W227" s="77"/>
      <c r="X227" s="77"/>
      <c r="Y227" s="77"/>
    </row>
    <row r="228" spans="2:25">
      <c r="B228" s="122" t="s">
        <v>124</v>
      </c>
      <c r="C228" s="122" t="s">
        <v>123</v>
      </c>
      <c r="D228" s="122"/>
      <c r="E228" s="122"/>
      <c r="F228" s="77"/>
      <c r="G228" s="77"/>
      <c r="H228" s="200"/>
      <c r="I228" s="77"/>
      <c r="J228" s="77"/>
      <c r="K228" s="77"/>
      <c r="L228" s="164"/>
      <c r="M228" s="77"/>
      <c r="N228" s="77"/>
      <c r="O228" s="77"/>
      <c r="P228" s="77"/>
      <c r="Q228" s="77"/>
      <c r="R228" s="77"/>
      <c r="S228" s="77"/>
      <c r="T228" s="77"/>
      <c r="U228" s="318"/>
      <c r="V228" s="79"/>
      <c r="W228" s="77"/>
      <c r="X228" s="77"/>
      <c r="Y228" s="77"/>
    </row>
    <row r="229" spans="2:25">
      <c r="B229" s="77"/>
      <c r="C229" s="122"/>
      <c r="D229" s="122"/>
      <c r="E229" s="122"/>
      <c r="F229" s="77"/>
      <c r="G229" s="165"/>
      <c r="H229" s="77"/>
      <c r="I229" s="77"/>
      <c r="J229" s="77"/>
      <c r="K229" s="77"/>
      <c r="L229" s="164"/>
      <c r="M229" s="77"/>
      <c r="N229" s="77"/>
      <c r="O229" s="77"/>
      <c r="P229" s="77"/>
      <c r="Q229" s="77"/>
      <c r="R229" s="77"/>
      <c r="S229" s="77"/>
      <c r="T229" s="77"/>
      <c r="U229" s="318"/>
      <c r="V229" s="77"/>
      <c r="W229" s="77"/>
      <c r="X229" s="77"/>
      <c r="Y229" s="77"/>
    </row>
    <row r="230" spans="2:25">
      <c r="B230" s="77"/>
      <c r="C230" s="390" t="s">
        <v>260</v>
      </c>
      <c r="D230" s="390"/>
      <c r="E230" s="390"/>
      <c r="F230" s="390"/>
      <c r="G230" s="390"/>
      <c r="H230" s="390"/>
      <c r="I230" s="390"/>
      <c r="J230" s="390"/>
      <c r="K230" s="390"/>
      <c r="L230" s="164"/>
      <c r="M230" s="77"/>
      <c r="N230" s="77"/>
      <c r="O230" s="77"/>
      <c r="P230" s="77"/>
      <c r="Q230" s="77"/>
      <c r="R230" s="77"/>
      <c r="S230" s="77"/>
      <c r="T230" s="77"/>
      <c r="U230" s="318"/>
      <c r="V230" s="79"/>
      <c r="W230" s="77"/>
      <c r="X230" s="77"/>
      <c r="Y230" s="77"/>
    </row>
    <row r="231" spans="2:25">
      <c r="B231" s="77"/>
      <c r="C231" s="77"/>
      <c r="D231" s="77"/>
      <c r="E231" s="77"/>
      <c r="F231" s="77"/>
      <c r="G231" s="77"/>
      <c r="H231" s="200"/>
      <c r="I231" s="77"/>
      <c r="J231" s="77"/>
      <c r="K231" s="77"/>
      <c r="L231" s="164"/>
      <c r="M231" s="77"/>
      <c r="N231" s="77"/>
      <c r="O231" s="77"/>
      <c r="P231" s="77"/>
      <c r="Q231" s="77"/>
      <c r="R231" s="77"/>
      <c r="S231" s="77"/>
      <c r="T231" s="77"/>
      <c r="U231" s="318"/>
      <c r="V231" s="79"/>
      <c r="W231" s="77"/>
      <c r="X231" s="77"/>
      <c r="Y231" s="77"/>
    </row>
    <row r="232" spans="2:25">
      <c r="B232" s="122" t="s">
        <v>126</v>
      </c>
      <c r="C232" s="122" t="s">
        <v>125</v>
      </c>
      <c r="D232" s="122"/>
      <c r="E232" s="122"/>
      <c r="F232" s="77"/>
      <c r="G232" s="77"/>
      <c r="H232" s="200"/>
      <c r="I232" s="77"/>
      <c r="J232" s="77"/>
      <c r="K232" s="77"/>
      <c r="L232" s="164"/>
      <c r="M232" s="77"/>
      <c r="N232" s="77"/>
      <c r="O232" s="77"/>
      <c r="P232" s="77"/>
      <c r="Q232" s="77"/>
      <c r="R232" s="77"/>
      <c r="S232" s="77"/>
      <c r="T232" s="77"/>
      <c r="U232" s="318"/>
      <c r="V232" s="79"/>
      <c r="W232" s="77"/>
      <c r="X232" s="77"/>
      <c r="Y232" s="77"/>
    </row>
    <row r="233" spans="2:25">
      <c r="B233" s="77"/>
      <c r="C233" s="122"/>
      <c r="D233" s="122"/>
      <c r="E233" s="122"/>
      <c r="F233" s="77"/>
      <c r="G233" s="165"/>
      <c r="H233" s="77"/>
      <c r="I233" s="77"/>
      <c r="J233" s="77"/>
      <c r="K233" s="77"/>
      <c r="L233" s="164"/>
      <c r="M233" s="77"/>
      <c r="N233" s="77"/>
      <c r="O233" s="77"/>
      <c r="P233" s="77"/>
      <c r="Q233" s="77"/>
      <c r="R233" s="77"/>
      <c r="S233" s="77"/>
      <c r="T233" s="77"/>
      <c r="U233" s="318"/>
      <c r="V233" s="77"/>
      <c r="W233" s="77"/>
      <c r="X233" s="77"/>
      <c r="Y233" s="77"/>
    </row>
    <row r="234" spans="2:25">
      <c r="B234" s="77"/>
      <c r="C234" s="390" t="s">
        <v>261</v>
      </c>
      <c r="D234" s="390"/>
      <c r="E234" s="390"/>
      <c r="F234" s="390"/>
      <c r="G234" s="390"/>
      <c r="H234" s="390"/>
      <c r="I234" s="390"/>
      <c r="J234" s="390"/>
      <c r="K234" s="390"/>
      <c r="L234" s="164"/>
      <c r="M234" s="77"/>
      <c r="N234" s="77"/>
      <c r="O234" s="77"/>
      <c r="P234" s="77"/>
      <c r="Q234" s="77"/>
      <c r="R234" s="77"/>
      <c r="S234" s="77"/>
      <c r="T234" s="77"/>
      <c r="U234" s="318"/>
      <c r="V234" s="79"/>
      <c r="W234" s="77"/>
      <c r="X234" s="77"/>
      <c r="Y234" s="77"/>
    </row>
    <row r="235" spans="2:25">
      <c r="B235" s="77"/>
      <c r="C235" s="161"/>
      <c r="D235" s="161"/>
      <c r="E235" s="161"/>
      <c r="F235" s="161"/>
      <c r="G235" s="161"/>
      <c r="H235" s="161"/>
      <c r="I235" s="161"/>
      <c r="J235" s="161"/>
      <c r="K235" s="161"/>
      <c r="L235" s="164"/>
      <c r="M235" s="77"/>
      <c r="N235" s="77"/>
      <c r="O235" s="77"/>
      <c r="P235" s="77"/>
      <c r="Q235" s="77"/>
      <c r="R235" s="77"/>
      <c r="S235" s="77"/>
      <c r="T235" s="77"/>
      <c r="U235" s="318"/>
      <c r="V235" s="79"/>
      <c r="W235" s="77"/>
      <c r="X235" s="77"/>
      <c r="Y235" s="77"/>
    </row>
    <row r="236" spans="2:25">
      <c r="B236" s="122" t="s">
        <v>127</v>
      </c>
      <c r="C236" s="122" t="s">
        <v>128</v>
      </c>
      <c r="D236" s="122"/>
      <c r="E236" s="122"/>
      <c r="F236" s="77"/>
      <c r="G236" s="77"/>
      <c r="H236" s="77"/>
      <c r="I236" s="77"/>
      <c r="J236" s="77"/>
      <c r="K236" s="77"/>
      <c r="L236" s="164"/>
      <c r="M236" s="77"/>
      <c r="N236" s="77"/>
      <c r="O236" s="77"/>
      <c r="P236" s="77"/>
      <c r="Q236" s="77"/>
      <c r="R236" s="77"/>
      <c r="S236" s="77"/>
      <c r="T236" s="77"/>
      <c r="U236" s="318"/>
      <c r="V236" s="79"/>
      <c r="W236" s="77"/>
      <c r="X236" s="77"/>
      <c r="Y236" s="77"/>
    </row>
    <row r="237" spans="2:25">
      <c r="B237" s="77"/>
      <c r="C237" s="122"/>
      <c r="D237" s="122"/>
      <c r="E237" s="122"/>
      <c r="F237" s="77"/>
      <c r="G237" s="165"/>
      <c r="H237" s="77"/>
      <c r="I237" s="77"/>
      <c r="J237" s="77"/>
      <c r="K237" s="77"/>
      <c r="L237" s="164"/>
      <c r="M237" s="77"/>
      <c r="N237" s="77"/>
      <c r="O237" s="77"/>
      <c r="P237" s="77"/>
      <c r="Q237" s="77"/>
      <c r="R237" s="77"/>
      <c r="S237" s="77"/>
      <c r="T237" s="77"/>
      <c r="U237" s="318"/>
      <c r="V237" s="77"/>
      <c r="W237" s="77"/>
      <c r="X237" s="77"/>
      <c r="Y237" s="77"/>
    </row>
    <row r="238" spans="2:25" ht="30" customHeight="1">
      <c r="B238" s="77"/>
      <c r="C238" s="390" t="s">
        <v>262</v>
      </c>
      <c r="D238" s="390"/>
      <c r="E238" s="390"/>
      <c r="F238" s="390"/>
      <c r="G238" s="390"/>
      <c r="H238" s="390"/>
      <c r="I238" s="390"/>
      <c r="J238" s="390"/>
      <c r="K238" s="390"/>
      <c r="L238" s="390"/>
      <c r="M238" s="77"/>
      <c r="N238" s="77"/>
      <c r="O238" s="77"/>
      <c r="P238" s="77"/>
      <c r="Q238" s="77"/>
      <c r="R238" s="77"/>
      <c r="S238" s="77"/>
      <c r="T238" s="77"/>
      <c r="U238" s="318"/>
      <c r="V238" s="79"/>
      <c r="W238" s="77"/>
      <c r="X238" s="77"/>
      <c r="Y238" s="77"/>
    </row>
    <row r="239" spans="2:25">
      <c r="B239" s="77"/>
      <c r="C239" s="77"/>
      <c r="D239" s="77"/>
      <c r="E239" s="77"/>
      <c r="F239" s="77"/>
      <c r="G239" s="77"/>
      <c r="H239" s="77"/>
      <c r="I239" s="77"/>
      <c r="J239" s="77"/>
      <c r="K239" s="77"/>
      <c r="L239" s="164"/>
      <c r="M239" s="77"/>
      <c r="N239" s="77"/>
      <c r="O239" s="77"/>
      <c r="P239" s="77"/>
      <c r="Q239" s="77"/>
      <c r="R239" s="77"/>
      <c r="S239" s="77"/>
      <c r="T239" s="77"/>
      <c r="U239" s="318"/>
      <c r="V239" s="79"/>
      <c r="W239" s="77"/>
      <c r="X239" s="77"/>
      <c r="Y239" s="77"/>
    </row>
    <row r="240" spans="2:25">
      <c r="B240" s="77"/>
      <c r="C240" s="77"/>
      <c r="D240" s="77"/>
      <c r="E240" s="77"/>
      <c r="F240" s="77"/>
      <c r="G240" s="77"/>
      <c r="H240" s="77"/>
      <c r="I240" s="77"/>
      <c r="J240" s="77"/>
      <c r="K240" s="77"/>
      <c r="L240" s="164"/>
      <c r="M240" s="77"/>
      <c r="N240" s="77"/>
      <c r="O240" s="77"/>
      <c r="P240" s="77"/>
      <c r="Q240" s="77"/>
      <c r="R240" s="77"/>
      <c r="S240" s="77"/>
      <c r="T240" s="77"/>
      <c r="U240" s="318"/>
      <c r="V240" s="79"/>
      <c r="W240" s="77"/>
      <c r="X240" s="77"/>
      <c r="Y240" s="77"/>
    </row>
    <row r="241" spans="2:25">
      <c r="B241" s="77"/>
      <c r="C241" s="77"/>
      <c r="D241" s="77"/>
      <c r="E241" s="77"/>
      <c r="F241" s="77"/>
      <c r="G241" s="77"/>
      <c r="H241" s="77"/>
      <c r="I241" s="77"/>
      <c r="J241" s="77"/>
      <c r="K241" s="77"/>
      <c r="L241" s="164"/>
      <c r="M241" s="77"/>
      <c r="N241" s="77"/>
      <c r="O241" s="77"/>
      <c r="P241" s="77"/>
      <c r="Q241" s="77"/>
      <c r="R241" s="77"/>
      <c r="S241" s="77"/>
      <c r="T241" s="77"/>
      <c r="U241" s="318"/>
      <c r="V241" s="79"/>
      <c r="W241" s="77"/>
      <c r="X241" s="77"/>
      <c r="Y241" s="77"/>
    </row>
    <row r="242" spans="2:25">
      <c r="B242" s="77"/>
      <c r="C242" s="77"/>
      <c r="D242" s="77"/>
      <c r="E242" s="77"/>
      <c r="F242" s="77"/>
      <c r="G242" s="77"/>
      <c r="H242" s="77"/>
      <c r="I242" s="77"/>
      <c r="J242" s="77"/>
      <c r="K242" s="77"/>
      <c r="L242" s="164"/>
      <c r="M242" s="77"/>
      <c r="N242" s="77"/>
      <c r="O242" s="77"/>
      <c r="P242" s="77"/>
      <c r="Q242" s="77"/>
      <c r="R242" s="77"/>
      <c r="S242" s="77"/>
      <c r="T242" s="77"/>
      <c r="U242" s="318"/>
      <c r="V242" s="79"/>
      <c r="W242" s="77"/>
      <c r="X242" s="77"/>
      <c r="Y242" s="77"/>
    </row>
    <row r="243" spans="2:25">
      <c r="B243" s="77"/>
      <c r="C243" s="77"/>
      <c r="D243" s="77"/>
      <c r="E243" s="77"/>
      <c r="F243" s="77"/>
      <c r="G243" s="77"/>
      <c r="H243" s="77"/>
      <c r="I243" s="77"/>
      <c r="J243" s="77"/>
      <c r="K243" s="77"/>
      <c r="L243" s="164"/>
      <c r="M243" s="77"/>
      <c r="N243" s="77"/>
      <c r="O243" s="77"/>
      <c r="P243" s="77"/>
      <c r="Q243" s="77"/>
      <c r="R243" s="77"/>
      <c r="S243" s="77"/>
      <c r="T243" s="77"/>
      <c r="U243" s="318"/>
      <c r="V243" s="79"/>
      <c r="W243" s="77"/>
      <c r="X243" s="77"/>
      <c r="Y243" s="77"/>
    </row>
    <row r="244" spans="2:25">
      <c r="B244" s="77"/>
      <c r="C244" s="77"/>
      <c r="D244" s="77"/>
      <c r="E244" s="77"/>
      <c r="F244" s="77"/>
      <c r="G244" s="77"/>
      <c r="H244" s="77"/>
      <c r="I244" s="77"/>
      <c r="J244" s="77"/>
      <c r="K244" s="77"/>
      <c r="L244" s="164"/>
      <c r="M244" s="77"/>
      <c r="N244" s="77"/>
      <c r="O244" s="77"/>
      <c r="P244" s="77"/>
      <c r="Q244" s="77"/>
      <c r="R244" s="77"/>
      <c r="S244" s="77"/>
      <c r="T244" s="77"/>
      <c r="U244" s="318"/>
      <c r="V244" s="79"/>
      <c r="W244" s="77"/>
      <c r="X244" s="77"/>
      <c r="Y244" s="77"/>
    </row>
    <row r="245" spans="2:25">
      <c r="B245" s="77"/>
      <c r="C245" s="77"/>
      <c r="D245" s="77"/>
      <c r="E245" s="77"/>
      <c r="F245" s="77"/>
      <c r="G245" s="77"/>
      <c r="H245" s="77"/>
      <c r="I245" s="77"/>
      <c r="J245" s="77"/>
      <c r="K245" s="77"/>
      <c r="L245" s="164"/>
      <c r="M245" s="77"/>
      <c r="N245" s="77"/>
      <c r="O245" s="77"/>
      <c r="P245" s="77"/>
      <c r="Q245" s="77"/>
      <c r="R245" s="77"/>
      <c r="S245" s="77"/>
      <c r="T245" s="77"/>
      <c r="U245" s="318"/>
      <c r="V245" s="79"/>
      <c r="W245" s="77"/>
      <c r="X245" s="77"/>
      <c r="Y245" s="77"/>
    </row>
    <row r="246" spans="2:25">
      <c r="B246" s="77"/>
      <c r="C246" s="81"/>
      <c r="D246" s="81"/>
      <c r="E246" s="122"/>
      <c r="F246" s="76"/>
      <c r="G246" s="73"/>
      <c r="H246" s="81"/>
      <c r="I246" s="77"/>
      <c r="J246" s="77"/>
      <c r="K246" s="78"/>
      <c r="L246" s="77"/>
      <c r="M246" s="77"/>
      <c r="N246" s="77"/>
      <c r="O246" s="77"/>
      <c r="P246" s="77"/>
      <c r="Q246" s="77"/>
      <c r="R246" s="77"/>
      <c r="S246" s="77"/>
      <c r="T246" s="77"/>
      <c r="U246" s="318"/>
      <c r="V246" s="79"/>
      <c r="W246" s="77"/>
      <c r="X246" s="77"/>
      <c r="Y246" s="77"/>
    </row>
  </sheetData>
  <customSheetViews>
    <customSheetView guid="{7015FC6D-0680-4B00-AA0E-B83DA1D0B666}" scale="80" showPageBreaks="1" showGridLines="0" printArea="1" view="pageBreakPreview" topLeftCell="A79">
      <selection activeCell="H119" sqref="H119"/>
      <pageMargins left="0" right="0" top="0" bottom="0" header="0" footer="0"/>
      <pageSetup scale="67" orientation="portrait" r:id="rId1"/>
    </customSheetView>
    <customSheetView guid="{5FCC9217-B3E9-4B91-A943-5F21728EBEE9}" scale="80" showPageBreaks="1" showGridLines="0" printArea="1" view="pageBreakPreview" topLeftCell="A79">
      <selection activeCell="H119" sqref="H119"/>
      <pageMargins left="0" right="0" top="0" bottom="0" header="0" footer="0"/>
      <pageSetup scale="67" orientation="portrait" r:id="rId2"/>
    </customSheetView>
    <customSheetView guid="{F3648BCD-1CED-4BBB-AE63-37BDB925883F}" scale="80" showPageBreaks="1" showGridLines="0" printArea="1" view="pageBreakPreview">
      <selection activeCell="G307" sqref="G306:G307"/>
      <pageMargins left="0" right="0" top="0" bottom="0" header="0" footer="0"/>
      <pageSetup scale="67" orientation="portrait" r:id="rId3"/>
    </customSheetView>
  </customSheetViews>
  <mergeCells count="136">
    <mergeCell ref="C72:M72"/>
    <mergeCell ref="C71:M71"/>
    <mergeCell ref="C73:M73"/>
    <mergeCell ref="C22:M22"/>
    <mergeCell ref="C32:M32"/>
    <mergeCell ref="C31:M31"/>
    <mergeCell ref="C29:M29"/>
    <mergeCell ref="C30:M30"/>
    <mergeCell ref="C23:M23"/>
    <mergeCell ref="C26:M26"/>
    <mergeCell ref="C27:M27"/>
    <mergeCell ref="C28:M28"/>
    <mergeCell ref="C24:M24"/>
    <mergeCell ref="C25:M25"/>
    <mergeCell ref="C62:I62"/>
    <mergeCell ref="J62:K62"/>
    <mergeCell ref="L62:M62"/>
    <mergeCell ref="C61:I61"/>
    <mergeCell ref="J61:K61"/>
    <mergeCell ref="L61:M61"/>
    <mergeCell ref="L52:M52"/>
    <mergeCell ref="C49:I49"/>
    <mergeCell ref="J49:K49"/>
    <mergeCell ref="L49:M49"/>
    <mergeCell ref="C66:I66"/>
    <mergeCell ref="J66:K66"/>
    <mergeCell ref="L66:M66"/>
    <mergeCell ref="C65:I65"/>
    <mergeCell ref="J65:K65"/>
    <mergeCell ref="L65:M65"/>
    <mergeCell ref="C64:I64"/>
    <mergeCell ref="J64:K64"/>
    <mergeCell ref="L64:M64"/>
    <mergeCell ref="C63:I63"/>
    <mergeCell ref="J63:K63"/>
    <mergeCell ref="L63:M63"/>
    <mergeCell ref="L48:M48"/>
    <mergeCell ref="C50:I50"/>
    <mergeCell ref="J50:K50"/>
    <mergeCell ref="L50:M50"/>
    <mergeCell ref="C51:I51"/>
    <mergeCell ref="J51:K51"/>
    <mergeCell ref="L51:M51"/>
    <mergeCell ref="L55:M55"/>
    <mergeCell ref="C54:I54"/>
    <mergeCell ref="J54:K54"/>
    <mergeCell ref="L54:M54"/>
    <mergeCell ref="C53:I53"/>
    <mergeCell ref="J53:K53"/>
    <mergeCell ref="L53:M53"/>
    <mergeCell ref="C56:I56"/>
    <mergeCell ref="J56:K56"/>
    <mergeCell ref="L56:M56"/>
    <mergeCell ref="C58:M58"/>
    <mergeCell ref="C60:I60"/>
    <mergeCell ref="J60:K60"/>
    <mergeCell ref="L60:M60"/>
    <mergeCell ref="C48:I48"/>
    <mergeCell ref="J48:K48"/>
    <mergeCell ref="C52:I52"/>
    <mergeCell ref="J52:K52"/>
    <mergeCell ref="C45:M45"/>
    <mergeCell ref="C47:I47"/>
    <mergeCell ref="J47:K47"/>
    <mergeCell ref="L47:M47"/>
    <mergeCell ref="L42:M42"/>
    <mergeCell ref="L43:M43"/>
    <mergeCell ref="C226:L226"/>
    <mergeCell ref="C238:L238"/>
    <mergeCell ref="C142:M142"/>
    <mergeCell ref="D126:M126"/>
    <mergeCell ref="D127:M127"/>
    <mergeCell ref="D128:M128"/>
    <mergeCell ref="D132:M132"/>
    <mergeCell ref="D133:M133"/>
    <mergeCell ref="C234:H234"/>
    <mergeCell ref="I234:K234"/>
    <mergeCell ref="C144:E144"/>
    <mergeCell ref="C152:E152"/>
    <mergeCell ref="C230:H230"/>
    <mergeCell ref="I186:I187"/>
    <mergeCell ref="C201:E201"/>
    <mergeCell ref="C186:D187"/>
    <mergeCell ref="I230:K230"/>
    <mergeCell ref="C210:E210"/>
    <mergeCell ref="H186:H187"/>
    <mergeCell ref="C219:E219"/>
    <mergeCell ref="C137:M137"/>
    <mergeCell ref="C109:M109"/>
    <mergeCell ref="G186:G187"/>
    <mergeCell ref="C74:M74"/>
    <mergeCell ref="C82:M82"/>
    <mergeCell ref="C118:M118"/>
    <mergeCell ref="S186:S187"/>
    <mergeCell ref="J186:J187"/>
    <mergeCell ref="K186:K187"/>
    <mergeCell ref="L186:L187"/>
    <mergeCell ref="M186:M187"/>
    <mergeCell ref="N186:N187"/>
    <mergeCell ref="O186:O187"/>
    <mergeCell ref="P186:P187"/>
    <mergeCell ref="Q186:Q187"/>
    <mergeCell ref="R186:R187"/>
    <mergeCell ref="C122:M122"/>
    <mergeCell ref="C86:M86"/>
    <mergeCell ref="C93:M93"/>
    <mergeCell ref="C114:M114"/>
    <mergeCell ref="C108:M108"/>
    <mergeCell ref="C110:M110"/>
    <mergeCell ref="E186:F187"/>
    <mergeCell ref="C96:M96"/>
    <mergeCell ref="C97:M97"/>
    <mergeCell ref="C101:M101"/>
    <mergeCell ref="B11:M11"/>
    <mergeCell ref="B8:M8"/>
    <mergeCell ref="B10:M10"/>
    <mergeCell ref="B12:M12"/>
    <mergeCell ref="C17:M17"/>
    <mergeCell ref="L41:M41"/>
    <mergeCell ref="C21:M21"/>
    <mergeCell ref="L39:M39"/>
    <mergeCell ref="C78:M78"/>
    <mergeCell ref="L40:M40"/>
    <mergeCell ref="C33:M33"/>
    <mergeCell ref="C37:M37"/>
    <mergeCell ref="C39:K39"/>
    <mergeCell ref="C40:K40"/>
    <mergeCell ref="C69:M69"/>
    <mergeCell ref="C67:I67"/>
    <mergeCell ref="J67:K67"/>
    <mergeCell ref="L67:M67"/>
    <mergeCell ref="C41:K41"/>
    <mergeCell ref="C42:K42"/>
    <mergeCell ref="C43:K43"/>
    <mergeCell ref="C55:I55"/>
    <mergeCell ref="J55:K55"/>
  </mergeCells>
  <pageMargins left="0.7" right="0.7" top="0.75" bottom="0.75" header="0.3" footer="0.3"/>
  <pageSetup paperSize="9" scale="64" fitToHeight="0" orientation="portrait" r:id="rId4"/>
  <drawing r:id="rId5"/>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djg/cqZSJnCnqAiaykAUeHxqjklOXvrlqi08WlWwsZmoBPgh62zfXkWc1X+dEpEYv9wlo+knmigR
19HXeVFgDw==</DigestValue>
    </Reference>
    <Reference Type="http://www.w3.org/2000/09/xmldsig#Object" URI="#idOfficeObject">
      <DigestMethod Algorithm="http://www.w3.org/2001/04/xmlenc#sha512"/>
      <DigestValue>5rWNsZWqN4emgePPBJ/tzBAT3WOh22UUgDTD0S9K2lOGSma2uWkBckAoTOMB4s3BRcpERs3Oj5yZ
qtNrGBgU/Q==</DigestValue>
    </Reference>
    <Reference Type="http://uri.etsi.org/01903#SignedProperties" URI="#idSignedProperties">
      <Transforms>
        <Transform Algorithm="http://www.w3.org/TR/2001/REC-xml-c14n-20010315"/>
      </Transforms>
      <DigestMethod Algorithm="http://www.w3.org/2001/04/xmlenc#sha512"/>
      <DigestValue>YhRTos4Iuu9gVVOuoproSfOLjgZANt6AYa520RBsWhpsS7SJP8T+dWfc1JoiODoYf1lQmBpJ8+R7
8dtHzwWvbg==</DigestValue>
    </Reference>
    <Reference Type="http://www.w3.org/2000/09/xmldsig#Object" URI="#idValidSigLnImg">
      <DigestMethod Algorithm="http://www.w3.org/2001/04/xmlenc#sha512"/>
      <DigestValue>NToGgmlZ7dj21IuhQ0WMrl82bvnCW/hYyFmr7icswWqDjxY8ffJdkFd1njiDXWLtrzxS1pnT/5RI
3Z5Wg57beA==</DigestValue>
    </Reference>
    <Reference Type="http://www.w3.org/2000/09/xmldsig#Object" URI="#idInvalidSigLnImg">
      <DigestMethod Algorithm="http://www.w3.org/2001/04/xmlenc#sha512"/>
      <DigestValue>JwWLvwMEePTIeKYLJKE1d2OHIX+gM+y3Zs/07HM75DLF91zDPrBvL8wVoyktREWUgwA6c5o6wHEM
i0K8O8Ffag==</DigestValue>
    </Reference>
  </SignedInfo>
  <SignatureValue>6XWX88SW7ePhIL48CWCjFH29yAfKSGmQwiyAnjrza6Oxp743RrxSF/sP89LzvNyNZEOPRhvNpmi1
4lumdgt/zVKBx8GWGEBvaTLSr6UogIgFIhlzSZg+SAp/UTi5VGqhsPWShKGFatul8pJYf2hQgwyn
8Bx0nwKuzIeZgvDMNBdECnf9YTHsZaykVpdt5EfT9kZb7+HFAgG31iTzNOScJAsJaeS4QfMzdfe6
EvTa0IbnTmJwtCOKNlW9xtFSNWjOn93WpbYZDwN4WgFErHhevLXQjI0sZEqmbbj2KcFyo6ZqaGQa
sBj/CUHWevGct5evB2O4T2JjQmXqwsTGC/zCVQ==</SignatureValue>
  <KeyInfo>
    <X509Data>
      <X509Certificate>MIIHsjCCBZqgAwIBAgIRAPdTADodHTCGQwDtd5QLQxQwDQYJKoZIhvcNAQENBQAwgYUxCzAJBgNVBAYTAlBZMQ0wCwYDVQQKEwRJQ1BQMTgwNgYDVQQLEy9QcmVzdGFkb3IgQ3VhbGlmaWNhZG8gZGUgU2VydmljaW9zIGRlIENvbmZpYW56YTEVMBMGA1UEAxMMQ09ERTEwMCBTLkEuMRYwFAYDVQQFEw1SVUM4MDA4MDYxMC03MB4XDTI1MDUwNzE3NDYxOVoXDTI3MDUwNzE3NDYxOVowgcYxCzAJBgNVBAYTAlBZMTYwNAYDVQQKDC1DRVJUSUZJQ0FETyBDVUFMSUZJQ0FETyBERSBGSVJNQSBFTEVDVFLDk05JQ0ExCzAJBgNVBAsTAkYyMRkwFwYDVQQEExBTQU5DSEVaIENIQVBBUlJPMRgwFgYDVQQqEw9EQUhJQU5BIEZBQklBTkExKTAnBgNVBAMTIERBSElBTkEgRkFCSUFOQSBTQU5DSEVaIENIQVBBUlJPMRIwEAYDVQQFEwlDSTUyNDY3NzAwggEiMA0GCSqGSIb3DQEBAQUAA4IBDwAwggEKAoIBAQDsmRXcm/XpHk/MBtlvQqSQCRWm7ueYJttjBwj0Z4rAnKzfsLvtpFnpI2fOr89KlZdMiSDOcHLIcqs6gjH+9aectjW2tvDXU/SP4GiweDqMitI25S9l+5fmMCbPyDWGAVyddqU2NbYc05osDMaA0CS3Gf35rH1gD5VP/DcS2YNjOIJhvGSMZFjWAsIjWRENybWr8KaCxy093/6klo8XNplMDfXQ91W1BtBvEss7M+0et5rc2xLFmfuosPtoGEDG092/lJVBTjLDdiVDYrLV50Gwp5geCgmgW2Qr/pwyBk5aAtA9FnnHg7VyFXWHgOH490vdHf28asi1djztOWzcEcKNAgMBAAGjggLYMIIC1DAMBgNVHRMBAf8EAjAAMB0GA1UdDgQWBBTWWr3KuXJwrlGM5B12ZGuYbVSgbjAfBgNVHSMEGDAWgBS+NVRiaGDnJtMxwV+XseL2ZM4H9TAOBgNVHQ8BAf8EBAMCBeAwTwYDVR0RBEgwRoEXREFIWVNBTkNIRVoyMEBHTUFJTC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DInUycbmuxN5Vo5HSQyv036yXE4DeMX7r97Ym8B5FnVEPVkhJeMaCfXF2XZXoD57GO1NURkV49pRyUh7Ibi0OGP97g9EjZX5flz6z6NpMvEqkmqeAqQwn/Sfpyn91NpxEJ12RNt5C696kVCSe1yPlSMovbrrgn+ETTuBYVmr4H3IGWVJ8eLSakL/Z1HoY84uIt4hI8B0THGoxzfkvHcjCkC2DtX+z9TzJ+Lq72oQZkhRUS6q4NzPX+hBimvhwucLTQUXG8ZNqWOUvgvfeOYU4StdfjjEe87e44VKGgN6COK+gJkshIDbk05GQVT9GWzrUqN9z84Wt5gpYxv2/MxzC3oNtmVfMwwpvhMPfAtaDujcD6iAv3pz+6MlbqH2NACBdl2lFamfo+3MHODenXrfdthkC5Ed2lQ3wHH5+q/9OKTqpMMCKfkFvphyhtVorcsFqMbJlcHUKU014CpLpNZwdBQbeDEa1mV2WyBD2a07Z7waYdZDYR6n8qagLx3924mwqM1KjLZR1uRXbT+LT5PrhKIE8qbYalC4Ux0CETXScj5pl6Wi6En+Yh0CU2djMkmv/EwyiMeMa617UUjc9p5VkaQ8Kqodpsi1runcsrJMVgDdpjgoLehmA2CmuV/egBKZJEO3fTuQWdic5bpnL4xzrKgF1oosAhvM9np0FCsMQY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512"/>
        <DigestValue>oN9gPen8XgAtQIqZwc8gv/qFaEPYQns+6YjYlgjZdIe6dgJ+GQ78mya2QHbKyT5+yyYfv+N2GUTAwohO/peMkg==</DigestValue>
      </Reference>
      <Reference URI="/xl/calcChain.xml?ContentType=application/vnd.openxmlformats-officedocument.spreadsheetml.calcChain+xml">
        <DigestMethod Algorithm="http://www.w3.org/2001/04/xmlenc#sha512"/>
        <DigestValue>uVVTyEO0Zyebl6AnadwMRgDHn4UuyWDR5AVGkqRU3oqaxKSVa1cYqf5QHwswULG2pq5rVWw+Otjp3GuePi2GQQ==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KrrPcgfTyMlg8AviYXs+fzQbzNd98thUCAFWX+N6+aqtXETswDZ5cWyK9DvVTRahlY7QBQ31h2PIbyBCvX0Gsg==</DigestValue>
      </Reference>
      <Reference URI="/xl/drawings/drawing1.xml?ContentType=application/vnd.openxmlformats-officedocument.drawing+xml">
        <DigestMethod Algorithm="http://www.w3.org/2001/04/xmlenc#sha512"/>
        <DigestValue>3YAaUug+YEhreaoP3cSiSL2fmgNYCCDAofo/85Ohaeg+j85/HOeEuU7gJOq9sfbmWCqsYmCfyPJZTAC+ni2CoQ==</DigestValue>
      </Reference>
      <Reference URI="/xl/drawings/drawing2.xml?ContentType=application/vnd.openxmlformats-officedocument.drawing+xml">
        <DigestMethod Algorithm="http://www.w3.org/2001/04/xmlenc#sha512"/>
        <DigestValue>NOHopkYG3TWeoT1xUm/B9f3T2+81dkD6tUquaHt3tVkptLjvbI7NPQYCOIPPWyYynXD6LAukgCX1MPEiWr4tKQ==</DigestValue>
      </Reference>
      <Reference URI="/xl/drawings/drawing3.xml?ContentType=application/vnd.openxmlformats-officedocument.drawing+xml">
        <DigestMethod Algorithm="http://www.w3.org/2001/04/xmlenc#sha512"/>
        <DigestValue>5unTUkZtrCvFeQ3Vy3Zw8wjOYAR0EqRDvq0Y1jm1rInEgD6YgeyEAHXTP/kkk2MfO53JxP24txh0ZG5w3PCwTQ==</DigestValue>
      </Reference>
      <Reference URI="/xl/drawings/drawing4.xml?ContentType=application/vnd.openxmlformats-officedocument.drawing+xml">
        <DigestMethod Algorithm="http://www.w3.org/2001/04/xmlenc#sha512"/>
        <DigestValue>EnQXS/bP7ZMCXlis1NL421PYq04uNLiK6dbZWdRimtqjOX/Tz94n8WU+S599RhuL3yOqQhnN0JeS7zLPn13XZA==</DigestValue>
      </Reference>
      <Reference URI="/xl/drawings/drawing5.xml?ContentType=application/vnd.openxmlformats-officedocument.drawing+xml">
        <DigestMethod Algorithm="http://www.w3.org/2001/04/xmlenc#sha512"/>
        <DigestValue>24M/PtsAQL1QMBQsPDQDbP+/eZpNx1nCAtxfSfLbY7NocLktHy0bAsGxiyOHz76ks44oFnixOkrxfOocqlR2BQ==</DigestValue>
      </Reference>
      <Reference URI="/xl/drawings/drawing6.xml?ContentType=application/vnd.openxmlformats-officedocument.drawing+xml">
        <DigestMethod Algorithm="http://www.w3.org/2001/04/xmlenc#sha512"/>
        <DigestValue>qF1FcGRGpkWLlHxmAZj02JbQ1Bg98dJ0W5MOFqKEFHWBul17811Nlj0nOGUlNUHlr1oTiiJxA72907sCoLfFJg==</DigestValue>
      </Reference>
      <Reference URI="/xl/drawings/vmlDrawing1.vml?ContentType=application/vnd.openxmlformats-officedocument.vmlDrawing">
        <DigestMethod Algorithm="http://www.w3.org/2001/04/xmlenc#sha512"/>
        <DigestValue>u1g906xpzsoA3q601WrC2i2BNKOxgvVtTr5GYEDszDgtBBDbwQSvPHiZY5b/7wAw0hQOv/ysaKmbQPSEdLgsAg==</DigestValue>
      </Reference>
      <Reference URI="/xl/media/image1.png?ContentType=image/png">
        <DigestMethod Algorithm="http://www.w3.org/2001/04/xmlenc#sha512"/>
        <DigestValue>n5v5PIWRjQm2c5SJV3ewztShRNH+AznOJDZx2ZMxV1kcrbd3bJ3Pv3veOR8HYILJB689zitKDeRZIWx3rKqcZQ==</DigestValue>
      </Reference>
      <Reference URI="/xl/media/image2.emf?ContentType=image/x-emf">
        <DigestMethod Algorithm="http://www.w3.org/2001/04/xmlenc#sha512"/>
        <DigestValue>VH34xnwQ5twECZprL9GoQzs9oG6dM4xXXYdKIEAGw5BzQKg+gskgOtpE/Ec1b4mHXVmAT/7Qw524cHm1wewUwg==</DigestValue>
      </Reference>
      <Reference URI="/xl/media/image3.emf?ContentType=image/x-emf">
        <DigestMethod Algorithm="http://www.w3.org/2001/04/xmlenc#sha512"/>
        <DigestValue>drgqZUceXrgEwwnLESmX8qSJDqCtFnVgGjpGqVJ6rv9PnkM8kXd3T7LQ2ixC1ZQUO/9et4djUMC9dPtSnI73Ag==</DigestValue>
      </Reference>
      <Reference URI="/xl/printerSettings/printerSettings1.bin?ContentType=application/vnd.openxmlformats-officedocument.spreadsheetml.printerSettings">
        <DigestMethod Algorithm="http://www.w3.org/2001/04/xmlenc#sha512"/>
        <DigestValue>dnQVV94w+krE6WW67joTce5z/oIv94nAbdd7EFv5N3xfIf76cc6NY1zSv4f10UXbKZOEZNknFRMZ9evPoWdjFg==</DigestValue>
      </Reference>
      <Reference URI="/xl/printerSettings/printerSettings10.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1.bin?ContentType=application/vnd.openxmlformats-officedocument.spreadsheetml.printerSettings">
        <DigestMethod Algorithm="http://www.w3.org/2001/04/xmlenc#sha512"/>
        <DigestValue>dnQVV94w+krE6WW67joTce5z/oIv94nAbdd7EFv5N3xfIf76cc6NY1zSv4f10UXbKZOEZNknFRMZ9evPoWdjFg==</DigestValue>
      </Reference>
      <Reference URI="/xl/printerSettings/printerSettings12.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5.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6.bin?ContentType=application/vnd.openxmlformats-officedocument.spreadsheetml.printerSettings">
        <DigestMethod Algorithm="http://www.w3.org/2001/04/xmlenc#sha512"/>
        <DigestValue>iRK/6LI4zqqo0hL+NeB4esynEZCknP5tPYUHVniu0IkINR8uGpIdeIhdJrM8CAQTAcUaWD0mBjMsweeDKFEayg==</DigestValue>
      </Reference>
      <Reference URI="/xl/printerSettings/printerSettings17.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18.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9.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0.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21.bin?ContentType=application/vnd.openxmlformats-officedocument.spreadsheetml.printerSettings">
        <DigestMethod Algorithm="http://www.w3.org/2001/04/xmlenc#sha512"/>
        <DigestValue>7YkNldjKascF+hvysNR25BujgjVfleWxCNqRkYf+hF597ZOpdBSKmfFxqXsjEB/udK1ThySx6mrbmnY5d8BpYA==</DigestValue>
      </Reference>
      <Reference URI="/xl/printerSettings/printerSettings2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5.bin?ContentType=application/vnd.openxmlformats-officedocument.spreadsheetml.printerSettings">
        <DigestMethod Algorithm="http://www.w3.org/2001/04/xmlenc#sha512"/>
        <DigestValue>dnQVV94w+krE6WW67joTce5z/oIv94nAbdd7EFv5N3xfIf76cc6NY1zSv4f10UXbKZOEZNknFRMZ9evPoWdjFg==</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6.bin?ContentType=application/vnd.openxmlformats-officedocument.spreadsheetml.printerSettings">
        <DigestMethod Algorithm="http://www.w3.org/2001/04/xmlenc#sha512"/>
        <DigestValue>dnQVV94w+krE6WW67joTce5z/oIv94nAbdd7EFv5N3xfIf76cc6NY1zSv4f10UXbKZOEZNknFRMZ9evPoWdjFg==</DigestValue>
      </Reference>
      <Reference URI="/xl/printerSettings/printerSettings7.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8.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9.bin?ContentType=application/vnd.openxmlformats-officedocument.spreadsheetml.printerSettings">
        <DigestMethod Algorithm="http://www.w3.org/2001/04/xmlenc#sha512"/>
        <DigestValue>xOaoqvdY2+vsDDUbenH5ZyC0fPEn+/pk6YNXm0fWcr5DudKZunUGeUgS1F/3aaIwGTTaE8aTtFeRL6YoQRSPRQ==</DigestValue>
      </Reference>
      <Reference URI="/xl/sharedStrings.xml?ContentType=application/vnd.openxmlformats-officedocument.spreadsheetml.sharedStrings+xml">
        <DigestMethod Algorithm="http://www.w3.org/2001/04/xmlenc#sha512"/>
        <DigestValue>cbTxjftGb3LJWcZ/ntpBcDfQW2d7ZGAEhS12ddiKwjpObnELvm5ElBa1O5pGsT8JimbwaIO+Z8LLK6lyK28+ig==</DigestValue>
      </Reference>
      <Reference URI="/xl/styles.xml?ContentType=application/vnd.openxmlformats-officedocument.spreadsheetml.styles+xml">
        <DigestMethod Algorithm="http://www.w3.org/2001/04/xmlenc#sha512"/>
        <DigestValue>xjohToztH8CnyiyxmNYimK1WHCXZyCWix1jJn1IoSSYsWs5vLeE+TO/yor0RWkYnbbNWrGKO9LMZ1qrh82lcww==</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GJ95GA7LY/SKcuGWEJB+mRNJn2TlGBXtb13/nYtV40ABS+qeq8TuXuqLlW08hVldEM+3lk3NTztNsv69at9pcQ==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JIHuxA20bSCXqsusRySs55yPDMx6VxSExo6POQ9TeXv18c+O0+Hf0rX5bRJ/jckV1dlNMnnSKPtzUZzxcbvneA==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01/Zj6c/M2WrlhwWU2HAm4BA0NaiTHCYG5eZ2L0qZd0yLUc+XEvzYgUXg3Uy1ktNTg8UemJNKkfSyKCG0l7xxw==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XowdR0Tge9HWJ+fy+0XrHoyxRdZ2tpYwACguR4aDHcbbL5lE9IbQZ2qtuVPKXfd897jfkbDZMdYyfDfMd04FGQ==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LdH+lGTRdVL0k7fKM+H3kJpEuNoAd8Ni+ZmpFPmJ9n7x71dCBsCEa4qxUmXEAfYpKC/UqPic7vMHm+sDSCiFLQ==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/kvF1aJw2kXqvIAxjNBV+9ZOlLD/s46IBulwOp/GS+LoMQjPjsHaZ3LYuUU/JnsITpqAyxXby6Jf50mqzIThWw==</DigestValue>
      </Reference>
      <Reference URI="/xl/worksheets/sheet1.xml?ContentType=application/vnd.openxmlformats-officedocument.spreadsheetml.worksheet+xml">
        <DigestMethod Algorithm="http://www.w3.org/2001/04/xmlenc#sha512"/>
        <DigestValue>X33rglPPxGZoxESiXwxDsMwlY+mElEyYnOyQzeC/uyv2YVgzxF6R4/TZkuOLRj07n0JyfOCLk205iQE0Sd301A==</DigestValue>
      </Reference>
      <Reference URI="/xl/worksheets/sheet2.xml?ContentType=application/vnd.openxmlformats-officedocument.spreadsheetml.worksheet+xml">
        <DigestMethod Algorithm="http://www.w3.org/2001/04/xmlenc#sha512"/>
        <DigestValue>4Psv1USm2dQDwFPD+EwgbcbW+cbEiMtWGEa1viAdILmm7z3rCIc/XGftt37HBLQxN1Cj8PZJdNbWRCXOt2WtgA==</DigestValue>
      </Reference>
      <Reference URI="/xl/worksheets/sheet3.xml?ContentType=application/vnd.openxmlformats-officedocument.spreadsheetml.worksheet+xml">
        <DigestMethod Algorithm="http://www.w3.org/2001/04/xmlenc#sha512"/>
        <DigestValue>L80aYomw5NdfCAOVabHpybLw51Ww45XrM/5GnNWKQWpzFEpcW5Mr+w7cMDsr7yPxc+Y4Kgw//ZKIHdfAyZAVpA==</DigestValue>
      </Reference>
      <Reference URI="/xl/worksheets/sheet4.xml?ContentType=application/vnd.openxmlformats-officedocument.spreadsheetml.worksheet+xml">
        <DigestMethod Algorithm="http://www.w3.org/2001/04/xmlenc#sha512"/>
        <DigestValue>Hm/MocYuG1zD1EesvDXYf7VkBTu9zHYU/NbcHQB+xjKL5qOn3tcPZPTrz2rNFINZQXq7pOIsTpF3Nwx7H1M9rg==</DigestValue>
      </Reference>
      <Reference URI="/xl/worksheets/sheet5.xml?ContentType=application/vnd.openxmlformats-officedocument.spreadsheetml.worksheet+xml">
        <DigestMethod Algorithm="http://www.w3.org/2001/04/xmlenc#sha512"/>
        <DigestValue>ZSsUtTYlj3iudYS+0q9mA84Ym8SdVaFat9V9UStBBx7G84jZ2706/2XZL2lStlFx10Aw2RdHOWBrDc2Bmxng1Q==</DigestValue>
      </Reference>
      <Reference URI="/xl/worksheets/sheet6.xml?ContentType=application/vnd.openxmlformats-officedocument.spreadsheetml.worksheet+xml">
        <DigestMethod Algorithm="http://www.w3.org/2001/04/xmlenc#sha512"/>
        <DigestValue>YvqWyoHkGtnrRHzYrkq37KSDu5XF6xRch27i5AYygxS15ucGbBdy1pilYSuvR+hhZwhRluVNzDMNkwpY28KECg==</DigestValue>
      </Reference>
      <Reference URI="/xl/worksheets/sheet7.xml?ContentType=application/vnd.openxmlformats-officedocument.spreadsheetml.worksheet+xml">
        <DigestMethod Algorithm="http://www.w3.org/2001/04/xmlenc#sha512"/>
        <DigestValue>tm2U7JrJOW7DrYU1xd3lONz4XQ/cWIdUKqA+7rMTbTnTXLZxhqscrxKzPMQyixteUYFCN6+WhLcCYvzdGAmVRQ==</DigestValue>
      </Reference>
      <Reference URI="/xl/worksheets/sheet8.xml?ContentType=application/vnd.openxmlformats-officedocument.spreadsheetml.worksheet+xml">
        <DigestMethod Algorithm="http://www.w3.org/2001/04/xmlenc#sha512"/>
        <DigestValue>qWzeGRefvNO1QPw735dQ7+GWPwCNwk8gzJfcnAtgUW81hcDTY78HXwSNearz4zmB7yRSRjHCH16tW60SN/i5tg==</DigestValue>
      </Reference>
    </Manifest>
    <SignatureProperties>
      <SignatureProperty Id="idSignatureTime" Target="#idPackageSignature">
        <mdssi:SignatureTime xmlns:mdssi="http://schemas.openxmlformats.org/package/2006/digital-signature">
          <mdssi:Format>YYYY-MM-DDThh:mm:ssTZD</mdssi:Format>
          <mdssi:Value>2025-08-08T13:54:34Z</mdssi:Value>
        </mdssi:SignatureTime>
      </SignatureProperty>
    </SignatureProperties>
  </Object>
  <Object Id="idOfficeObject">
    <SignatureProperties>
      <SignatureProperty Id="idOfficeV1Details" Target="#idPackageSignature">
        <SignatureInfoV1 xmlns="http://schemas.microsoft.com/office/2006/digsig">
          <SetupID>{D056180A-D781-4A83-BED6-F5D5F384872D}</SetupID>
          <SignatureText>Dahiana Sánchez</SignatureText>
          <SignatureImage/>
          <SignatureComments/>
          <WindowsVersion>10.0</WindowsVersion>
          <OfficeVersion>16.0.19029/27</OfficeVersion>
          <ApplicationVersion>16.0.19029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2025-08-08T13:54:34Z</xd:SigningTime>
          <xd:SigningCertificate>
            <xd:Cert>
              <xd:CertDigest>
                <DigestMethod Algorithm="http://www.w3.org/2001/04/xmlenc#sha512"/>
                <DigestValue>UryQs1wdj6Ix0VBbqQApL9bHdS42vRbEKyZd8PG6FAKbcJhvTeTf6Xrj1MGz48krTKaWSWS/tSIvs4M//RTmpA==</DigestValue>
              </xd:CertDigest>
              <xd:IssuerSerial>
                <X509IssuerName>SERIALNUMBER=RUC80080610-7, CN=CODE100 S.A., OU=Prestador Cualificado de Servicios de Confianza, O=ICPP, C=PY</X509IssuerName>
                <X509SerialNumber>328750280202376390411610790267636630292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wBAACfAAAAAAAAAAAAAABtGAAALAsAACBFTUYAAAEAZBkAAJoAAAAGAAAAAAAAAAAAAAAAAAAAgAcAADgEAABYAQAAwQAAAAAAAAAAAAAAAAAAAMA/BQDo8QIACgAAABAAAAAAAAAAAAAAAEsAAAAQAAAAAAAAAAUAAAAeAAAAGAAAAAAAAAAAAAAAXQEAAKAAAAAnAAAAGAAAAAEAAAAAAAAAAAAAAAAAAAAlAAAADAAAAAEAAABMAAAAZAAAAAAAAAAAAAAAXAEAAJ8AAAAAAAAAAAAAAF0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8PDwAAAAAAAlAAAADAAAAAEAAABMAAAAZAAAAAAAAAAAAAAAXAEAAJ8AAAAAAAAAAAAAAF0BAACgAAAAIQDwAAAAAAAAAAAAAACAPwAAAAAAAAAAAACAPwAAAAAAAAAAAAAAAAAAAAAAAAAAAAAAAAAAAAAAAAAAJQAAAAwAAAAAAACAKAAAAAwAAAABAAAAJwAAABgAAAABAAAAAAAAAPDw8AAAAAAAJQAAAAwAAAABAAAATAAAAGQAAAAAAAAAAAAAAFwBAACfAAAAAAAAAAAAAABd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AAAAAAAlAAAADAAAAAEAAABMAAAAZAAAAAAAAAAAAAAAXAEAAJ8AAAAAAAAAAAAAAF0BAACgAAAAIQDwAAAAAAAAAAAAAACAPwAAAAAAAAAAAACAPwAAAAAAAAAAAAAAAAAAAAAAAAAAAAAAAAAAAAAAAAAAJQAAAAwAAAAAAACAKAAAAAwAAAABAAAAJwAAABgAAAABAAAAAAAAAP///wAAAAAAJQAAAAwAAAABAAAATAAAAGQAAAAAAAAAAAAAAFw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YX2jkH9AAAABQAAAAgAAABMAAAAAAAAAAAAAAAAAAAA//////////9cAAAAOAAvADgALwAyADAAMgA1AAcAAAAFAAAABwAAAAUAAAAHAAAABwAAAAcAAAAHAAAASwAAAEAAAAAwAAAABQAAACAAAAABAAAAAQAAABAAAAAAAAAAAAAAAF0BAACgAAAAAAAAAAAAAABd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EAAAAVgAAADAAAAA7AAAAl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FAAAAVwAAACUAAAAMAAAABAAAAFQAAACoAAAAMQAAADsAAADDAAAAVgAAAAEAAABVVY9BhfaOQTEAAAA7AAAADwAAAEwAAAAAAAAAAAAAAAAAAAD//////////2wAAABEAGEAaABpAGEAbgBhACAAUwDhAG4AYwBoAGUAegAAAA4AAAAKAAAACwAAAAUAAAAKAAAACwAAAAoAAAAFAAAACwAAAAoAAAALAAAACQAAAAsAAAAKAAAACQAAAEsAAABAAAAAMAAAAAUAAAAgAAAAAQAAAAEAAAAQAAAAAAAAAAAAAABdAQAAoAAAAAAAAAAAAAAAXQEAAKAAAAAlAAAADAAAAAIAAAAnAAAAGAAAAAUAAAAAAAAA////AAAAAAAlAAAADAAAAAUAAABMAAAAZAAAAAAAAABhAAAAXAEAAJsAAAAAAAAAYQAAAF0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cAAAAYAAAABQAAAAAAAAD///8AAAAAACUAAAAMAAAABQAAAEwAAABkAAAADgAAAHYAAAA/AQAAhgAAAA4AAAB2AAAAMgEAABEAAAAhAPAAAAAAAAAAAAAAAIA/AAAAAAAAAAAAAIA/AAAAAAAAAAAAAAAAAAAAAAAAAAAAAAAAAAAAAAAAAAAlAAAADAAAAAAAAIAoAAAADAAAAAUAAAAnAAAAGAAAAAUAAAAAAAAA////AAAAAAAlAAAADAAAAAUAAABMAAAAZAAAAA4AAACLAAAATgEAAJsAAAAOAAAAiwAAAEEBAAARAAAAIQDwAAAAAAAAAAAAAACAPwAAAAAAAAAAAACAPwAAAAAAAAAAAAAAAAAAAAAAAAAAAAAAAAAAAAAAAAAAJQAAAAwAAAAAAACAKAAAAAwAAAAFAAAAJQAAAAwAAAABAAAAGAAAAAwAAAAAAAAAEgAAAAwAAAABAAAAFgAAAAwAAAAAAAAAVAAAAFwBAAAPAAAAiwAAAE0BAACbAAAAAQAAAFVVj0GF9o5BDwAAAIsAAAAtAAAATAAAAAQAAAAOAAAAiwAAAE8BAACcAAAAqAAAAEYAaQByAG0AYQBkAG8AIABwAG8AcgA6ACAARABBAEgASQBBAE4AQQAgAEYAQQBCAEkAQQBOAEEAIABTAEEATgBDAEgARQBaACAAQwBIAEEAUABBAFIAUgBPAAAABgAAAAMAAAAFAAAACwAAAAcAAAAIAAAACAAAAAQAAAAIAAAACAAAAAUAAAADAAAABAAAAAkAAAAIAAAACQAAAAMAAAAIAAAACgAAAAgAAAAEAAAABgAAAAgAAAAHAAAAAwAAAAgAAAAKAAAACAAAAAQAAAAHAAAACAAAAAoAAAAIAAAACQAAAAcAAAAHAAAABAAAAAgAAAAJAAAACAAAAAcAAAAIAAAACAAAAAgAAAAKAAAAFgAAAAwAAAAAAAAAJQAAAAwAAAACAAAADgAAABQAAAAAAAAAEAAAABQAAAA=</Object>
  <Object Id="idInvalidSigLnImg">AQAAAGwAAAAAAAAAAAAAAFwBAACfAAAAAAAAAAAAAABtGAAALAsAACBFTUYAAAEA7B8AAKEAAAAGAAAAAAAAAAAAAAAAAAAAgAcAADgEAABYAQAAwQAAAAAAAAAAAAAAAAAAAMA/BQDo8QIACgAAABAAAAAAAAAAAAAAAEsAAAAQAAAAAAAAAAUAAAAeAAAAGAAAAAAAAAAAAAAAXQEAAKAAAAAnAAAAGAAAAAEAAAAAAAAAAAAAAAAAAAAlAAAADAAAAAEAAABMAAAAZAAAAAAAAAAAAAAAXAEAAJ8AAAAAAAAAAAAAAF0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8PDwAAAAAAAlAAAADAAAAAEAAABMAAAAZAAAAAAAAAAAAAAAXAEAAJ8AAAAAAAAAAAAAAF0BAACgAAAAIQDwAAAAAAAAAAAAAACAPwAAAAAAAAAAAACAPwAAAAAAAAAAAAAAAAAAAAAAAAAAAAAAAAAAAAAAAAAAJQAAAAwAAAAAAACAKAAAAAwAAAABAAAAJwAAABgAAAABAAAAAAAAAPDw8AAAAAAAJQAAAAwAAAABAAAATAAAAGQAAAAAAAAAAAAAAFwBAACfAAAAAAAAAAAAAABd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AAAAAAAlAAAADAAAAAEAAABMAAAAZAAAAAAAAAAAAAAAXAEAAJ8AAAAAAAAAAAAAAF0BAACgAAAAIQDwAAAAAAAAAAAAAACAPwAAAAAAAAAAAACAPwAAAAAAAAAAAAAAAAAAAAAAAAAAAAAAAAAAAAAAAAAAJQAAAAwAAAAAAACAKAAAAAwAAAABAAAAJwAAABgAAAABAAAAAAAAAP///wAAAAAAJQAAAAwAAAABAAAATAAAAGQAAAAAAAAAAAAAAFw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dAQAAoAAAAAAAAAAAAAAAX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QAAAFcAAAAlAAAADAAAAAQAAABUAAAAqAAAADEAAAA7AAAAwwAAAFYAAAABAAAAVVWPQYX2jkExAAAAOwAAAA8AAABMAAAAAAAAAAAAAAAAAAAA//////////9sAAAARABhAGgAaQBhAG4AYQAgAFMA4QBuAGMAaABlAHoAAAAOAAAACgAAAAsAAAAFAAAACgAAAAsAAAAKAAAABQAAAAsAAAAKAAAACwAAAAkAAAALAAAACgAAAAkAAABLAAAAQAAAADAAAAAFAAAAIAAAAAEAAAABAAAAEAAAAAAAAAAAAAAAXQEAAKAAAAAAAAAAAAAAAF0BAACgAAAAJQAAAAwAAAACAAAAJwAAABgAAAAFAAAAAAAAAP///wAAAAAAJQAAAAwAAAAFAAAATAAAAGQAAAAAAAAAYQAAAFwBAACbAAAAAAAAAGEAAABd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nAAAAGAAAAAUAAAAAAAAA////AAAAAAAlAAAADAAAAAUAAABMAAAAZAAAAA4AAAB2AAAAPwEAAIYAAAAOAAAAdgAAADIBAAARAAAAIQDwAAAAAAAAAAAAAACAPwAAAAAAAAAAAACAPwAAAAAAAAAAAAAAAAAAAAAAAAAAAAAAAAAAAAAAAAAAJQAAAAwAAAAAAACAKAAAAAwAAAAFAAAAJwAAABgAAAAFAAAAAAAAAP///wAAAAAAJQAAAAwAAAAFAAAATAAAAGQAAAAOAAAAiwAAAE4BAACbAAAADgAAAIsAAABBAQAAEQAAACEA8AAAAAAAAAAAAAAAgD8AAAAAAAAAAAAAgD8AAAAAAAAAAAAAAAAAAAAAAAAAAAAAAAAAAAAAAAAAACUAAAAMAAAAAAAAgCgAAAAMAAAABQAAACUAAAAMAAAAAQAAABgAAAAMAAAAAAAAABIAAAAMAAAAAQAAABYAAAAMAAAAAAAAAFQAAABcAQAADwAAAIsAAABNAQAAmwAAAAEAAABVVY9BhfaOQQ8AAACLAAAALQAAAEwAAAAEAAAADgAAAIsAAABPAQAAnAAAAKgAAABGAGkAcgBtAGEAZABvACAAcABvAHIAOgAgAEQAQQBIAEkAQQBOAEEAIABGAEEAQgBJAEEATgBBACAAUwBBAE4AQwBIAEUAWgAgAEMASABBAFAAQQBSAFIATwAAAAYAAAADAAAABQAAAAsAAAAHAAAACAAAAAgAAAAEAAAACAAAAAgAAAAFAAAAAwAAAAQAAAAJAAAACAAAAAkAAAADAAAACAAAAAoAAAAIAAAABAAAAAYAAAAIAAAABwAAAAMAAAAIAAAACgAAAAgAAAAEAAAABwAAAAgAAAAKAAAACAAAAAkAAAAHAAAABwAAAAQAAAAIAAAACQAAAAgAAAAHAAAACAAAAAgAAAAIAAAAC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Vz8DsYxYXoGe53PpL4M5lfEWSlqG/yxe0Ck4YPDRwkFhxQJ4psabyiWrzdKNVXiXJxdXe1PoPzzm
Mqdj6TJ3dQ==</DigestValue>
    </Reference>
    <Reference Type="http://www.w3.org/2000/09/xmldsig#Object" URI="#idOfficeObject">
      <DigestMethod Algorithm="http://www.w3.org/2001/04/xmlenc#sha512"/>
      <DigestValue>zk6MPkm5tH5Q7osbo3d5UP7FmoYzdkxkCeBecuiIYR4XoEBI/KR++iGHiakyOXz4dvMRv6MG+MBP
FWQEDRXTAg==</DigestValue>
    </Reference>
    <Reference Type="http://uri.etsi.org/01903#SignedProperties" URI="#idSignedProperties">
      <Transforms>
        <Transform Algorithm="http://www.w3.org/TR/2001/REC-xml-c14n-20010315"/>
      </Transforms>
      <DigestMethod Algorithm="http://www.w3.org/2001/04/xmlenc#sha512"/>
      <DigestValue>TZNzvd+BNlJtGa+bMEkv9wPCjA7BmW3vmvRWvj9PQ8ofWa47H6kP5Pyy7uQWK4xTf506Ngmx1+cp
iS1TA1LKGg==</DigestValue>
    </Reference>
    <Reference Type="http://www.w3.org/2000/09/xmldsig#Object" URI="#idValidSigLnImg">
      <DigestMethod Algorithm="http://www.w3.org/2001/04/xmlenc#sha512"/>
      <DigestValue>BtWial/GdWrgwNiCrDYKnEeDl/CMc/OZA3V1GmOjuu0VcsXc7nRuNmhdQnQ4rvtDbLM6dwec4G2K
Uqg20eDj5w==</DigestValue>
    </Reference>
    <Reference Type="http://www.w3.org/2000/09/xmldsig#Object" URI="#idInvalidSigLnImg">
      <DigestMethod Algorithm="http://www.w3.org/2001/04/xmlenc#sha512"/>
      <DigestValue>D3SSpSWiIve+n2Mt/DhSohLnUiVrfpJm+SmrPFxsMpwBnNHYFVp+IyU6NXRLp//0ZukB5AcfEdpU
KFVx4z/bVQ==</DigestValue>
    </Reference>
  </SignedInfo>
  <SignatureValue>ahhXTiY85LXE7HhK2foByhyIyQ45nxyk5g0jD3mV85GZgHPH4NmTHxCCJnttc1IfNT+TNKJiCgfj
0nJCM2sQFqZhjtp6JqB4zd9mnN4AFpx9mSxm2jJ24RHkvPw5IA1vqLzDSZwFXR3ONJNREheXotXd
4aTQF8EzlSs1Df0y/S2Hgj5/j8chDi+GMh2K4apKXkfAVKoUnvqfa7M8HD3q8xyUy3+XMXSB3JX3
2bYFEwUrNelIEMMhtAAG9IqQf98i9EtxpyP8uBhp+JUU+adc4FmYkE1aQWxRq2askQjCAroQ9wtw
rxwldGgraaM4h5zwqd5CuoPJ5dkbmzLtXv6w9A==</SignatureValue>
  <KeyInfo>
    <X509Data>
      <X509Certificate>MIIHsTCCBZmgAwIBAgIRAJngvDhHII2rQWfCxBcbPnswDQYJKoZIhvcNAQENBQAwgYUxCzAJBgNVBAYTAlBZMQ0wCwYDVQQKEwRJQ1BQMTgwNgYDVQQLEy9QcmVzdGFkb3IgQ3VhbGlmaWNhZG8gZGUgU2VydmljaW9zIGRlIENvbmZpYW56YTEVMBMGA1UEAxMMQ09ERTEwMCBTLkEuMRYwFAYDVQQFEw1SVUM4MDA4MDYxMC03MB4XDTI1MDUwNzE3MDQxNloXDTI3MDUwNzE3MDQxNlowgbcxCzAJBgNVBAYTAlBZMTYwNAYDVQQKDC1DRVJUSUZJQ0FETyBDVUFMSUZJQ0FETyBERSBGSVJNQSBFTEVDVFLDk05JQ0ExCzAJBgNVBAsTAkYyMRMwEQYDVQQEEwpSSVZBUyBNQVNJMRcwFQYDVQQqEw5HVVNUQVZPIEFET0xGTzEiMCAGA1UEAxMZR1VTVEFWTyBBRE9MRk8gUklWQVMgTUFTSTERMA8GA1UEBRMIQ0k4NzU0MzgwggEiMA0GCSqGSIb3DQEBAQUAA4IBDwAwggEKAoIBAQDrD0zej0hN+QiWDcU2NgnCivH1i9FF/kRYvLrSV4zB1ARU4yrtOW+dWR/YpXD4FfXbUvkuxBfOOMrOGAliVWUR4KSr+K8YyUO3YpVbn79L1JTZ0ewcF6vkRL3Yp/eyK7eP8vJmNx3JOCxm3C93j1W5rvkqgeBP4PK7V/SKNNmIm79OJ4ksAk+dZOr5zVLRAds8X6nP55QgicimIgwT9trwkXoPCYcB+sVd+zSX3LE9er8RXOO54EEaHQCOZ4f8eIgcuta0dqoHEJWzqfQ76aCu4Hy2RRqS+sc1kRs/sbDc2To8V6tBUS+h29liSSbdfFwrjD8uAFV5+/Ha7MSdw9/DAgMBAAGjggLmMIIC4jAMBgNVHRMBAf8EAjAAMB0GA1UdDgQWBBR03pn/DLV+9PhPs1F7uNd8TeJiGzAfBgNVHSMEGDAWgBS+NVRiaGDnJtMxwV+XseL2ZM4H9TAOBgNVHQ8BAf8EBAMCBeAwXQYDVR0RBFYwVIElR1VTVEFWTy5SSVZBU0BBVExBU0lOVkVSU0lPTkVT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Sk6eOq8AANNr3XPWTWnWMK/Umzn2lrMNiXAyKpL+QYBAwdQLaqFkq3qFKdfUD6TvU2OZBMYMjq9lvpvhg1rK3njp94gZpZSgtyjgUNeGAh69CHZQjNEm/G2IpEw0viE0PPsfeb32e9Y5mKTFpLAsM2bBU0VBBSUvKRInjMzutUC2e+1ke1UJR41QFHyoBSaljdc9w5ym65huCLl+lo+ORU3oRKdJSQMH0/mST5t4wE699CLktZs5PX9iR2tbPkO+PbEZ2bC7BxBW80Ocu1HsLtMl/x617d4sA6JgZ3oNOaLxWZn+2yjXnDlmfK3txr4jMyWSdKR6fcu1EgjBFp39D6/WsXW8g5snBhFAbs6UkiQXLWFwfEuJeY6MmUFNC59F1DuBssn1oOUubxAHxmVd+JCm91SSaaCkE9clJ9WrDET11XwSZwNN4vsSo7PnrRZDYhx1/GsXVBQKFYmJcVVsuFBnpzsqR4SzhAR/HE9S7ALN37Lcgm5Cv00sgfzWRgxuYOrTm5ETU90xpq4ZiBG3PFrhZCp+H7dY4Hu2UhvFMzthQl2NIdisEuztKKZaTrlDyoLuwSnr8gzrfpxsBwS7qJ2xmsLugiDygy4U3jj8MyoYuSw2pncyF3j3EBzpoXWAHQREKBt4pvgloDjINvYD+7E+onYqtZbZHGNs4Qkug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oN9gPen8XgAtQIqZwc8gv/qFaEPYQns+6YjYlgjZdIe6dgJ+GQ78mya2QHbKyT5+yyYfv+N2GUTAwohO/peMkg==</DigestValue>
      </Reference>
      <Reference URI="/xl/calcChain.xml?ContentType=application/vnd.openxmlformats-officedocument.spreadsheetml.calcChain+xml">
        <DigestMethod Algorithm="http://www.w3.org/2001/04/xmlenc#sha512"/>
        <DigestValue>uVVTyEO0Zyebl6AnadwMRgDHn4UuyWDR5AVGkqRU3oqaxKSVa1cYqf5QHwswULG2pq5rVWw+Otjp3GuePi2GQQ==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KrrPcgfTyMlg8AviYXs+fzQbzNd98thUCAFWX+N6+aqtXETswDZ5cWyK9DvVTRahlY7QBQ31h2PIbyBCvX0Gsg==</DigestValue>
      </Reference>
      <Reference URI="/xl/drawings/drawing1.xml?ContentType=application/vnd.openxmlformats-officedocument.drawing+xml">
        <DigestMethod Algorithm="http://www.w3.org/2001/04/xmlenc#sha512"/>
        <DigestValue>3YAaUug+YEhreaoP3cSiSL2fmgNYCCDAofo/85Ohaeg+j85/HOeEuU7gJOq9sfbmWCqsYmCfyPJZTAC+ni2CoQ==</DigestValue>
      </Reference>
      <Reference URI="/xl/drawings/drawing2.xml?ContentType=application/vnd.openxmlformats-officedocument.drawing+xml">
        <DigestMethod Algorithm="http://www.w3.org/2001/04/xmlenc#sha512"/>
        <DigestValue>NOHopkYG3TWeoT1xUm/B9f3T2+81dkD6tUquaHt3tVkptLjvbI7NPQYCOIPPWyYynXD6LAukgCX1MPEiWr4tKQ==</DigestValue>
      </Reference>
      <Reference URI="/xl/drawings/drawing3.xml?ContentType=application/vnd.openxmlformats-officedocument.drawing+xml">
        <DigestMethod Algorithm="http://www.w3.org/2001/04/xmlenc#sha512"/>
        <DigestValue>5unTUkZtrCvFeQ3Vy3Zw8wjOYAR0EqRDvq0Y1jm1rInEgD6YgeyEAHXTP/kkk2MfO53JxP24txh0ZG5w3PCwTQ==</DigestValue>
      </Reference>
      <Reference URI="/xl/drawings/drawing4.xml?ContentType=application/vnd.openxmlformats-officedocument.drawing+xml">
        <DigestMethod Algorithm="http://www.w3.org/2001/04/xmlenc#sha512"/>
        <DigestValue>EnQXS/bP7ZMCXlis1NL421PYq04uNLiK6dbZWdRimtqjOX/Tz94n8WU+S599RhuL3yOqQhnN0JeS7zLPn13XZA==</DigestValue>
      </Reference>
      <Reference URI="/xl/drawings/drawing5.xml?ContentType=application/vnd.openxmlformats-officedocument.drawing+xml">
        <DigestMethod Algorithm="http://www.w3.org/2001/04/xmlenc#sha512"/>
        <DigestValue>24M/PtsAQL1QMBQsPDQDbP+/eZpNx1nCAtxfSfLbY7NocLktHy0bAsGxiyOHz76ks44oFnixOkrxfOocqlR2BQ==</DigestValue>
      </Reference>
      <Reference URI="/xl/drawings/drawing6.xml?ContentType=application/vnd.openxmlformats-officedocument.drawing+xml">
        <DigestMethod Algorithm="http://www.w3.org/2001/04/xmlenc#sha512"/>
        <DigestValue>qF1FcGRGpkWLlHxmAZj02JbQ1Bg98dJ0W5MOFqKEFHWBul17811Nlj0nOGUlNUHlr1oTiiJxA72907sCoLfFJg==</DigestValue>
      </Reference>
      <Reference URI="/xl/drawings/vmlDrawing1.vml?ContentType=application/vnd.openxmlformats-officedocument.vmlDrawing">
        <DigestMethod Algorithm="http://www.w3.org/2001/04/xmlenc#sha512"/>
        <DigestValue>u1g906xpzsoA3q601WrC2i2BNKOxgvVtTr5GYEDszDgtBBDbwQSvPHiZY5b/7wAw0hQOv/ysaKmbQPSEdLgsAg==</DigestValue>
      </Reference>
      <Reference URI="/xl/media/image1.png?ContentType=image/png">
        <DigestMethod Algorithm="http://www.w3.org/2001/04/xmlenc#sha512"/>
        <DigestValue>n5v5PIWRjQm2c5SJV3ewztShRNH+AznOJDZx2ZMxV1kcrbd3bJ3Pv3veOR8HYILJB689zitKDeRZIWx3rKqcZQ==</DigestValue>
      </Reference>
      <Reference URI="/xl/media/image2.emf?ContentType=image/x-emf">
        <DigestMethod Algorithm="http://www.w3.org/2001/04/xmlenc#sha512"/>
        <DigestValue>VH34xnwQ5twECZprL9GoQzs9oG6dM4xXXYdKIEAGw5BzQKg+gskgOtpE/Ec1b4mHXVmAT/7Qw524cHm1wewUwg==</DigestValue>
      </Reference>
      <Reference URI="/xl/media/image3.emf?ContentType=image/x-emf">
        <DigestMethod Algorithm="http://www.w3.org/2001/04/xmlenc#sha512"/>
        <DigestValue>drgqZUceXrgEwwnLESmX8qSJDqCtFnVgGjpGqVJ6rv9PnkM8kXd3T7LQ2ixC1ZQUO/9et4djUMC9dPtSnI73Ag==</DigestValue>
      </Reference>
      <Reference URI="/xl/printerSettings/printerSettings1.bin?ContentType=application/vnd.openxmlformats-officedocument.spreadsheetml.printerSettings">
        <DigestMethod Algorithm="http://www.w3.org/2001/04/xmlenc#sha512"/>
        <DigestValue>dnQVV94w+krE6WW67joTce5z/oIv94nAbdd7EFv5N3xfIf76cc6NY1zSv4f10UXbKZOEZNknFRMZ9evPoWdjFg==</DigestValue>
      </Reference>
      <Reference URI="/xl/printerSettings/printerSettings10.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1.bin?ContentType=application/vnd.openxmlformats-officedocument.spreadsheetml.printerSettings">
        <DigestMethod Algorithm="http://www.w3.org/2001/04/xmlenc#sha512"/>
        <DigestValue>dnQVV94w+krE6WW67joTce5z/oIv94nAbdd7EFv5N3xfIf76cc6NY1zSv4f10UXbKZOEZNknFRMZ9evPoWdjFg==</DigestValue>
      </Reference>
      <Reference URI="/xl/printerSettings/printerSettings12.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5.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6.bin?ContentType=application/vnd.openxmlformats-officedocument.spreadsheetml.printerSettings">
        <DigestMethod Algorithm="http://www.w3.org/2001/04/xmlenc#sha512"/>
        <DigestValue>iRK/6LI4zqqo0hL+NeB4esynEZCknP5tPYUHVniu0IkINR8uGpIdeIhdJrM8CAQTAcUaWD0mBjMsweeDKFEayg==</DigestValue>
      </Reference>
      <Reference URI="/xl/printerSettings/printerSettings17.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18.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9.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0.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21.bin?ContentType=application/vnd.openxmlformats-officedocument.spreadsheetml.printerSettings">
        <DigestMethod Algorithm="http://www.w3.org/2001/04/xmlenc#sha512"/>
        <DigestValue>7YkNldjKascF+hvysNR25BujgjVfleWxCNqRkYf+hF597ZOpdBSKmfFxqXsjEB/udK1ThySx6mrbmnY5d8BpYA==</DigestValue>
      </Reference>
      <Reference URI="/xl/printerSettings/printerSettings2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5.bin?ContentType=application/vnd.openxmlformats-officedocument.spreadsheetml.printerSettings">
        <DigestMethod Algorithm="http://www.w3.org/2001/04/xmlenc#sha512"/>
        <DigestValue>dnQVV94w+krE6WW67joTce5z/oIv94nAbdd7EFv5N3xfIf76cc6NY1zSv4f10UXbKZOEZNknFRMZ9evPoWdjFg==</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6.bin?ContentType=application/vnd.openxmlformats-officedocument.spreadsheetml.printerSettings">
        <DigestMethod Algorithm="http://www.w3.org/2001/04/xmlenc#sha512"/>
        <DigestValue>dnQVV94w+krE6WW67joTce5z/oIv94nAbdd7EFv5N3xfIf76cc6NY1zSv4f10UXbKZOEZNknFRMZ9evPoWdjFg==</DigestValue>
      </Reference>
      <Reference URI="/xl/printerSettings/printerSettings7.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8.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9.bin?ContentType=application/vnd.openxmlformats-officedocument.spreadsheetml.printerSettings">
        <DigestMethod Algorithm="http://www.w3.org/2001/04/xmlenc#sha512"/>
        <DigestValue>xOaoqvdY2+vsDDUbenH5ZyC0fPEn+/pk6YNXm0fWcr5DudKZunUGeUgS1F/3aaIwGTTaE8aTtFeRL6YoQRSPRQ==</DigestValue>
      </Reference>
      <Reference URI="/xl/sharedStrings.xml?ContentType=application/vnd.openxmlformats-officedocument.spreadsheetml.sharedStrings+xml">
        <DigestMethod Algorithm="http://www.w3.org/2001/04/xmlenc#sha512"/>
        <DigestValue>cbTxjftGb3LJWcZ/ntpBcDfQW2d7ZGAEhS12ddiKwjpObnELvm5ElBa1O5pGsT8JimbwaIO+Z8LLK6lyK28+ig==</DigestValue>
      </Reference>
      <Reference URI="/xl/styles.xml?ContentType=application/vnd.openxmlformats-officedocument.spreadsheetml.styles+xml">
        <DigestMethod Algorithm="http://www.w3.org/2001/04/xmlenc#sha512"/>
        <DigestValue>xjohToztH8CnyiyxmNYimK1WHCXZyCWix1jJn1IoSSYsWs5vLeE+TO/yor0RWkYnbbNWrGKO9LMZ1qrh82lcww==</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GJ95GA7LY/SKcuGWEJB+mRNJn2TlGBXtb13/nYtV40ABS+qeq8TuXuqLlW08hVldEM+3lk3NTztNsv69at9pcQ==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JIHuxA20bSCXqsusRySs55yPDMx6VxSExo6POQ9TeXv18c+O0+Hf0rX5bRJ/jckV1dlNMnnSKPtzUZzxcbvneA==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01/Zj6c/M2WrlhwWU2HAm4BA0NaiTHCYG5eZ2L0qZd0yLUc+XEvzYgUXg3Uy1ktNTg8UemJNKkfSyKCG0l7xxw==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XowdR0Tge9HWJ+fy+0XrHoyxRdZ2tpYwACguR4aDHcbbL5lE9IbQZ2qtuVPKXfd897jfkbDZMdYyfDfMd04FGQ==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LdH+lGTRdVL0k7fKM+H3kJpEuNoAd8Ni+ZmpFPmJ9n7x71dCBsCEa4qxUmXEAfYpKC/UqPic7vMHm+sDSCiFLQ==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/kvF1aJw2kXqvIAxjNBV+9ZOlLD/s46IBulwOp/GS+LoMQjPjsHaZ3LYuUU/JnsITpqAyxXby6Jf50mqzIThWw==</DigestValue>
      </Reference>
      <Reference URI="/xl/worksheets/sheet1.xml?ContentType=application/vnd.openxmlformats-officedocument.spreadsheetml.worksheet+xml">
        <DigestMethod Algorithm="http://www.w3.org/2001/04/xmlenc#sha512"/>
        <DigestValue>X33rglPPxGZoxESiXwxDsMwlY+mElEyYnOyQzeC/uyv2YVgzxF6R4/TZkuOLRj07n0JyfOCLk205iQE0Sd301A==</DigestValue>
      </Reference>
      <Reference URI="/xl/worksheets/sheet2.xml?ContentType=application/vnd.openxmlformats-officedocument.spreadsheetml.worksheet+xml">
        <DigestMethod Algorithm="http://www.w3.org/2001/04/xmlenc#sha512"/>
        <DigestValue>4Psv1USm2dQDwFPD+EwgbcbW+cbEiMtWGEa1viAdILmm7z3rCIc/XGftt37HBLQxN1Cj8PZJdNbWRCXOt2WtgA==</DigestValue>
      </Reference>
      <Reference URI="/xl/worksheets/sheet3.xml?ContentType=application/vnd.openxmlformats-officedocument.spreadsheetml.worksheet+xml">
        <DigestMethod Algorithm="http://www.w3.org/2001/04/xmlenc#sha512"/>
        <DigestValue>L80aYomw5NdfCAOVabHpybLw51Ww45XrM/5GnNWKQWpzFEpcW5Mr+w7cMDsr7yPxc+Y4Kgw//ZKIHdfAyZAVpA==</DigestValue>
      </Reference>
      <Reference URI="/xl/worksheets/sheet4.xml?ContentType=application/vnd.openxmlformats-officedocument.spreadsheetml.worksheet+xml">
        <DigestMethod Algorithm="http://www.w3.org/2001/04/xmlenc#sha512"/>
        <DigestValue>Hm/MocYuG1zD1EesvDXYf7VkBTu9zHYU/NbcHQB+xjKL5qOn3tcPZPTrz2rNFINZQXq7pOIsTpF3Nwx7H1M9rg==</DigestValue>
      </Reference>
      <Reference URI="/xl/worksheets/sheet5.xml?ContentType=application/vnd.openxmlformats-officedocument.spreadsheetml.worksheet+xml">
        <DigestMethod Algorithm="http://www.w3.org/2001/04/xmlenc#sha512"/>
        <DigestValue>ZSsUtTYlj3iudYS+0q9mA84Ym8SdVaFat9V9UStBBx7G84jZ2706/2XZL2lStlFx10Aw2RdHOWBrDc2Bmxng1Q==</DigestValue>
      </Reference>
      <Reference URI="/xl/worksheets/sheet6.xml?ContentType=application/vnd.openxmlformats-officedocument.spreadsheetml.worksheet+xml">
        <DigestMethod Algorithm="http://www.w3.org/2001/04/xmlenc#sha512"/>
        <DigestValue>YvqWyoHkGtnrRHzYrkq37KSDu5XF6xRch27i5AYygxS15ucGbBdy1pilYSuvR+hhZwhRluVNzDMNkwpY28KECg==</DigestValue>
      </Reference>
      <Reference URI="/xl/worksheets/sheet7.xml?ContentType=application/vnd.openxmlformats-officedocument.spreadsheetml.worksheet+xml">
        <DigestMethod Algorithm="http://www.w3.org/2001/04/xmlenc#sha512"/>
        <DigestValue>tm2U7JrJOW7DrYU1xd3lONz4XQ/cWIdUKqA+7rMTbTnTXLZxhqscrxKzPMQyixteUYFCN6+WhLcCYvzdGAmVRQ==</DigestValue>
      </Reference>
      <Reference URI="/xl/worksheets/sheet8.xml?ContentType=application/vnd.openxmlformats-officedocument.spreadsheetml.worksheet+xml">
        <DigestMethod Algorithm="http://www.w3.org/2001/04/xmlenc#sha512"/>
        <DigestValue>qWzeGRefvNO1QPw735dQ7+GWPwCNwk8gzJfcnAtgUW81hcDTY78HXwSNearz4zmB7yRSRjHCH16tW60SN/i5tg==</DigestValue>
      </Reference>
    </Manifest>
    <SignatureProperties>
      <SignatureProperty Id="idSignatureTime" Target="#idPackageSignature">
        <mdssi:SignatureTime xmlns:mdssi="http://schemas.openxmlformats.org/package/2006/digital-signature">
          <mdssi:Format>YYYY-MM-DDThh:mm:ssTZD</mdssi:Format>
          <mdssi:Value>2025-08-08T16:22:34Z</mdssi:Value>
        </mdssi:SignatureTime>
      </SignatureProperty>
    </SignatureProperties>
  </Object>
  <Object Id="idOfficeObject">
    <SignatureProperties>
      <SignatureProperty Id="idOfficeV1Details" Target="#idPackageSignature">
        <SignatureInfoV1 xmlns="http://schemas.microsoft.com/office/2006/digsig">
          <SetupID>{13DA9373-283C-4A5B-9F5A-D9DE84133D4E}</SetupID>
          <SignatureText>Gustavo Rivas</SignatureText>
          <SignatureImage/>
          <SignatureComments/>
          <WindowsVersion>10.0</WindowsVersion>
          <OfficeVersion>16.0.19029/27</OfficeVersion>
          <ApplicationVersion>16.0.19029</ApplicationVersion>
          <Monitors>3</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2025-08-08T16:22:34Z</xd:SigningTime>
          <xd:SigningCertificate>
            <xd:Cert>
              <xd:CertDigest>
                <DigestMethod Algorithm="http://www.w3.org/2001/04/xmlenc#sha512"/>
                <DigestValue>St2hI3/2WddhmBQVxr/3DLkiooBaWG9r6xzbWLG8UnstPTgPIMmBukNIZT0+5xLGdcU7+FJDmNA2Kk7r43bAZA==</DigestValue>
              </xd:CertDigest>
              <xd:IssuerSerial>
                <X509IssuerName>SERIALNUMBER=RUC80080610-7, CN=CODE100 S.A., OU=Prestador Cualificado de Servicios de Confianza, O=ICPP, C=PY</X509IssuerName>
                <X509SerialNumber>204538775403199307592239357642223074939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Object Id="idValidSigLnImg">AQAAAGwAAAAAAAAAAAAAAD8BAACfAAAAAAAAAAAAAABmFgAALAsAACBFTUYAAAEALBkAAJ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YX2jkH9AAAABQAAAAgAAABMAAAAAAAAAAAAAAAAAAAA//////////9cAAAAOAAvADgALwAyADAAMgA1AAcAAAAF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rAAAAVgAAADAAAAA7AAAAf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sAAAAVwAAACUAAAAMAAAABAAAAFQAAACcAAAAMQAAADsAAACqAAAAVgAAAAEAAABVVY9BhfaOQTEAAAA7AAAADQAAAEwAAAAAAAAAAAAAAAAAAAD//////////2gAAABHAHUAcwB0AGEAdgBvACAAUgBpAHYAYQBzAAAADgAAAAsAAAAIAAAABwAAAAoAAAAKAAAADAAAAAUAAAAMAAAABQAAAAoAAAAKAAAAC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cAAAAYAAAABQAAAAAAAAD///8AAAAAACUAAAAMAAAABQAAAEwAAABkAAAADgAAAHYAAAAxAQAAhgAAAA4AAAB2AAAAJAEAABEAAAAhAPAAAAAAAAAAAAAAAIA/AAAAAAAAAAAAAIA/AAAAAAAAAAAAAAAAAAAAAAAAAAAAAAAAAAAAAAAAAAAlAAAADAAAAAAAAIAoAAAADAAAAAUAAAAnAAAAGAAAAAUAAAAAAAAA////AAAAAAAlAAAADAAAAAUAAABMAAAAZAAAAA4AAACLAAAAFgEAAJsAAAAOAAAAiwAAAAkBAAARAAAAIQDwAAAAAAAAAAAAAACAPwAAAAAAAAAAAACAPwAAAAAAAAAAAAAAAAAAAAAAAAAAAAAAAAAAAAAAAAAAJQAAAAwAAAAAAACAKAAAAAwAAAAFAAAAJQAAAAwAAAABAAAAGAAAAAwAAAAAAAAAEgAAAAwAAAABAAAAFgAAAAwAAAAAAAAAVAAAADABAAAPAAAAiwAAABUBAACbAAAAAQAAAFVVj0GF9o5BDwAAAIsAAAAmAAAATAAAAAQAAAAOAAAAiwAAABcBAACcAAAAmAAAAEYAaQByAG0AYQBkAG8AIABwAG8AcgA6ACAARwBVAFMAVABBAFYATwAgAEEARABPAEwARgBPACAAUgBJAFYAQQBTACAATQBBAFMASQAGAAAAAwAAAAUAAAALAAAABwAAAAgAAAAIAAAABAAAAAgAAAAIAAAABQAAAAMAAAAEAAAACQAAAAkAAAAHAAAABwAAAAgAAAAIAAAACgAAAAQAAAAIAAAACQAAAAoAAAAGAAAABgAAAAoAAAAEAAAACAAAAAMAAAAIAAAACAAAAAcAAAAEAAAADAAAAAgAAAAHAAAAAwAAABYAAAAMAAAAAAAAACUAAAAMAAAAAgAAAA4AAAAUAAAAAAAAABAAAAAUAAAA</Object>
  <Object Id="idInvalidSigLnImg">AQAAAGwAAAAAAAAAAAAAAD8BAACfAAAAAAAAAAAAAABmFgAALAsAACBFTUYAAAEAtB8AAK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nAAAADEAAAA7AAAAqgAAAFYAAAABAAAAVVWPQYX2jkExAAAAOwAAAA0AAABMAAAAAAAAAAAAAAAAAAAA//////////9oAAAARwB1AHMAdABhAHYAbwAgAFIAaQB2AGEAcwAAAA4AAAALAAAACAAAAAcAAAAKAAAACgAAAAwAAAAFAAAADAAAAAUAAAAKAAAACgAAAAg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wAAABgAAAAFAAAAAAAAAP///wAAAAAAJQAAAAwAAAAFAAAATAAAAGQAAAAOAAAAiwAAABYBAACbAAAADgAAAIsAAAAJAQAAEQAAACEA8AAAAAAAAAAAAAAAgD8AAAAAAAAAAAAAgD8AAAAAAAAAAAAAAAAAAAAAAAAAAAAAAAAAAAAAAAAAACUAAAAMAAAAAAAAgCgAAAAMAAAABQAAACUAAAAMAAAAAQAAABgAAAAMAAAAAAAAABIAAAAMAAAAAQAAABYAAAAMAAAAAAAAAFQAAAAwAQAADwAAAIsAAAAVAQAAmwAAAAEAAABVVY9BhfaOQQ8AAACLAAAAJgAAAEwAAAAEAAAADgAAAIsAAAAXAQAAnAAAAJgAAABGAGkAcgBtAGEAZABvACAAcABvAHIAOgAgAEcAVQBTAFQAQQBWAE8AIABBAEQATwBMAEYATwAgAFIASQBWAEEAUwAgAE0AQQBTAEkABgAAAAMAAAAFAAAACwAAAAcAAAAIAAAACAAAAAQAAAAIAAAACAAAAAUAAAADAAAABAAAAAkAAAAJAAAABwAAAAcAAAAIAAAACAAAAAoAAAAEAAAACAAAAAkAAAAKAAAABgAAAAYAAAAKAAAABAAAAAgAAAADAAAACAAAAAgAAAAHAAAABAAAAAwAAAAIAAAABwAAAAM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buXygQ0jSKP2qzreBDR4PmleElYE18tLncmv52SycaHoLQIIGtwXviRa0w7ncuJ/U20ncJGsuWec
eA8vb5wWxw==</DigestValue>
    </Reference>
    <Reference Type="http://www.w3.org/2000/09/xmldsig#Object" URI="#idOfficeObject">
      <DigestMethod Algorithm="http://www.w3.org/2001/04/xmlenc#sha512"/>
      <DigestValue>iOuIZLgkhc3NUArZeR7xHECqKA/Xyo0FghUMEyk1XPgd4cx5yQWLHw1F3ZJY/S9TE+Fbqpeo8yFG
DBTVIWLCJQ==</DigestValue>
    </Reference>
    <Reference Type="http://uri.etsi.org/01903#SignedProperties" URI="#idSignedProperties">
      <Transforms>
        <Transform Algorithm="http://www.w3.org/TR/2001/REC-xml-c14n-20010315"/>
      </Transforms>
      <DigestMethod Algorithm="http://www.w3.org/2001/04/xmlenc#sha512"/>
      <DigestValue>HMlEs1newGkFj0BvQUfD0Xn1Sy/sSIcwF1bn07bIz56e7Gx285T/5onu4b36Cy36Fg+8fEC91Y6k
kILl5hwvnQ==</DigestValue>
    </Reference>
    <Reference Type="http://www.w3.org/2000/09/xmldsig#Object" URI="#idValidSigLnImg">
      <DigestMethod Algorithm="http://www.w3.org/2001/04/xmlenc#sha512"/>
      <DigestValue>1me07j3aLDRiD6602wUfOUyp2xyWsCi0uzwZsBtDrfLTvYdm1bq9HOTJmG79KqQ0nIqNmSW7E56s
elKP8FPtdQ==</DigestValue>
    </Reference>
    <Reference Type="http://www.w3.org/2000/09/xmldsig#Object" URI="#idInvalidSigLnImg">
      <DigestMethod Algorithm="http://www.w3.org/2001/04/xmlenc#sha512"/>
      <DigestValue>8FxXIyJe30fKebG9nOZ4nIF63m1wZ9ifYIcL10hXdZdxzbhTWJ3iKf7ePFxNhhEEmEkeywSk3/Tm
WQL95wKK/w==</DigestValue>
    </Reference>
  </SignedInfo>
  <SignatureValue>0w3WPdvljm6W4nYapd6XxPpYPaC5nlbKBmxP2yQ4hM4s6is8trzdMHbDe2LvMiAhFucrYrAUfOHM
QIwO5D1AJF6r35X9GixJzxagp5rVdth6r45L7BsnBloJRx0opNkgVzU6pE7ERpTJCc/NbNMGzFLj
mdtnwZzcJEtyMteTMzOfxDxj91nN7hTlU/0VV+6kI0PD3aYtkCEG3jE3s83exKgiNmjLTQW2tNMH
BbvETeCx9zGkps6ZY+l1N/qNMdfHzKgCqNSLNw9St2OWW+7GNlyoJP7kEYuEFL+NxLqRbLhDQHxj
B9CNW1pMrvnjq5r2FDcPYf+W7lWv9EK3zTZpCA==</SignatureValue>
  <KeyInfo>
    <X509Data>
      <X509Certificate>MIIHsTCCBZmgAwIBAgIQesEWFFsQ2oxKo5SVd5+fqDANBgkqhkiG9w0BAQ0FADCBhTELMAkGA1UEBhMCUFkxDTALBgNVBAoTBElDUFAxODA2BgNVBAsTL1ByZXN0YWRvciBDdWFsaWZpY2FkbyBkZSBTZXJ2aWNpb3MgZGUgQ29uZmlhbnphMRUwEwYDVQQDEwxDT0RFMTAwIFMuQS4xFjAUBgNVBAUTDVJVQzgwMDgwNjEwLTcwHhcNMjQxMDI4MTM1NDU5WhcNMjYxMDI4MTM1NDU5WjCBwTELMAkGA1UEBhMCUFkxNjA0BgNVBAoMLUNFUlRJRklDQURPIENVQUxJRklDQURPIERFIEZJUk1BIEVMRUNUUsOTTklDQTELMAkGA1UECxMCRjIxGTAXBgNVBAQTEFpBTERJVkFSIFNJTFZFUkExFTATBgNVBCoTDE1JR1VFTCBBTkdFTDEnMCUGA1UEAxMeTUlHVUVMIEFOR0VMICBaQUxESVZBUiBTSUxWRVJBMRIwEAYDVQQFEwlDSTExMTY4NzQwggEiMA0GCSqGSIb3DQEBAQUAA4IBDwAwggEKAoIBAQDk2GcVMfKE1LzFuDcL7ClS9uQfBTCbKX6TSOXlAhwYtzQsZjGlSKwFhgAbTZSt1smJz2eccnmyDw/cJiuNLLFxVtQwd41sx/hgHyySaLasRfxCH4eC4oEopDwHefSItLq1MiaZvk5Nxz3dltf031x/8E0r4U2/GwcMGb7FWDeSnvEIJH3Kge04CLS2llK19lB2wyKi/1C+LF6tR66cc72XqqLPyS1tw+AdxxjmNaxCQWaa0zRe79sKwan9YN6/o+FzJoPEwI03K1Q4dRcxRjYdwicMVXsglKBHAdQ7K6nZoXfRsRxS8B3gmUFWVRtk97KIPDIdBJwWCNKZWdkz+pszAgMBAAGjggLdMIIC2TAMBgNVHRMBAf8EAjAAMB0GA1UdDgQWBBTBtXscdJA9QrUyDXeVBJFl7xa+/jAfBgNVHSMEGDAWgBS+NVRiaGDnJtMxwV+XseL2ZM4H9TAOBgNVHQ8BAf8EBAMCBeAwVAYDVR0RBE0wS4EcTUlHVUVMLlNBTERJVkFSQEFUTEFT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GMuDJX5uNIfqUABJBrKbUmNGodvlMkkQOsa8O1mAZ2V2odqVpVi3bkPbtr00GZrD00cQuzmbsmk0J57gNlIKNskxR2cjw6xBBkXn73ZlFCDAemf3VppObm4BtR9VlxBlzKQf63GzCcn9ZU7bpyeWDTgV4WBDv+Sedo6y6quuolYV0vOL5pvGfiPhwIBPUtwyEZqabBA5lZGQ+QRMbb9EpHuAsznN3zuO8MPI2PJlhh0M1wVyvnITrvYCQjOvZ4eSqKXfI8Q1ZKIJaTDsjl7/cqRA8zhGXIaRAotoFkH/gkMONJWnkT16GUqhpLN2l491LelXMVtKNAZBVA64123f8+75KcZzKnz8TLamDLQEF4/ciw4gl3fSGQ/nSMPKPNQDvLUKWeJ49BK8Csxtw5Zk8CzfrD99bqhCOPzUvDFzuco4w+ekYP/RMTTgp9ENBdQ0zItZ8OEHJASfcArpGLsmgAi2MuKMVZnBlClSwNdPZ3ow6o/a6eQVfrjcxHBk98SMeGNl3rWnjoGQ9GXV/WUBbnbLSP3n8V8ya0dK2TQ7xBeQO58Ettob+bBArFrIcvK9csDpu3ERE2hjg7monsJxgUV8yXtMAaFnm4rwGr7dfDrFv5AxM6d3LcYt7FI4MpKkB0E+VQbUChPPSPHRKZNTYRdCPImf0Ol1yUJnr9TUq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512"/>
        <DigestValue>oN9gPen8XgAtQIqZwc8gv/qFaEPYQns+6YjYlgjZdIe6dgJ+GQ78mya2QHbKyT5+yyYfv+N2GUTAwohO/peMkg==</DigestValue>
      </Reference>
      <Reference URI="/xl/calcChain.xml?ContentType=application/vnd.openxmlformats-officedocument.spreadsheetml.calcChain+xml">
        <DigestMethod Algorithm="http://www.w3.org/2001/04/xmlenc#sha512"/>
        <DigestValue>uVVTyEO0Zyebl6AnadwMRgDHn4UuyWDR5AVGkqRU3oqaxKSVa1cYqf5QHwswULG2pq5rVWw+Otjp3GuePi2GQQ==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KrrPcgfTyMlg8AviYXs+fzQbzNd98thUCAFWX+N6+aqtXETswDZ5cWyK9DvVTRahlY7QBQ31h2PIbyBCvX0Gsg==</DigestValue>
      </Reference>
      <Reference URI="/xl/drawings/drawing1.xml?ContentType=application/vnd.openxmlformats-officedocument.drawing+xml">
        <DigestMethod Algorithm="http://www.w3.org/2001/04/xmlenc#sha512"/>
        <DigestValue>3YAaUug+YEhreaoP3cSiSL2fmgNYCCDAofo/85Ohaeg+j85/HOeEuU7gJOq9sfbmWCqsYmCfyPJZTAC+ni2CoQ==</DigestValue>
      </Reference>
      <Reference URI="/xl/drawings/drawing2.xml?ContentType=application/vnd.openxmlformats-officedocument.drawing+xml">
        <DigestMethod Algorithm="http://www.w3.org/2001/04/xmlenc#sha512"/>
        <DigestValue>NOHopkYG3TWeoT1xUm/B9f3T2+81dkD6tUquaHt3tVkptLjvbI7NPQYCOIPPWyYynXD6LAukgCX1MPEiWr4tKQ==</DigestValue>
      </Reference>
      <Reference URI="/xl/drawings/drawing3.xml?ContentType=application/vnd.openxmlformats-officedocument.drawing+xml">
        <DigestMethod Algorithm="http://www.w3.org/2001/04/xmlenc#sha512"/>
        <DigestValue>5unTUkZtrCvFeQ3Vy3Zw8wjOYAR0EqRDvq0Y1jm1rInEgD6YgeyEAHXTP/kkk2MfO53JxP24txh0ZG5w3PCwTQ==</DigestValue>
      </Reference>
      <Reference URI="/xl/drawings/drawing4.xml?ContentType=application/vnd.openxmlformats-officedocument.drawing+xml">
        <DigestMethod Algorithm="http://www.w3.org/2001/04/xmlenc#sha512"/>
        <DigestValue>EnQXS/bP7ZMCXlis1NL421PYq04uNLiK6dbZWdRimtqjOX/Tz94n8WU+S599RhuL3yOqQhnN0JeS7zLPn13XZA==</DigestValue>
      </Reference>
      <Reference URI="/xl/drawings/drawing5.xml?ContentType=application/vnd.openxmlformats-officedocument.drawing+xml">
        <DigestMethod Algorithm="http://www.w3.org/2001/04/xmlenc#sha512"/>
        <DigestValue>24M/PtsAQL1QMBQsPDQDbP+/eZpNx1nCAtxfSfLbY7NocLktHy0bAsGxiyOHz76ks44oFnixOkrxfOocqlR2BQ==</DigestValue>
      </Reference>
      <Reference URI="/xl/drawings/drawing6.xml?ContentType=application/vnd.openxmlformats-officedocument.drawing+xml">
        <DigestMethod Algorithm="http://www.w3.org/2001/04/xmlenc#sha512"/>
        <DigestValue>qF1FcGRGpkWLlHxmAZj02JbQ1Bg98dJ0W5MOFqKEFHWBul17811Nlj0nOGUlNUHlr1oTiiJxA72907sCoLfFJg==</DigestValue>
      </Reference>
      <Reference URI="/xl/drawings/vmlDrawing1.vml?ContentType=application/vnd.openxmlformats-officedocument.vmlDrawing">
        <DigestMethod Algorithm="http://www.w3.org/2001/04/xmlenc#sha512"/>
        <DigestValue>u1g906xpzsoA3q601WrC2i2BNKOxgvVtTr5GYEDszDgtBBDbwQSvPHiZY5b/7wAw0hQOv/ysaKmbQPSEdLgsAg==</DigestValue>
      </Reference>
      <Reference URI="/xl/media/image1.png?ContentType=image/png">
        <DigestMethod Algorithm="http://www.w3.org/2001/04/xmlenc#sha512"/>
        <DigestValue>n5v5PIWRjQm2c5SJV3ewztShRNH+AznOJDZx2ZMxV1kcrbd3bJ3Pv3veOR8HYILJB689zitKDeRZIWx3rKqcZQ==</DigestValue>
      </Reference>
      <Reference URI="/xl/media/image2.emf?ContentType=image/x-emf">
        <DigestMethod Algorithm="http://www.w3.org/2001/04/xmlenc#sha512"/>
        <DigestValue>VH34xnwQ5twECZprL9GoQzs9oG6dM4xXXYdKIEAGw5BzQKg+gskgOtpE/Ec1b4mHXVmAT/7Qw524cHm1wewUwg==</DigestValue>
      </Reference>
      <Reference URI="/xl/media/image3.emf?ContentType=image/x-emf">
        <DigestMethod Algorithm="http://www.w3.org/2001/04/xmlenc#sha512"/>
        <DigestValue>drgqZUceXrgEwwnLESmX8qSJDqCtFnVgGjpGqVJ6rv9PnkM8kXd3T7LQ2ixC1ZQUO/9et4djUMC9dPtSnI73Ag==</DigestValue>
      </Reference>
      <Reference URI="/xl/printerSettings/printerSettings1.bin?ContentType=application/vnd.openxmlformats-officedocument.spreadsheetml.printerSettings">
        <DigestMethod Algorithm="http://www.w3.org/2001/04/xmlenc#sha512"/>
        <DigestValue>dnQVV94w+krE6WW67joTce5z/oIv94nAbdd7EFv5N3xfIf76cc6NY1zSv4f10UXbKZOEZNknFRMZ9evPoWdjFg==</DigestValue>
      </Reference>
      <Reference URI="/xl/printerSettings/printerSettings10.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1.bin?ContentType=application/vnd.openxmlformats-officedocument.spreadsheetml.printerSettings">
        <DigestMethod Algorithm="http://www.w3.org/2001/04/xmlenc#sha512"/>
        <DigestValue>dnQVV94w+krE6WW67joTce5z/oIv94nAbdd7EFv5N3xfIf76cc6NY1zSv4f10UXbKZOEZNknFRMZ9evPoWdjFg==</DigestValue>
      </Reference>
      <Reference URI="/xl/printerSettings/printerSettings12.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5.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6.bin?ContentType=application/vnd.openxmlformats-officedocument.spreadsheetml.printerSettings">
        <DigestMethod Algorithm="http://www.w3.org/2001/04/xmlenc#sha512"/>
        <DigestValue>iRK/6LI4zqqo0hL+NeB4esynEZCknP5tPYUHVniu0IkINR8uGpIdeIhdJrM8CAQTAcUaWD0mBjMsweeDKFEayg==</DigestValue>
      </Reference>
      <Reference URI="/xl/printerSettings/printerSettings17.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18.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9.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0.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21.bin?ContentType=application/vnd.openxmlformats-officedocument.spreadsheetml.printerSettings">
        <DigestMethod Algorithm="http://www.w3.org/2001/04/xmlenc#sha512"/>
        <DigestValue>7YkNldjKascF+hvysNR25BujgjVfleWxCNqRkYf+hF597ZOpdBSKmfFxqXsjEB/udK1ThySx6mrbmnY5d8BpYA==</DigestValue>
      </Reference>
      <Reference URI="/xl/printerSettings/printerSettings2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5.bin?ContentType=application/vnd.openxmlformats-officedocument.spreadsheetml.printerSettings">
        <DigestMethod Algorithm="http://www.w3.org/2001/04/xmlenc#sha512"/>
        <DigestValue>dnQVV94w+krE6WW67joTce5z/oIv94nAbdd7EFv5N3xfIf76cc6NY1zSv4f10UXbKZOEZNknFRMZ9evPoWdjFg==</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6.bin?ContentType=application/vnd.openxmlformats-officedocument.spreadsheetml.printerSettings">
        <DigestMethod Algorithm="http://www.w3.org/2001/04/xmlenc#sha512"/>
        <DigestValue>dnQVV94w+krE6WW67joTce5z/oIv94nAbdd7EFv5N3xfIf76cc6NY1zSv4f10UXbKZOEZNknFRMZ9evPoWdjFg==</DigestValue>
      </Reference>
      <Reference URI="/xl/printerSettings/printerSettings7.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8.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9.bin?ContentType=application/vnd.openxmlformats-officedocument.spreadsheetml.printerSettings">
        <DigestMethod Algorithm="http://www.w3.org/2001/04/xmlenc#sha512"/>
        <DigestValue>xOaoqvdY2+vsDDUbenH5ZyC0fPEn+/pk6YNXm0fWcr5DudKZunUGeUgS1F/3aaIwGTTaE8aTtFeRL6YoQRSPRQ==</DigestValue>
      </Reference>
      <Reference URI="/xl/sharedStrings.xml?ContentType=application/vnd.openxmlformats-officedocument.spreadsheetml.sharedStrings+xml">
        <DigestMethod Algorithm="http://www.w3.org/2001/04/xmlenc#sha512"/>
        <DigestValue>cbTxjftGb3LJWcZ/ntpBcDfQW2d7ZGAEhS12ddiKwjpObnELvm5ElBa1O5pGsT8JimbwaIO+Z8LLK6lyK28+ig==</DigestValue>
      </Reference>
      <Reference URI="/xl/styles.xml?ContentType=application/vnd.openxmlformats-officedocument.spreadsheetml.styles+xml">
        <DigestMethod Algorithm="http://www.w3.org/2001/04/xmlenc#sha512"/>
        <DigestValue>xjohToztH8CnyiyxmNYimK1WHCXZyCWix1jJn1IoSSYsWs5vLeE+TO/yor0RWkYnbbNWrGKO9LMZ1qrh82lcww==</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GJ95GA7LY/SKcuGWEJB+mRNJn2TlGBXtb13/nYtV40ABS+qeq8TuXuqLlW08hVldEM+3lk3NTztNsv69at9pcQ==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JIHuxA20bSCXqsusRySs55yPDMx6VxSExo6POQ9TeXv18c+O0+Hf0rX5bRJ/jckV1dlNMnnSKPtzUZzxcbvneA==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01/Zj6c/M2WrlhwWU2HAm4BA0NaiTHCYG5eZ2L0qZd0yLUc+XEvzYgUXg3Uy1ktNTg8UemJNKkfSyKCG0l7xxw==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XowdR0Tge9HWJ+fy+0XrHoyxRdZ2tpYwACguR4aDHcbbL5lE9IbQZ2qtuVPKXfd897jfkbDZMdYyfDfMd04FGQ==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LdH+lGTRdVL0k7fKM+H3kJpEuNoAd8Ni+ZmpFPmJ9n7x71dCBsCEa4qxUmXEAfYpKC/UqPic7vMHm+sDSCiFLQ==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/kvF1aJw2kXqvIAxjNBV+9ZOlLD/s46IBulwOp/GS+LoMQjPjsHaZ3LYuUU/JnsITpqAyxXby6Jf50mqzIThWw==</DigestValue>
      </Reference>
      <Reference URI="/xl/worksheets/sheet1.xml?ContentType=application/vnd.openxmlformats-officedocument.spreadsheetml.worksheet+xml">
        <DigestMethod Algorithm="http://www.w3.org/2001/04/xmlenc#sha512"/>
        <DigestValue>X33rglPPxGZoxESiXwxDsMwlY+mElEyYnOyQzeC/uyv2YVgzxF6R4/TZkuOLRj07n0JyfOCLk205iQE0Sd301A==</DigestValue>
      </Reference>
      <Reference URI="/xl/worksheets/sheet2.xml?ContentType=application/vnd.openxmlformats-officedocument.spreadsheetml.worksheet+xml">
        <DigestMethod Algorithm="http://www.w3.org/2001/04/xmlenc#sha512"/>
        <DigestValue>4Psv1USm2dQDwFPD+EwgbcbW+cbEiMtWGEa1viAdILmm7z3rCIc/XGftt37HBLQxN1Cj8PZJdNbWRCXOt2WtgA==</DigestValue>
      </Reference>
      <Reference URI="/xl/worksheets/sheet3.xml?ContentType=application/vnd.openxmlformats-officedocument.spreadsheetml.worksheet+xml">
        <DigestMethod Algorithm="http://www.w3.org/2001/04/xmlenc#sha512"/>
        <DigestValue>L80aYomw5NdfCAOVabHpybLw51Ww45XrM/5GnNWKQWpzFEpcW5Mr+w7cMDsr7yPxc+Y4Kgw//ZKIHdfAyZAVpA==</DigestValue>
      </Reference>
      <Reference URI="/xl/worksheets/sheet4.xml?ContentType=application/vnd.openxmlformats-officedocument.spreadsheetml.worksheet+xml">
        <DigestMethod Algorithm="http://www.w3.org/2001/04/xmlenc#sha512"/>
        <DigestValue>Hm/MocYuG1zD1EesvDXYf7VkBTu9zHYU/NbcHQB+xjKL5qOn3tcPZPTrz2rNFINZQXq7pOIsTpF3Nwx7H1M9rg==</DigestValue>
      </Reference>
      <Reference URI="/xl/worksheets/sheet5.xml?ContentType=application/vnd.openxmlformats-officedocument.spreadsheetml.worksheet+xml">
        <DigestMethod Algorithm="http://www.w3.org/2001/04/xmlenc#sha512"/>
        <DigestValue>ZSsUtTYlj3iudYS+0q9mA84Ym8SdVaFat9V9UStBBx7G84jZ2706/2XZL2lStlFx10Aw2RdHOWBrDc2Bmxng1Q==</DigestValue>
      </Reference>
      <Reference URI="/xl/worksheets/sheet6.xml?ContentType=application/vnd.openxmlformats-officedocument.spreadsheetml.worksheet+xml">
        <DigestMethod Algorithm="http://www.w3.org/2001/04/xmlenc#sha512"/>
        <DigestValue>YvqWyoHkGtnrRHzYrkq37KSDu5XF6xRch27i5AYygxS15ucGbBdy1pilYSuvR+hhZwhRluVNzDMNkwpY28KECg==</DigestValue>
      </Reference>
      <Reference URI="/xl/worksheets/sheet7.xml?ContentType=application/vnd.openxmlformats-officedocument.spreadsheetml.worksheet+xml">
        <DigestMethod Algorithm="http://www.w3.org/2001/04/xmlenc#sha512"/>
        <DigestValue>tm2U7JrJOW7DrYU1xd3lONz4XQ/cWIdUKqA+7rMTbTnTXLZxhqscrxKzPMQyixteUYFCN6+WhLcCYvzdGAmVRQ==</DigestValue>
      </Reference>
      <Reference URI="/xl/worksheets/sheet8.xml?ContentType=application/vnd.openxmlformats-officedocument.spreadsheetml.worksheet+xml">
        <DigestMethod Algorithm="http://www.w3.org/2001/04/xmlenc#sha512"/>
        <DigestValue>qWzeGRefvNO1QPw735dQ7+GWPwCNwk8gzJfcnAtgUW81hcDTY78HXwSNearz4zmB7yRSRjHCH16tW60SN/i5tg==</DigestValue>
      </Reference>
    </Manifest>
    <SignatureProperties>
      <SignatureProperty Id="idSignatureTime" Target="#idPackageSignature">
        <mdssi:SignatureTime xmlns:mdssi="http://schemas.openxmlformats.org/package/2006/digital-signature">
          <mdssi:Format>YYYY-MM-DDThh:mm:ssTZD</mdssi:Format>
          <mdssi:Value>2025-08-14T14:49:19Z</mdssi:Value>
        </mdssi:SignatureTime>
      </SignatureProperty>
    </SignatureProperties>
  </Object>
  <Object Id="idOfficeObject">
    <SignatureProperties>
      <SignatureProperty Id="idOfficeV1Details" Target="#idPackageSignature">
        <SignatureInfoV1 xmlns="http://schemas.microsoft.com/office/2006/digsig">
          <SetupID>{91A0C68D-E5A1-4F89-A1E1-3F4609FAC2F7}</SetupID>
          <SignatureText/>
          <SignatureImage>AQAAAGwAAAAAAAAAAAAAAKIAAAB4AAAAAAAAAAAAAADpEAAAjgwAACBFTUYAAAEAKIkAAAwAAAABAAAAAAAAAAAAAAAAAAAAgAcAADgEAAD+AQAAHwEAAAAAAAAAAAAAAAAAADDIBwAYYQQARgAAACwAAAAgAAAARU1GKwFAAQAcAAAAEAAAAAIQwNsBAAAAeAAAAHgAAABGAAAAyCQAALwkAABFTUYrIkAEAAwAAAAAAAAAHkAJAAwAAAAAAAAAJEABAAwAAAAAAAAAMEACABAAAAAEAAAAAACAPyFABwAMAAAAAAAAAAhAAAUUJAAACCQAAAIQwNsBAAAAAAAAAAAAAAAAAAAAAAAAAAEAAACJUE5HDQoaCgAAAA1JSERSAAAAggAAAGEIAgAAAJWx7oYAAAABc1JHQgCuzhzpAAAABGdBTUEAALGPC/xhBQAAAAlwSFlzAAAOwwAADsMBx2+oZAAAI4FJREFUeF7tnWdwXceR7/fLe1uv9stzbfSun3fX5Vqr7Oe1ree1XdqVZTnbkhWoQFGUKEYxg1HMOeecKeYgZhIEEwiCAcwkmMAAgiCIROScM/h+Z/qicTDn3osLMWi1q6p/Qef09PT0dPd091xcUH9WVfGostxBeWlDRVkjr9WVLaAMwBoKBOX3QnnKSxuBvloMuqhXH+V8lrB0UFhsXqj+SsHIoLLct3cYykoavnJDSKitdlBT1WZlVH83RSB0Hlq4wc1nzVQIPRDwML50C1RRrAQYVU6hmLhwOIVuhlpAJQRieErA4l7LBIHo5p3i1d8vnqQbmFhR5oPwqyglBuIUOpBXhUoIxPCU8CV2A2CuJDfhV1E8CKxXr2SlCHRKIIanhGftBljlKdBMt2ihVJTZVUQZLARSwi0zOFSCUkhlQpdXL8PjQyLJLZMyxkL8VIoFRgVeuqgXCGLMr9zgHyZhNhu9VTfALLDoql4g+NzgdxsQlc6D0ps4WSwkNwC3KIVbJvBqr9C5OoVQFboyCOT1iUCkyUICNIQYRE+YDQK6QZT0wshs/DNhAtZ8oPMtSiC4OS1YnG4wKgHuF8j08gvk1buocgZi+BzwiuI5FMnwyFyLrhCGr9wQEixRRL0gyPkQqP4WXSEMzUmJB4FyKD0IJUTIRIUlodXNAKbIXKX4FWWAdezrCzBECm8jXVB5ab1JrS0Y9FUhdOBZy8kkTVCiA53Cs8lRviuqm0egbKC5RCtkQOnKqhR9DR0yUeGWGSKYInOVEliUczf0qo31K8sbCvPL79/LLCqorqpoPoKBRAldoQxeZRRu5uBucNP/G7kBu9+4ljBl0ryOHXp07dw3NTnbw9A8xU1XKINXGYWbuQ1uUIkKKALr1S9FoKID0XWiUj43EEIS8+Yx17W8xSjPLF1b/Wjn9ojf/uaNrZv33bn14NNVW9es3lpWUkt2YlSZFaK/qK1Q/XVI2JSuaCLSX9lu0ClAhTSX6MeBrhGcznpK+dxACJZ1d5NKtxYVGJc0FhdWTxg36612H+bnllWW12dlFC9dvO7ShZukKa9HVZQF1d/LoHNbZZBXGAB5Ul7/67gB+fI5qEUH5KjkpKxlS9ZnpBfgj7KSGs7Blk17x42ZXlZS7y4SAq8RBaq/l0HntsogrzAAP25QPhWhFIWXzis7FzoT3UOhIIi6gcAUtxvMhz/cm+h8sHXm/LkrL12IKy2uLinC1s6HuIDwP7D/+KwZSzIfFhbkVTC9pKg282HRiGGTYi85B0KFC7xaCXSDXgazik0Ewh8EIupL7wbCuaaK1/rIwzFzZi3r2/uTfn2GxV66VVpcKz4oLa4n9keNmHz96t2KsjqSNczMonPlfFAkcJIKF3i1EugGvQxPzA3uNQTKqvDSeXVLwEDAzeAGDJjPMDSWFmMRiGjfgEWwDoAunMJjzO38lFcZYiGeTRPivGJQ7FheWjswbBTZPyE+dcmiNSuWbagsr2Mtwf176T26haU8yDE+QAHnAlFRVh++92iPbgNyskpElBvoZm3NaGszKJAJUfkV7il+wVzY/NQGiy8U6FysA/TVgkRiXc2jhjrnDKU8yLp88dbNG4mV5TXGDY/qa30CeSZvkHDYHoZuunk5QiSf6tLGW/WF+ZVrVn+2Y1tEWUnd3t2R48bMqKqoU4YzMVc/GTI+P7dcTKZzE+JThg2dcP1qgkVXyIotl/MP5bTgZfBSwLN2gwlwckLNvj1Hx4ya1rlTnzdf7zh54lxaF0Y15LF7TZWT8ctLCWonkwRyA+aDDY+OHjkVp3LIIg+f7t61f3JSjjCQLmhSFy9cg0w5WOZsOUOZDwtIVkePnLHoClnRvVwgKKcFL4OXApx7g0JIPChriFAJshm3KDcYglhSVIndf/4fv9+6eW9+bvHDtIIRwyYOHjgmIz2fLI8n4LwV92Dq5Hm9Ph5MMlm1YnNaSrb5EILpjgQYdGleOQ0R4cdGjZhCDeDo3LubHtZvBGdCGMhCXNkWzl9tUpmTo9TcVRX1CN+8cTezoEt+d0N2ASy6F8ppwcsgr2xBXsUyzi3aGlDokIVWOZXBops83kAtnT51YcqDTKzAK0bMzy0ZO3r6rh0HeSX29+871rVzP65XF85dO3rkFOn77XadmJKdWVRdaVvKVJf6eXNWEO8cBayZk1VMJ7pz+wFhyM0u69Nr6Mb1O9HKNUvQsGfX4dkzl5YW13CkgpwGgT8JPlicihAZnqkboJ88folQPXfmGtbH4hgOW+Ce82ev9+87/N7dVMK2d8/BiQlpUreptMWFlVdj47t81OeN1zqQRiyZ2D03u5TUfysuqbaaTtSROX7szOVL1wtDemp+755D4q4nmCBoMRdKzMmLZLOsjEKKitfKukGBl0FhcSpCZGh2gyKQEb1QWUxxw2IDbJjuHnuROubNWU5FJVPTSppYdj4CKimqnj93BWHb5aO+iQnpxCZymAUbPJTr9NS8CeNmTpowu7iwytQM37FgdbJQ395DH6ZhSkcmozOmLSTGiwvJUXXXrsST8WhhtfAoKGNXLt9CJdxPg+s9DaFD7SCvPFiWkVcvZPTJuMGCxQZMTm+Mijwz/JMJeTmlWAqTCVjOFPa6z7aEd+zQ48ihk3SfJl+1kIBBb99MYvrunQc5SRraVGzKAA2PMbrk98Y5s5bOmLaIGxxAYFi/4Q/uZ6jnFPj47p3UAf1HXjx/A0+jicUQOmTjKkFtGCKekRvYcGpy1h9+9xY5mq4UI1pu4DSQHLh8LV28Dh/gJ0uCyft12z8L7941LDEhlWehI4EbA02XCiSuKSQUm/zcCuREhEd369I/LSXHG+xoRcriunfy+AU48ajFEDpk44/lBosUCLoGYLcEnQ4pXQGDe9s8Hz92vtMHvSiYchtoGnI6K+L0+tV706YsuHTh5ohhk/JyykzN8M0VMAWQPbgqr1+7Hasxi7mpydm0vAvmrWJU3ED2o2IPGjCqtLiaI7hy+abxY2dkZxZbAgESigrKufQdORTDCXNvsK1QU1gIkeEZuYHwp3mnT23arc8N0OWewYWW3rEwv2rIoLFx1xNJETrXxelgyqS5E8fPRgJZCB2o3nh304bdptQ7KMyvxg1zZy/nxCBn1owlxHthPifDexqg1MEZHXX+iZwGL0JkeEZuoB6MHD7pauwdjEX7T6JvGvKdBmJ8w7qdWJDgpWF1HReF83kczjh04MSKZRsxH8/kn107DnVo3zXu+j09DQjH9PSsphlrWL50Ay2v+XzbdgMU8esXfxosqhsqIhBa5WRjAvZJTi/Iq7AYjKsaqJ+DBow+ExNbXFgTvjcKK6tM7ChsGF2sfPNGIu0pnY9xQ/W4MTPee7crldZ8hOcwFBVUzZ65hOTGbY4ExSEbMmhMUQE3A5+fND6QgPXplGiX8ejjuCF0qNHceLpuYMMGDUsWraGQeuMR04DLF2/TquZklZBGcAPnRmuDaUCdNlStzO2M5Ma1C+asDOcG3rlTn/TULO2UyGyfrtq6bs12ccOyJeu5N4gcYVA3EAGcsE+GjLt4Po4I8GatpwE1mht+3KAhbM0XiGXlWafoqAXuX5x67IsP5s1Z5k01JBCsEx11burk+TRI3GZJXEMHj+MS0MTgWB+v8CA+o52lIHNBI+o5E5iY+yBJT/1EFzCg/wjaX2Yhc9GCT8l45nMOmd7sBo4Cp4Qu60zMFZzqLxOGCtevYFuBZWTAa9s+2mMOIeN1g4BR5RSwMdxw6cINLsY3rsVjAouB84EnKAbz564kck2CyiSHpCbnejh9qCirPXLoBI1QRnr+qROXccPM6Ysgam1gLo3vsaNnEY6qZC18hnBV24V6DgE3jE0bdqGnubQ7dDENcHG2Aso7CGWKmN79yqyn6wbMSpRtXL+LnEOQ+nMD1qmjzB47egZ/EL/ZmSVE9624JA+nDxiOVooTkxCfdvjgKbqg1Ss3FRVU62mg0lAY4q7fx6wIHDt6Gt0Xp8Gbczh8rI4bdu88gBvYgtDFNPoaCkJ3A2oI5NXnBl3SnxH9AB/4CysfEOJGdaVjZXICrYuJR+dzG6D8pIXiwioYKLw4CcORwbDL8WMXlEdgVJesUp+dWUqMHz1yBgd/9GHv/fuOmpu57zTcvZPSv+/wa1cSTCprIN2NGTWV67Q3CAgRKg0Sjh87h27sS6xjNuh80KucorZC6QovXZktmAIp8LE5buBJ3CDUx4SIUrAGYUhscjcuKyH0bEOwYRiw5rUrd9HMND81JKiDEScsTrUybCVFVZTxfXuOcPN68/X3Tx6/WFRQKaMg9tIdwj81OY8jwmmjkLA6+ccbPcjMySrkPNEpUavFDeiMnjwbk/lg7UvpCqHrFDFuEFicT9cNWCExIY36zJ2A01BSREFucSSxKXeFhfNX3755HyLdTm526eiRU4O4ARvRp44eOWXb1n2cifff656WkuvuRzklnAYkQ4SZyzmeIPC9pwFb37+XHtZvePztJNMsfHFucC8WCPD4ZRM6kB16edj8mZjL3BiuX403PY8TkoImBnqVKm7FpiY7HVF2ZhGN/KkTl1SIQCeS6CgPY0dP37xxD5y4ITe7BAdLw4omB/ZHkwNLiqqN1+vISAP6jyTYGRLo6pg7fG/k2+06bdsaTnrEczIkC/GgGxT+IFDjKixzezndxJDcEFwiMHrbowC7Hz548oP3P87LKcZGGNpigFKYX8l9LSujmGdCkqtAzx4DT5+64uH0QT74w3PEOB3R9KkLjcWdlILdsSzFYO/uyPJS5+NVUtyObRG0pNDlrAAxsRHVOPyTiV079+UignvQVlcR6AYtuhfKacFiA0J/Km4A7I2dWAzUva2bndRBVBof2PsU4o5tBwrzK0wqqE9LyevetT+dqIfTB3rTooKKrp374Yke3QZwU+NwmGrsNFrJSVk9ewy6FZfI4cBbECPCoweGcRqav7akboCBg0LO5AZHouM06CoC3Z1F90I5LVhsQOitu0EoqKuyFHKodYo16hVFfG1cv4Ncz5DbT+bZSb40efDs2xMpV2jseDU2nmb0VtwDFWIBnsyHRdh6wriZH3cfcP7sDTGuSTt1HCPqc1YG0kTVhq2b99IBu2u4aAISE9Lbv9N57uzlXCzMb5NsP+nWdPVAUE4LFpsbbrY2uEFSp0A4LQavKMJtyqS5HPlAbmAWZo05eTkpMYPTQFE9EX1+3JjpBK8KsYDbUh7kYtleHw96680P6IiabOd8mWP92u00WtQPlsYxJKXoqLP9+w7LyWq+ZgOGkAPzsKHjqeEcLF511LtBXT0QlNOCxeaGm63ZDWJfo4GjBCZz8wFDd4CiGBFOi8HrBpLMJ0PGb9m0p8kNvu3xLLuVXzgfOXTq9s0HGI46ERF+bPLEOf6qiA+lxbWXL97q02vIL37+xxf//XdRkWfk8yKmY3QK8ro120mGhsJP57fc6JD5sFCDHcej2IP7WYMHjmFoyaK1VAj6ZkqLMMBp7NC8NbcCfsEGLbQ60c3Z7AZsJEqIBhYfUE4JHGNE35DFoCDoJo6fFXn4tEUXNxghmL76yuX40uIqai+22LJp76wZizkW1hQXnFrCXeTj7gM5DVMmzcvPLWWhwvyqpMRMiNFR502ZkYipv3ThFqk//naqVmnj44ZjRzklw+m4kNa5U2/jxRYHQjcOPDq0Ap1r0b0QzmAlGlVkMyJROU1Qt9DSYlDkZpfTU56Itq/ECkxDzNIv0mViBV5J02tWfxbkNNAX4SfMx+2XMtDujQ+kG6Ymc0fhQmeqsXyXwNHzTMxV882Me65gJ19VI4HsN2nCnPC9UaQ4vPhFusEiuU1pzrVPIWuIZyYrXaEMAtqeHt3CMIFFB8LPacANs2cuNZ921MffTu7X55Ozp2Ohe/nFrAnxqR3adyOh0+9/tiV8/twVzOUYcUo+XbVl2pT5ZDnUhlM8EX87hcxz9vRl07/KJY6qsKP9O11wP1FCBNAU0CjLfgXuXZul24Y2TYSthRtaRasethguX7zdrUv/+/cylGIBk23asJu4Joory2uJ3F4fD85Ip+rabsAuYh2SCTxcNV7947sXz8eRgjq07xp76SZFmFx/5FAMh1UgcZ2YkAF/RHgUh4D+lfQVFXmWfnfdmm0H9h/nkrF/H9VobnZmMafBWlQh+wpiVmFQhOgAxdN1w7Gj5z7s2DMx4aFSLHCFJjmQmmdMW2S+UbGgX59hxYWV3tMgCb0gr5yqQGOzeOGaD97v8TAtvyCvauniddTYwwdPcZXLSM8n5AXihuSkbE7Y6pVbaqtpkKo5AS//4hXsTgtLHZo5ffGhAyeQiSbmtFmL+iD7etZuQIrCGnIjEI9QiEe6eNrHwvxy9yiQ0AZZGUUY4rVX31u9cnNudinWpFMiaWA+TQ4yhUDmiEQePvXWmx/GXroV1m84bsjLKSsqqM7NLuNGzU3i6JEYeiRqAD6gVMhDfm7FoAGjif28nFKc93d/8y3KeHZmEcLx36QJs8+evkadN1+OaqHks4QfN6CNuNSie6HOt+hNbmjYt+do965h2Zn2HxBgXAnVmzeSVq3Y/KuX/0R52LZ1P0mfwiA+gEcgU0hfeIKjM2LYxPzcsjde60AqM0kGW9eTqb7/vZ+a76KV8GoaLefuhib4g2s8t+U+vYY+/8P/WLRgtfmWhlMkOCK8xpyMnTfH+RqHqvfsEcwNYinUtRgUrbphw7qd5tfxnPcWDOoGjsvK5RtfevEPlFZSSqcPeqWlZJHEmYsQkSMgp6cm55DlCfmiggouDZyAqoo6hAOSzP59URyUd9766GBEdH5uOfwcBU5AQnxKzx4DodMUnYmJFffwk2NEnZ8zaymnAR2qK/18Ev7M0HptQDnTobYwiiCQG8wUx8rLlqwnIZQUVVkeZQq2o5M5dODkyOGT3337ozGjpmHKTRt2qRALNVWPyFfvv9cdE3PzeuFnv8aspgbUm+vCAMI5L6d86uR5z33n+T+90p7WgOTzs5/88vv/96fP//Dfmfgwzfc1ZNENUGPg5wK4fOl6OTq63DPG03XDxvWchrHEHRSBMCCKaCXX4ydqcscOPWhyaN4psCrEQnGh87t7CgnV++6dtN//tt3SxWtNJW+MjjrHFayphlfu3nmIy0e7Nzriifff6wbb5o17JoybSQkRUeoGdONKMXrkVG4q5g/oAp77p42n6waaUfIy/QlzBcpDFBcXcoeaNnL4JDqZgWEjaZbI9cpg4eTxS5SZe3fTmBh3/f4rf3hny6bd1ICUB7ncv+7dTcepgKDmDoFNuYXUVjeC6kpSXyyFhEMjotQNM6YtxLVcGkhWJhN+oUnJrykV2FSURnu1u1+olSvKJN7rVi7fNGrEZAJfRUnEMVqYX52fW8o5IGBpakkap09dpmcVTgVph+JMY0qNpdc0F2DnS9rvvdtly6Y9SNj+WcSa1VuLC8l7vh5XtAVNjm/Mz62kB9uxLQKX4GlkCgOFYdjQCXgiOSkDySyk6wYHYmXLSlEjCMy5d2AemtkUJGQDRtHT378uFgS6jF+YPTuQzYM9uw6TbWgrVYL5Mo9zvGhgkpNyuHmRFnADebwgr4JIV04BxsrNLiSxfPD+xykPMgvzq8hO9Puchuios0ePnHnv3a53bj0wPa7tBhYChl6/ZNEaWiwCgj2zijCQ4qj5E8fPoubTsBI3um5wPL4bDI/zJ7D007R5zW5QI3rBkEA53a9CkZ/CzzPLswbdC5tPiE9zi8IHGIKQvH41gZtw1859MSVdf15OBflE9Oan7IQg3bp5H2eFn1QCZlGK585eToIiNVGld+88zBkCumEOnBvQTe7K5OZ8/ux1ts3+kcPPhfNXQ6S0wCPMIiEUiAWsV4Uo73YDRLMd3O+ECybiOrVn1yGaQ7q4ZjcoZJpfyBr6qlMg0skog/Cw5MXzNwm3wweP6xSGcAOqYE169i4f9en18SCub/xMS8nDXozCg5nwIj4wX9juyS2XLkj8R1bB+pgPZ9AQQ9fY11VawrlwUDOWL13HdT0pMYM8IJ5Awksv/p6aIRKQ75n7xMCKGIRaxerpqfkUwpdfeoXwYmuESBvcYELGgW5Yp2A43KAMJhAcN2Q+LB4YNioiPEr4gbrhYVoezQzXsXff7kz/Tl9LqKIio8aLyOGOXUBJGDZ0PIFDPmEINxDOXH3J6VzHHtzPNNe6YG6QAMTo2ZnF/fsOJ/vdvkkSa+CVI0Vrq440mtvTnxSIqoK88quxd1YsW0/Y/fIXr86euSQ5KbO02LlpOm4QsHm1qUCHBOxTgI2Ewe0GfkJXBuHHRvPnrpg6eT6xABFVyB4mBTfQRNKq0qS+/qcOpBe8tWjBp/ROJn1j03rMRPEkXyXEpzMRCQjEUlkZhVw1KConoi8g31jZB56BW2eAbiYPIKGeKsJVjj6ViwJexBwowKiobTRvMdcL2bhF9EJi36jnVH5ukXt2Hencqc+3v/X9t9t9yOppKU5rLiZCNz9uUOiQBS+nwKsfy9y5lczd6tqVBFNFHRNTDK9cvv12u05UXWxhrtmV69dup5hfOBdXX+v8HUNOVjFKE7nHj52n+5RfWYvM5KQsgtp8ItviFzUKXd2CkcABdU7YX/yvv/7db95cv9b5PXmQLtkL2alF9AIeiTz2e/niLe6nz/3L8z/6wQtLFq1NTc6tq3FOsJv/6bqBdoiektNn7gQ1Jsydf2YN65s/vB1CgaJRoU7QkpKgwvoNpyulcOGD1//03qEDx2n/sbWJZV+oXrtyp8tHfWfPXEqgsRmWUAcIdHULuIFmFx1Ki6vTUrLzc8swEKchN7vU4gwC2alF9AJTsKn420nTpy74fz968Yf/+sLkiXMS4pNNIDrnwzipmd9xA3O8FgwF6gCBVwgWpChxw6IWkYi3bt47euSUDu27yZ9JvfFaB2rmzu0HzXdbG2mc6O7JQlh53JjpVy47fxqETCSbbOMUBn4ePRLD9FUrNmFWQ3GSlRuWDgr48QEp0bA5s9JTc0mMcdcTGUVykNrgMxExTgmselRe+ai0rKGMnGOsaXKmc9Y5oDxTe2iphw4e+1d/+U1qgJwANkjE4Bvk6MlWOG4QI7qpIUImKrxuYKtiJoKd8KczI+SPHztHAFIJ2r/TZcWyjeY7RTRIzgYAtwcqs/mUgtBu/riNByxIsG//bP+rf3yHG4PEfhDbWYATDZGjMqmZBEfMyctym1G6F7JB3FBe7aCs6lExvVZFY5Xzj1iKU+tKiqqjIk/37T30m9947u+//m0cvG/PEZYwf2TmHFyCxpxsWzh4um4gp0M3sYwF62qqHHUry50U9MZr78+asWT/vmMoig/YidHVORZS1kzwOidARKkbli5eR3tz51bK47uBIkRyi4o8a8qpH/0VskGvGyoqnM9LqMD79kT+4Xdv/fVf/uN3n/vxrh0HHtx/SDNirkFs2dmaJM9Af4fS/PcNokcQVbzQuQqmm+jwbxp2a+phw6EDJ6iQ4XujYk7GGuP6jxE3cIk51zWccWr7/Xu+Zp+1zKLOA69UEdcsuxJakC8GLJi3ipqBsZBvMVgo4/5YWV9Cl1HdUFRWXVJRe/Nm4tTJc7/33X/753/8LvXs7OnY4sIqUSmQKaBDRGE3sdkNRK78W3XwuTmCQOcqAq0tMKO1585cHzl8ElewVSs2nzx+kY4+FDdgUwKK+OUMfdixZ05WibhBHCBR1lY3cOzoI2mcCGeCwzKNFxXoX91YXF57Mz559vzlP/rxz8n+P/23l6nDD+5nmCaQjTh68rNtboAqFnRTQwRzvTBG8a4NsSEvp4w7xDf/z3O/+dVrhCFXiuio83JgLX4vRHXazb69P6GM027xCownnOXM0rYb3LsVCfyEUyglRVU3byTRFl88H2c+DuHq7vgGBuFEN35CZBWEX7uasHjpupdefuXvvv7tf/jGd4YOmxC+L4ojZT7QZV3fd5lNInXUCOQGRmFzDwWrDUJXpZWir14EYiBS0HX50g10QW++3pEL1LgxM/DE3Ttp7BDIxKDCHaNz7aTZHT92prfZR8/gEpjeUCddSmN+bvmxo+cG9B+BtHZvfIAnyHWrV25JTy2goTS/LnSWo2VA7cyHRdFRZ7t16f/Nb3znz//n1376k5dpN9JSckz730IN47nmyPCLJiWJCScg5PUZucGsWksiOrA/+uzpq1MmzeUmMW3KgoI83+9HZWIQ4RJu8beThw4ehztN4FsMrUiQTowTEHn4VMcOPaioXTv3Q9TggaNfe7X9r3/52ksv/p57e1RkTFWF8xkUPVvspdvTpy784Q9e+Jdv/4Day9JrP92WnpqHh0z77xwRa5VW0aTk53WDznE7xgJDAUadYwswxLo120cMmzR39vKN63cJvxueiT6QK9g83e2gAaO5f/jdfxAJJjzrjxw61b1rf+60WP/+vQzzp3mNPAwbOp4GOvNh3tEjpzkZ6Na1c1+uXV//22+9/NIr3Ni3bNqdlPgQfrZAEUUZmgV08C4XfBcGjvX5ydJNzEF/3yD0ILD4WwULo/r8uStHjZjCBe3k8fMkU4snMJzzfuHcNZJDVOQZXOJhCAjWLSooHzl88o+f/zn9zOWLt3GJsQJucD7rvXMrmQsmWlF4fvaTl7/2v/+BwvvRh72jo85RzwidEIwbKtgFP9WGiIXyrN1QWlzTs8dAmhPSa2F+Veh7k5xOtPboNuDGtYTQswETMTeX9rB+w0+doDGjHXCSfnWl8ynvjm0RpB0uMf/8T9/78//xtb/5q3/i3kszRt9ZW42rHFCEOUwCS/jngH838B99F+gEZbWgPDpFoBO9aOJxPrajWaJTigiPwpRttWZEeDRJg+7QW6IDgSW4IdJcDRk0hmCnEnC/5a4wMGxUxw7dX/jZr37769cHDxyz/bOIuOsJHNCd2w9wAogYvG6OoHNuFJZwL1o1BTItHsQG+/N0i64IxBBkeWGQrJqfW0YZLCmqxCuh5xYpsCuXbwzrN0K+9msxBAKrkIJOHr8wbcr8WTMW9+83/K03P5w6ed7ihatPRF9ITc7OyykX4aR+OM2/Bfv5oz5EU1gMz9QNZAM8wSbNL6FIMm04DXDSnKxfu31g2MiyErIE020ev8BhZm4j/SXnyfxT1k6YQ6ypgi7lwaEYusMZStQHQoimsN3gfgmEVkUHAlNkbqsgPwoCSbDoTwSyYpuqvSr8pLSSDf5ncUOg5PuVG5ohSz5VN8ApCCTBoj8R/Kd2w+PvXCUodMiie6GcAq8y8gpdKc8SsrrCGvXCawq/+MoNbYOsrrBGvfgi3QAQIrBEKV0hDArllFKhDEqXWfrqRaAy8/hQZUSH4GoolFkgEiw0/yVoIA6Fl1Neg8CSqRICMbght1Z9tSZ6oaJkoulBbZ7PDVVDoPRWN+iFm1/xX9ANPAgshseBqiFQuqV/KIu6+RWOGxRCclPccMtSImc/eKehnIFgLSqvwFxlm92gDK1KtqYov8DKV8HTlyVTX90M1pBAGbzwy+/UBhlQuOcEB/NbdYMFay1FqwyKQJyB6CgpdHlAW7V7q/oHEqWAIkNKCcSpYMg7+lhuMFsKtqQX1lqKVhkUgTgD0VU9efjC3eC3dDXXhlAAc0t+XyfjofsoCqWLlgqxgtsQOsQsYy9fXnIL8YtAa1l0ZKob9NWa+PiwFm0JZ1MGzcS2uUE2Zr0qVBQP1lCgKWhj2UXoSJCvcFV5/p+agaCLKkVeFUr3QhjaZIrg8Cqj8LvWF+wGOAUWA+7hiLjlKEMgKLNSdK5F90IY3Go8JrzKKPyu5eeDbi+YQy6rcP5IqAVdpcirdxuqTavQKfLqFaUoM5/CwiBQuq6llKZXTQIBD5bQFdaoGxaDLmrBrZhA1PYyiIQvrxt82UwTmq4lr6Dp9cvgBv6jUCaB0uGWDVsMIkhkCZsFiMIpDPrqhU6RV680NXpTPffVdijCoMLlVShGTrMbmig2hA4sCV54JTRRfMIVbh4gantHeWbF5tog724oq8JiUFhsCpWpFJ3SVmBuAkpiyi9C0T84vNoqhK628qLpjPpeQ1dGOL80blAJgRD6zgPBq61C6GorL56pG+DxC4tNwZBblL4qVII0pvJF/OBQ4RYs4bxaDK1ClbHoIBBd0ZQqfYBZ1Qg+1+GsfPT/AaDDeYsCkuwNAAAAAElFTkSuQmCCCEABCCQAAAAYAAAAAhDA2wEAAAADAAAAAAAAAAAAAAAAAAAAG0AAAEAAAAA0AAAAAQAAAAIAAAAAAAC/AAAAvwAAAkMAAMJCAwAAAAAAAIAAAACA//8iQwAAAIAAAACA/v/xQiEAAAAIAAAAYgAAAAwAAAABAAAAFQAAAAwAAAAEAAAAFQAAAAwAAAAEAAAAUQAAAPxiAAAAAAAAAAAAAKIAAAB4AAAAAAAAAAAAAAAAAAAAAAAAAIIAAABhAAAAUAAAACgAAAB4AAAAhGIAAAAAAAAgAMwAowAAAHkAAAAoAAAAggAAAGEAAAABABAAAAAAAAAAAAAAAAAAAAAAAAAAAAAAAAAA33v/f997/3/ff/9/33//f99//3/fe/9/33v/f997/3/fe/9/33//f997/3/ff/9/33v/f997/3/fe/9/33v/f99//3/fe/9/33v/f99//3/ff/9/33//f997/3/ff/9/33//f99//3/ff/9/33//f99//3/ff/9/33v/f997/3/fe/9/33v/f99//3/ff/9/33v/f997/3/fe/9/33v/f997/3/fe/9/33v/f997/3/fe/9/33//f997/3/fe/9/33v/f99//3/fe/9/33v/f997/3/fe/9/33vff997/3/fe/9/33//f99//3/ff/9/33v/f997/3/fe/9/33v/f997/3//f99//3//f/9//3//f/9//3/ff/9/33//f99//3//f/9//3//f/9//3//f/9/33//f99//3/ff/9/33//f/9//3//f/9/33//f/9//3//f/9//3//f/9//3//f/9//3//f/9//3//f/9//3//f/9//3/ff/9/33//f99//3/ff/9/33//f/9//3//f/9//3//f99//3/ff/9/33//f99//3/ff/9/33//f99//3/ff/9/33//f/9//3/ff/9/33//f99//3//f/9/33//f99//3/ff/9/33//f997/3//f/9/33//f/9//3//f/9//3//f99//3/ff/9/33//f99//3//f99//3/fe/9/33//f99//3/ff/9/33v/f997/3/fe/9/33//f99//3/ff/9/33//f997/3/fe/9/33v/f997/3/ff/9/33v/f997/3/ff/9/33//f99//3/ff/9/33//f99//3/ff/9/33//f99//3/fe99/33v/f997/3/fe/9/33v/f997/3/ff/9/33//f99//3/fe/9/33v/f997/3/fe/9/33v/f997/3/fe/9/33v/f99//3/fe/9/33v/f997/3/ff/9/33//f997/3/fe/9/33v/f99733/fe/9/33v/f997/3/ff/9/33//f997/3/fe/9/33v/f997/3/ff/9//3//f/9/33//f/9//3//f/9//3//f99//3/ff/9//3//f/9//3//f/9/33//f99//3/ff/9/33//f99//3/ff/9//3//f99//3//f/9//3//f/9//3//f/9/33//f99//3//f/9/33//f99//3/ff/9/33//f997/3/ff/9/33v/f99//3/ff/9//3//f99//3//f/9/33//f99//3/ff/9/33//f99//3/ff/9/33//f/9//3//f/9/33//f99//3/ff/9/33//f/9//3/ff/9/33//f99//3/ff/9/33//f/9//3/ff/9/33//f99//3/ff/9/33//f99//3/ff/9//3/ff/9/33//f99//3/ff/9/33//f99//3/fe99/33v/f99//3/ff/9/33v/f997/3/ff/9/33v/f997/3/fe/9/33//f99//3/ff/9/33//f99//3/ff/9/33//f997/3/ff/9/33//f997/3/fe/9/33v/f99733/fe/9/33v/f997/3/fe/9/33//f997/3/fe/9/33//f997/3/fe/9/33//f997/3/fe/9/33v/f99//3/ff/9/33v/f997/3/fe/9/33v/f997/3/ff/9/33v/f99//3/ff/9/33//f99//3/ff/9/33v/f997/3/fe/9/33//f99//3/fe/9/33v/f/9//3//f/9//3//f/9//3//f/9//3//f/9/33v/f/9//3//f/9//3//f99//3//f/9/33//f99//3/ff/9//3//f/9//3//f/9//3//f/9//3//f/9//3//f99//3/ff/9//3//f99//3/ff/9/33//f99//3/fe/9/33//f/9//3/ff/9//3//f/9//3/ff/9//3//f99//3/ff/9//3//f99//3/ff/9/33//f/9//3//f/9//3//f99//3/ff/9/33//f99//3//f/9/33//f99//3//f/9//3//f/9//3//f/9/33//f99//3/ff99/33//f/9//3/ff/9/33//f/9/33//f997/3/fe/9/33v/f997/3/fe/9/33v/f997/3/ff/9/33v/f99//3/ff/9/33//f997/3/ff/9/33//f99//3/fe/9/33v/f99//3/ff/9/33v/f99//3/fe/9/33//f99733/ff/9/33//f997/3/fe/9/33v/f997/3/fe/9/33v/f99//3/fe/9/33v/f99//3/ff/9/33v/f997/3/fe/9/33v/f997/3/ff/9/33v/f997/3/fe/9/33v/f997/3/fe/9/33v/f997/3/fe/9/33v/f997/3/fe/9/33v/f99//3/fe/9/33v/f997/3/ff/9/33v/f997/3//f99//3/ff/9/33//f99//3/ff/9/33//f99//3//f/9/33//f99//3//f/9//3//f/9//3/ff/9//3//f/9//3//f/9/33//f/9//3//f/9//3//f997/3/ff/9/33//f/9//3/fe/9//3//f/9//3/ff/9/33//f99//3/ff/9/33//f99//3//f/9/33//f/9//3//f/9//3//f99//3/ff/9/33//f99//3//f/9//3//f99//3/ff/9/33//f99//3/ff/9/33//f99//3/ff/9/33//f99//3/ff/9/33//f/9//3/ff/9/33//f99//3//f/9//3//f99//3/ff997/3/fe/9/33v/f997/3/fe/9/33v/f997/3/fe/9/33v/f997/3/fe/9/33//f997/3/fe/9/33v/f99//3/fe/9/33v/f997/3/ff/9/33//f99733/fe/9/33v/f99//3/ff/9/33v/f99//3/fe/9/33v/f997/3/fe/9/33v/f997/3/fe/9/33v/f997/3/ff/9/33v/f997/3/fe99/33v/f99733/fe/9/33v/f997/3/fe/9/33v/f997/3/fe/9/33v/f997/3/fe/9/33v/f997/3/fe/9/33v/f99//3/fe/9/33v/f997/3/fe/9/33v/f997/3/fe/9//3//f/9//3//f/9//3/ff/9/33//f99//3/ff/9/33//f99//3/ff/9/33v/f99//3/ff/9/33//f99//3/ff/9/33//f99//3//f/9//3//f/9//3//f/9/33//f99//3//f/9//3//f/9//3//f/9//3//f99//3/ff/9//3//f/9//3/ff/9/33//f/9//3//f/9//3//f99//3/ff/9/33v/f99//3/fe/9/33//f99//3/ff/9/33//f/9//3//f/9//3//f99//3/ff/9/33//f/9//3/ff/9/33//f/9//3/ff/9/33//f99//3/ff/9/33v/f997/3/ff/9/33/fe/9/33//f99//3/fe/9/33v/f997/3/fe/9/33v/f997/3/fe/9/33//f997/3/fe/9/33v/f997/3/fe/9/33v/f997/3/fe/9/33//f99//3/ff/9/33//f997/3/ff/9/33//f99//3/ff/9/33//f99//3/fe/9/33//f99//3/ff/9/33v/f99//3/ff/9/33//f997/3/fe/9/33v/f997/3/ff/9/33v/f997/3/fe/9/33v/f997/3/ff/9/33//f99//3/fe/9/33v/f997/3/ff/9/33v/f99//3/fe/9/33v/f997/3/fe/9/33v/f99//3/fe/9/33v/f/9//3//f99//3//f/9/33//f/9//3/ff/9//3//f99//3/ff/9/33//f99//3/ff/9/33//f99//3/ff/9/33//f/9//3/ff/9//3//f99//3//f/9//3//f/9//3/ff/9//3//f99//3//f/9//3//f/9//3/ff/9/33//f99//3//f/9/33//f/9//3//f/9//3//f99//3/ff/9/33//f99//3/ff/9/33//f99//3/ff/9/33//f99//3/ff/9//3//f/9//3//f/9/33//f99//3//f/9//3//f99//3//f/9/33//f99//3/ff/9/33//f/9//3//f/9/33//f/9/33v/f997/3/ff/9/33//f99//3/ff/9/33//f99//3/fe/9/33//f997/3/fe/9/33v/f997/3/fe/9/33v/f99//3/ff/9/33v/f997/3/fe/9/33//f99//3/ff/9/33//f99/33/fe/9/33//f997/3/fe/9/33v/f997/3/fe/9/33v/f99//3/ff/9/33v/f997/3/fe/9/33v/f997/3/fe/9/33v/f997/3/fe/9/33v/f997/3/fe/9/33v/f99//3/ff/9/33//f997/3/ff/9/33//f99//3/fe/9/33v/f997/3/fe/9/33v/f997/3/ff/9/33//f99//3//f99//3//f/9//3//f/9//3//f/9//3//f/9//3/ff/9/33//f/9//3/ff/9/33//f99//3/ff/9/33//f/9//3//f/9//3//f99//3/ff/9/33//f/9//3//f/9//3//f/9//3/fe/9//3//f/9//3/ff/9/33//f99//3/ff/9/33//f/9//3//f/9/33v/f99//3/ff/9/33//f99//3/ff/9/33//f99//3/ff/9/33//f99//3/ff/9/33//f99//3//f/9//3//f99//3/ff/9//3//f/9//3//f/9/33//f99//3/ff/9/33//f99//3//f/9//3//f/9//3//f997/3/fe/9/33v/f997/3/ff/9/33v/f997/3/fe/9/33v/f997/3/fe/9/33v/f997/3/fe/9/33v/f997/3/ff/9/33v/f997/3/fe/9/33//f997/3/ff/9/33//f997/3/fe99/33v/f99//3/fe/9/33v/f99//3/fe/9/33v/f997/3/fe/9/33vff997/3/fe/9/33v/f997/3/fe/9/33v/f997/3/fe/9/33v/f997/3/fe/9/33v/f997/3/fe/9/33//f99//3/ff/9/33v/f997/3/fe/9/33v/f997/3/fe/9/33v/f99//3/fe/9/33//f99//3/ff/9//3/ff/9/33//f99//3//f/9/33//f99//3/ff/9/33//f99//3/ff/9/33//f99//3/ff/9/33//f/9//3//f/9//3//f99//3//f/9//3//f/9//3//f/9//3//f/9//3/ff/9/33//f/9//3//f/9/33//f/9//3//f/9/33//f99//3/ff/9/33//f99//3/ff/9/33//f99//3/ff/9/33//f99//3/ff/9/33//f99//3/ff/9/33//f99//3/ff/9/33//f/9//3//f/9//3//f99//3/ff/9/33//f99//3/ff/9//3//f/9//3//f/9//3//f/9//3//f/9//3/fe/9/33v/f997/3/ff/9/33//f997/3/fe/9/33v/f997/3/fe/9/33v/f997/3/fe/9/33v/f997/3/ff/9/33//f997/3/fe/9/33//f99//3/ff/9/33//f99//3/fe/9/33v/f997/3/ff/9/33v/f997/3/ff/9/33v/f997/3/fe/9/33v/f997/3/fe/9/33v/f997/3/fe/9/33v/f997/3/fe/9/33v/f997/3/fe/9/33v/f997/3/fe/9/33v/f997/3/ff/9/33//f997/3/fe/9/33v/f997/3/fe/9/33v/f99//3/ff/9/33//f99//3/ff/9/33//f/9/33//f99//3/ff/9/33//f99//3/ff/9//3//f99//3/ff/9/33//f99//3/ff/9/33//f99//3/ff/9//3//f/9//3//f/9//3//f/9//3//f/9//3//f99//3//f/9/33//f99//3/ff/9//3//f99//3/ff/9/33//f99//3/ff/9/33//f99//3/ff/9/33//f99//3/ff/9/33//f99//3/ff99/33v/f99//3/ff/9/33//f99//3/ff/9/33//f99//3//f/9//3//f/9//3/ff/9/33//f99//3/ff/9/33//f99//3/ff/9/33//f99//3/ff/9/33//f/9/33v/f997/3/fe/9/33v/f997/3/fe/9/33//f997/3/fe/9/33v/f997/3/fe/9/33v/f997/3/fe/9/33v/f99//3/ff/9/33//f99//3/ff/9/33//f99//3/fe99/33v/f997/3/fe/9/33//f997/3/fe/9/33v/f997/3/fe/9/33v/f997/3/fe/9/33v/f997/3/fe/9/33v/f997/3/fe/9/33vff997/3/fe/9/33v/f997/3/fe/9/33v/f997/3/fe/9/33//f99//3/fe/9/33v/f997/3/fe/9/33v/f997/3/fe/9/33v/f997/3/fe/9/33v/f99//3//f99//3/ff/9/33//f99//3/ff/9/33//f/9//3/ff/9/33//f99//3/ff/9/33//f99//3/ff/9/33//f99//3//f/9//3//f/9//3//f/9//3//f/9//3/fe99/33v/f99//3/ff/9//3//f/9//3/ff/9/33//f99//3/ff/9/33//f99//3/ff/9/33//f99//3/ff/9/33//f99//3/ff/9/33//f997/3/ff/9/33//f99//3/ff/9/33//f99//3/ff/9//3//f/9//3//f/9/33//f99//3/ff/9/33//f99//3/ff/9/33//f99//3/ff/9/33//f99//3//f99//3/ff/9/33//f997/3/fe/9/33//f99//3/ff/9/33//f997/3/ff/9/33//f99//3/fe/9/33v/f997/3/fe/9/33//f997/3/fe/9/33v/f997/3/fe/9/33v/f997/3/fe/9/33v/f997/3/fe/9/dVLPOd9733/fe/9/33v/f997/3/fe/9/33v/f997/3/fe99/33v/f/9//3//f/9/33v/f99//3/fe99/33v/f997/3/fe/9/33v/f997/3/fe/9/33v/f997/3/fe/9/33v/f997/3/fe/9/33//f99//3/fe/9/33v/f997/3/fe/9/33//f997/3/fe/9//3//f/9//3//f/9//3/ff/9//3//f/9//3//f/9//3//f99//3/ff/9//3//f/9//3/ff/9/33//f99//3/ff/9/33//f/9//3/fe997+F7fe99//3/ff/9/33//f99//3/ff/9/33//f99//3/ff/9//391Uq85vnffe/9/33//f99//3/ff/9/33//f99//3/ff/9//3//fxljMkYyRs85SykyRlNKGWOdc997/3//f/9//3//f/9/33//f99//3/ff/9/33//f99//3/ff/9/33//f99//3/ff/9/33//f/9//3/ff/9/33//f99//3/ff/9//3//f99//3/ff/9/33/ff/9/33//f99//3/fe/9/33v/f99//3/ff/9/33//f99//3/fe/9/33//f997/3/ff/9/33v/f997/3/fe/9/33v/f997/3/ff997EUIKJdda/3/fe/9/33v/f997/3/fe/9/33v/f997/3/fe/9/33v/f9darjV8b99/33v/f997/3/fe/9/33v/f997/3/fe/9/33vff753bC3POa81zzmvOTNKzzlsLekcCSHQObZWW2v4YrdWvnf/f997/3/fe/9/33vff997/3/fe/9/33v/f997/3/fe/9/33v/f99//3/fe/9/33v/f997/3/fe/9/33v/f99//3/fe/9/33v/f/9//3//f99//3/ff/9/33//f/9//3//f/9//3//f/9//3//f/9//3//f99//3/ff/9/33//f99//3/ff/9/33//f99//3/ff/9/33uuNa85VE6/e/9/33//f99//3/ff/9/33//f99//3/ff/9/33//f99/+WKOMVxv33//f99//3/ff/9/33//f99//3/ff/9/33//f997/3+WUs85GWPff99//3//f753tlYyRksphhQiBGQMCSEzSt97/3/fe/9/33v/f997/3/ff/9/33//f99//3/ff/9/33//f99//3/ff/9/33//f99//3/ff/9/33//f997/3//f/9//3//f99733v/f99//3/fe/9/33v/f997/3/ff/9/33//f99//3/ff/9/33//f997/3/fe/9/33v/f997/3/fe/9/33v/f997/3/fe/9/33vffzNK8T3wPRlj33v/f997/3/fe/9/33v/f997/3/fe/9/33v/f99733saZ441+F7ff997/3/fe/9/33v/f997/3/fe/9/33v/f997/3/fe9978D3IHG0xO2ffe/9/33vff997fG9sLfE9rjXoHEMI6BxtMRljvnf/f99//3/fe/9/33v/f997/3/fe/9/33v/f997/3/fe/9/33v/f997/3/fe/9/33v/f99733/fe/9/33//f99733v/f/9//3/ff/9/33//f99//3//f/9//3//f99//3//f/9/33//f99//3/ff/9/33//f99//3//f/9/33//f99//3/ff/9//3//f/9/llLwPVNKlVL/f/9//3/ff/9//3//f99//3/ff/9/33//f99//3/fe3xvzzm2Vt97/3/ff/9/33//f99//3/ff/9/33//f99//3/ff/9/33v/f/herjVMLXVOfW//f997nXPQPVROnXf5Yo41U0qNMegcZAwKIRFCtlZ8c/9/33//f99733vfe/9/33//f99//3/ff/9/33//f99//3/ff/9/33//f99//3/ff/9/33//f/9//3/ff997/3/ff/9/33v/f997/3/fe/9/33//f997/3/fe/9/33//f997/3/fe/9/33v/f997/3/ff/9/33v/f997/3/fe/9/33vffxFC2F4ZYxJGEkYyRr53/3/fe/9/33//f997/3/fe/9/33v/f997/3/ff/9/W2vQPVRO/3/fe/9/33v/f997/3/ff/9/33v/f997/3/fe/9/33v/f99//3/fe/hebC0qJY0xdE7POUspCSEJIfA9+F7ff/9/vnc7axJGxxiFEKcUzzmVUp1z33/ff/9/33v/f997/3/fe/9/33v/f997/3/fe/9/33v/f997/3/fe/9/33//f997/3/ff/9//3//f/9/33//f99//3/ff/9//3//f99//3/ff/9//3//f99//3/ff/9/33//f99//3/ff/9//3//f99//3/ff/9/33//f/9/dU6NMUwpzzkRQvFBfW/fe/9//3//f/9//3/ff/9/33//f99//3/ff/9/33udc641EkLfe/9/33//f99//3/ff/9//3//f99//3/ff/9/33//f99//3//f/9/33/fe/lezzmuNUwtjjV0TnVOnnfff99733//f/9//3+edxljjTGFECIE6BxTSp53/3/ff99//3/ff/9/33v/f997/3/ff/9/33//f99//3/ff/9//3//f99//3/ff/9//3/fe/9/33//f997/3/fe/9/33v/f997/3/fe/9/33v/f997/3/fe/9/33v/f99//3/fe/9/33//f997/3/fe/9/33v/f99//3++dxJGZQwqJfA9U0r5Xt9/v3v/f997/3/fe/9/33v/f997/3/fe/9/33vff51zrzlMLd9733vff99733/fe/9/33v/f997/3/fe/9/33v/f997/3/fe99/33v/f997/3++e1xrjjE6Z99733/ff99/33vff99733/fe/9/33v/fztndEoJIWUMZAzwPdda33vff/9/33vfe99733vfe/9/33vff997/3/fe/9/33v/f99733/fe/9/33v/f/9//3//f/9//3//f/9/33//f99//3/ff/9/33//f99//3/ff/9/33//f/9//3//f/9//3//f997/3/ff/9/33//f99//3/ff/9/33s6Z/A9EkZ0Thpj33vff99//3/ff/9/33//f99//3/ff/9/33//f997338yRo0xvnf/f997/3/fe/9/33/ff99//3/ff/9/33//f99//3/ff/9/33//f99//3/ff/9/t1rQOb53/3/fe/9/33//f99//3/ff/9/33//f99//3//e/97fGtTSsgYZAzoHDJGfHP/f997/3/fe/9//3//f997/3/ff/9/33//f/9//3/fe/9/33//f99/33//f99//3/ff/9/33v/f997/3/fe/9/33v/f997/3/fe/9/33v/f99//3/ff/9/33//f99733/fe/9/33v/f997/3/fe/9/33vff997+F4KJdhaGWPfe997/3/fe/9/33v/f997/3/fe/9/33v/f99//3+/e1RObC19c99733vfe/9/33vff997/3/fe/9/33v/f997/3/fe/9/33v/f997/3/fe/9/33sRQjNK33vfe/9/33v/f997/3/fe/9/33v/f997/3/fe/9733v/f997/3tbaxJGphSFEG0xGme/e/9/33v/f997/3/fe/9/33v/f997/3/fe99/33v/f997/3//f/9//3/ff/9/33//f99//3/ff/9/33//f99//3/ff/9/33//f99//3//f/9//3//f/9//3/ff/9/33//f/9//3/fe/9/33v/f99//3+dc0wpMkbYXr53/3/ff99/33v/f997/3/fe/9/33v/f99//3/fe99/VEpLKVxv33/fe/9/33//f99//3/ff/9/33//f99//3/ff/9/33//f99//3/ff/9/33/ffzNG+WLfe/9//3//f99//3/ff/9/33//f99//3//f/9//3v/f/97/3v/e/9//3/fe9daKyVECKcYtladc997/3/ff/9/33vfe997/3/ff/9/33//f99//3/ff997/3/ff/9/33v/f997/3/fe/9/33v/f997/3/fe/9/33v/f997/3/ff/9/33//f99//3/fe/9/33v/f997/3/fe99/nXNUSksp8UH4Xr53U0psLVROXG+/e99/33//f753vnffe/9/33vff997/3/fe99733u2Viol+V7fe99/33v/f997/3/fe/9/33v/f997/3/fe/9/33v/f997/3/fe99/33v/f753jjUZY/9/33vff997/3/fe/9/33v/f997/3/ff/9/33v/f/97/3/fe/97/3/ff99733/fe/lirjWFEGQMrzm3Wr97/3/ff99733vfe/9/33v/f997/3/fe/9//3/ff/9/33//f99//3/ff/9/33//f99//3/ff/9/33//f99//3/ff/9//3//f/9//3/ff/9/33//f99//3/fe/9/nXNtMY4xtlbwPW0xbTGWVkspjjG3Vv9/339ca/A9bS2NMRFCO2v/f99//3/fe/9/33v/f/hejTF0Tv9/33v/f997/3/ff/9/33v/f99//3/ff/9/33//f99//3//f99733v/f99/nnevNVxv33//f997/3/ff/9/33//f99//3/ff/9//3//f/97/3//e/9/33v/f99//3/fe/9/33//f1xrtlbQOWQMCSF0Tp1z/3/fe/9//3/ff99//3/ff/9/33/fe/9/33v/f99//3/ff/9/33//f997/3/fe/9/33v/f997/3/ff/9/33//f99//3/ff/9/33v/f997/3/fe997vnczShJG33vff/9/vnevNVNKrzVtLRFC33ued/A9zzmWVtdabTFLKdda/3/fe/9/33v/f997W2uNMTNK33vfe79733/fe99733vff997/3/fe/9/33v/f997/3/fe99733/fe51zvns6Z885vnf/f997/3/fe/9/33v/f997/3/fe/9/33v/f997/3/ff/9/33v/f997/3/fe/9/33v/f997/3/fe99/W28yRscYxxgRQnxv33v/f99//3/fe/9/33v/f/9/33//f99//3//f/9//3//f99//3/ff/9/33//f99//3//f/9//3//f/9//3//f/9//3//f99//3/ff/9/33t8b441W2vff/9//3//fzpnbC1tLa85zznfe5VS0D06Z/9/33u+d40xrjX5Yv9//3//f99//399c885EUL/f997/3/fe99/33v/f997/3/ff/9/33//f99//3/ff99/33++d885IwgKJZZS8T3ff99//3/ff/9/33//f99//3/ff/9/33//f99//3//f/9/33//f99//3/ff/9/33//f99//3/ff/9/33v/f/9/O2tMLacUxxh0Tp1z/3/fe/9/33//f99/33v/f997/3/ff/9/33//f997/3/fe/9/33v/f997/3/fe/9/33//f99//3/ff/9/33//f997/3/fe/9/33v/fzNGEkbfe/9/33/fe997/3+VUq85rzVLKVtrzzlTSt97v3v/f997vnfwPWwtfG//f99733/fe7530D1sLfli/3/fe99733vff99733/fe/9/33v/f997/3/fe/9/33t8b44x0DlUTq81KyXPOd97/3/fe99/33v/f997/3/fe/9/33v/f997/3/fe/9/33//f997/3/fe/9/33v/f997/3/fe/9/33vff99733/ff757t1aNMYUQTC1USp5z33v/f997/3//f/9//3//f/9//3//f99//3/ff/9/33//f99//3/fe/9/33v/f99//3//f/9//3//f997/3/fe/9/33//f5530DnXWv9/33//f99//3/fe753SykRQkwtMkbPOTpn33//f99//3/fe753rznwPb5733vfe99/v3cSRtA9rzl9c/9/33v/f99//3/ff/9/33//f99//3/fe99/33u+d685rjVca/9/vneuNSsl33vfe99/33v/f99//3/ff/9/33//f99//3/ff/9/33//f99//3/ff/9/33//f99//3/ff/9/33//f99//3/ff/9/33//f753W2t0TkspCSFTSp1z33/ff997/3/ff/9/33//f997/3/fe/9/33v/f997/3/fe/9/33//f997/3/ff/9/33//f/9//3/fe/9/33//f997OmeONfhe33v/f997/3/fe99733tUSm0xrjUrJa41nXPfe997/3/fe/9/33tba2wt8D2+d99/33vfexFCjjEyRpVSvnfff99733/fe/9/33v/f997/3/fe/9/33v/f1NKjTF8b/9/33vfezNGCSF8b99733vff997/3/fe/9/33v/f997/3/fe/9/33v/f997/3/fe/9/33v/f997/3/fe/9/33v/f997/3/fe/9/33v/f99733//f/9/nXMyRukgbS3QPZ1z/3//f/9/33//f99//3/ff/9/33//f99//3//f/9//3//f/9//3/ff/9//3//f99//3//f/9/33//f99//3/XWvE9fG//f99//3//f/9/33vff1trSymNMW0trjW/e997/3/ff/9/33v/f997tlZsLbZW33/ff997U0qOMVxvEULXWt9733/fe/9/33//f997/3/fe/9/33vfe51zjjUaZ99733/ff997VE6NMRlj33v/f997/3/ff/9/33//f99//3/ff/9/33//f99//3/ff/9//3//f99//3//f/9/33//f/9//3/ff/9/33//f99//3/ff/9/33v/f/9/33u3Wo0xTC3fe/9/33//f997/3/fe/9/33v/f997/3/fe/9/33v/f99//3/ff/9/33//f99//3/ff/9/33v/f997/3/fe9dazzm+d997/3/fe99/33vff797nXNsLa81bC2uNb5333vfe/9/33v/f99733u9d3RObC2dc79333uVUisl+F75XkwtfG/fe99/33v/f99733/fe99/33vff997VE7QPd9733vfe997338SRq41EULfe99733vfe/9/33v/f997/3/fe/9/33v/f997/3/fe/9/33//f997/3/fe/9/33//f99//3/fe/9/33vff997/3/fe/9/33v/f997/3/fe/9/vnf5Yv9//3//f99//3/ff/9/33//f99//3/ff99/33v/f/9//3//f/9//3//f/9//3//f/9/33//f99//3/ff99/dE7xQd97/3/ff/9/33v/f/9/33u+d40xbC2NMWwtOmffe/9/33//f99//3/fe/9/nXPPObZW/3/fe/hebC22Vr53t1Z1Tt9733v/f99//3/fe99/33//f99/33vQPbda/3/ff997/3/fe1NK0D0RQp1z/3/ff/9/33//f99//3/ff/9/33//f99//3/ff/9//3//f/9//3/ff/9//3//f/9//3//f/9/33//f997/3/ff/9/33//f99//3/fe/9/33//f99/33v/f997/3/fe/9/33v/f997/3/fe99/33v/f997/3/fe/9/33v/f99//3/ff/9/33v/f997/3/fe99/33uWUvE933vfe/9/33//f997/3/fe9978D3wPa41zzkSRt9733v/f997/3/fe/9/33v/f/lijjV8b997W2srKZVS33t9c9hafG/fe997/3/fe/9/33//f/9//38ZY40xfG//f99733/fe997EkbxQc85Gmffe99/33v/f997/3/fe/9/33v/f997/3/fe/9/33v/f997/3/fe/9/33v/f997/3/fe/9/33v/f997/3/fe/9/33v/f997/3/fe/9/33v/f997/3//f99//3/ff/9/33//f99//3/ff/9/33v/f99//3/ff/9/33//f99//3//f/9/33//f99//3/ff/9/33vff5VS8D3fe/9/33v/f99//3/ff99/33t0Tq81jTHPOc85nXP/f99//3/ff/9/33//f99/33vxPTNG33t9byoldE7fe/9/+WK3Wt9//3+/e9da8UFMLY4xbTFUSrZWEUK/e99//3/fe99/33vwPa418UF1Tv9/33v/f99//3/ff/9/33//f99//3/ff/9/33//f99//3/ff/9/33//f99//3/ff/9/33//f99//3/ff/9/33//f99//3/ff/9/33//f99//3/ff997/3/fe/9/33v/f997/3/fe/9/33v/f997/3/ff/9/33v/f997/3/ff/9/33//f997/3/fe/9/33vff997dE6vOd9733vff997/3/fe/9/vnfff9ha8T1LKfFBEUKWVt97/3/fe/9/33v/f997/3/ff9habC2/e3xv6RwRQt9733t9c44x33++dxJGphRLKY0xrjXIHMcYxxhtLZ1z/3/fe99/33vff/FBEkb4XnRO33v/f997/3/fe/9/33v/f997/3/fe/9/33v/f997/3/fe/9/33v/f997/3/fe/9/33v/f997/3/fe/9/33v/f997/3/fe/9/33v/f997/3/fe/9//3/ff/9/33//f99//3//f/9/33v/f997/3/ff/9/33//f99//3/ff/9//3//f99//3/ff/9/33//f99//3+VUtA9v3v/f99//3/ff/9/33/ff997Omd0TgkhEkYzRm0xnXffe/9//3//f99//3/ff997nXOvNfhe33sJIVRK/3/fe797MkbXWkwtTCn4Xr5333vfe997fG+uNUwpEkYZY/9/33//f997MkYyRjpndE7/f997/3/ff/9/33//f99//3/ff/9/33//f99//3/ff/9/33//f99//3/ff/9/33//f99//3/ff/9/33//f99//3/ff/9/33//f99//3/ff/9/33/fe/9/33v/f997/3/fe/9/33//f997/3/fe/9/33v/f997/3/fe/9/33//f99//3/fe/9/33v/f99//3/fe9dajTG+d997/3/fe/9/33vff997339ba3VOCSEzSpZWbC0ZY99/33vff997/3/fe/9/33/ff/A98D2+d0spbS3fe99733v4XqcY0D2+e99733vfe/9/33vfe/E9zzmuNcgYU0rfe9973390TlRKGWNTSt97/3/fe/9/33v/f997/3/fe/9/33v/f997/3/fe/9/33v/f997/3/fe/9/33v/f997/3/fe/9/33v/f997/3/fe/9/33v/f997/3/fe/9/33v/f/9/33//f99//3/ff/9/33//f/9//3/ff/9/33//f99//3/ff/9/33//f/9//3/ff/9/33//f99//3/ff/9/GWNUSr57/3/ff/9/33//f997/3/fe753MkZLKXROv3vQPfhe33/ff997/3/ff/9/33//f997+F5LKVtrrzmNMb5333u+d1RKjjX5Yt9/33vfe99733vff7530D2VUr97U0plDI41vnffe3ROEUI6ZxJC/3//f/9/33//f99//3/ff/9/33//f99//3/ff/9/33//f99//3/ff/9/33//f99//3/ff/9/33//f99//3/ff/9/33//f99//3/ff/9/33//f99/33v/f997/3/fe/9/33v/f997/3/fe/9/33v/f997/3/ff/9/33v/f997/3/fe/9/33v/f99//3/fe/9/33v5YmwtfW/fe/9/33v/f997/3/fe/9/v3sRQm0xMkbfezJGrjXfe997/3/fe/9/33v/f997/3++d/A98UFUSmwtnne+d1RO0D34XhJCnnffe99733vfe997nXOuNXVO/3/fe5ZWCSERQt97lVIyRtha8D2+d/9/33v/f997/3/fe/9/33v/f99//3/fe/9/33v/f997/3/fe/9/33v/f99//3/ff/9/33//f997/3/fe/9/33v/f997/3/fe/9/33v/f997/3//f99//3/ff/9/33//f99//3/ff/9/33//f99//3//f/9/33//f99//3/ff/9/33//f99//3//f/9/33//fztnjjV8b/9/33//f99//3/ff/9/33//f5ZSjTERQv9/GmOvNZ1z/3/ff/9/33//f99//3/fe/9/+V6vNXROSyk6ZxljbC1ba7530D34Xv9/33v/f997/399b68111r/f99733v4Xo41lVL4XhJC2F4SQr5333v/f99//3/ff/9/33//f99//3//f/9/33//f99//3/ff/9/33//f/9//3//f/9//3//f99//3/ff/9/33//f99//3/ff/9/33//f99//3/ff997/3/fe/9/33//f997/3/fe99/33vff99//3/fe/9/33v/f997/3/ff/9/33v/f99//3/fe/9/33v/f997nXONMVtr33v/f997/3/fe/9/33//f997338yRjNG33t8b641Omffe/9/33v/f997/3/ff/9/33t8b2wtMkZLKbZWM0ozRt97/390TjJG33vff997/3/fe3xv0Dk6Z79733vfe/9/dVJsLZZW8T3XWtA9nXfff99733/fe/9/33v/f99//3/fe/9/33v/f997/3/fe/9/33v/f997/3/fe/9/33v/f997/3/ff/9/33v/f997/3/fe/9/33v/f997/3/fe/9//3/ff/9/33//f99//3/ff/9/33//f99//3//f/9/33//f997/3/ff/9//3//f/9//3//f/9/33//f99//3++d/FBGWP/f99//3/ff/9/33//f99//3/fe7dW2Frff997EkJ1Uv9/33//f99//3/ff/9/33//f997M0rxQY0xzzlMLVtr33/fe51zEULfe997/3/ff/9/GmOvOVtr33vfe/9/33vfe/E9EUIRQtharznfe99733/fe/9/33//f/9//3//f/9/33//f99//3/ff/9/33//f99//3/ff/9/33//f99//3//f/9/33//f99//3/ff/9/33//f99//3/ff/9//3/fe/9/33vff99733vfe/9/33v/f99//3/ff/9/33//f99733vfe/9/33//f99//3/ff/9/33v/f997/3/fe9978UH4Xt97/3/fe/9/33v/f99733vfe997Omffe99/33+VUjJGv3v/f997/3/fe/9/33v/f997/3+2VvA9jjFMLRFCvnvfe997fG+uNfle/3/fe/9/33s7Z885fG/fe99/33v/f997+WKuNfFBtlaNMd9733vfe99/33vff99//3/ff/9/33v/f997/3/fe/9/33v/f997/3/fe/9/33v/f997/3/ff/9/33//f997/3/fe/9/33v/f997/3/fe/9/33v/f/9/33//f99//3/fe/9/33//f/9//3//f/9//3//f99//3/fe/9/33//f/9//3//f/9/33//f99//3/ff/9/33/wPZZS/3/ff/9/33//f99/33/fe/9//3/4Xlxr/3+/e9heEUL/f99//3/ff/9/33//f99//3/feztrrjUKIekg+WLfe/9/33vff/A9llLff/9/33v/fzpn8D2ed/9/33vff997/399c9A90Dl0TvA933/fe/9/33v/f997/3//f/9//3//f99//3/ff/9/33//f99//3/ff/9/33//f/9//3/ff/9//3//f99//3/ff/9/33//f99//3/ff/9//3//f/9/33//f997/3/fe/9/33v/f997/3/ff/9/33//f99733/fe/9/33v/f99//3/ff/9/33//f997/3/fe/9/33vffxFCEkbfe99/33v/f99733/fe/9/33/fexljnXPfe997+WIRQr97/3/fe/9/33v/f997/3/fe997fXPPOY41TCmdc99/33vff/9/lVIzRv9/33vfe997+WKuNb5333vfe99733+/e997dVLwPRJCEULfe99/33vfe997/3/fe/9/33//f997/3/fe/9/33v/f997/3/fe/9/33v/f99//3/ff/9/33//f99//3/fe/9/33v/f997/3/fe/9/33//f99//3//f99//3/ff/9/33//f99//3//f/9//3//f/9//3/fe/9//3//f99//3//f/9//3//f/9//3/ff/9/33//f997llbxPf9/33v/f99//3/fe/9//3//f9972Fq+d/9/33tba9A5fG/ff/9/33//f99//3/ff/9/33u+d641EUKONTtn33vff997/38aY9A9nnf/f997/3+WVs8533vff997/3/ff/9/33udc2wtU0rxQd9733vff997/3/ff/9//3//f/9//3/ff/9/33//f99//3/ff/9/33//f/9//3//f/9//3//f/9//3/ff/9/33//f99//3/ff/9/33//f/9//3//f997/3/fe/9/33v/f997/3/fe/9/33v/f99//3/ff/9/33v/f997/3/ff/9/33//f99733/fe/9/33v/f997/3+WUhFC33v/f997/3/fe/9/33v/f997/3+2Vt9733v/f51zjjUZY/9/33v/f997/3/fe/9/33v/f753jjERQq41dE7fe99733/fe51zjjVcb79733/fe9herznfe99733/fe99/33v/f997zzmvOfA933v/f997/3/fe/9/33v/f99//3/fe/9/33v/f997/3/fe/9/33v/f997/3/ff/9/33//f99//3/ff/9/33v/f997/3/fe/9/33//f997/3/fe/9//3/ff/9/33//f99//3/ff/9/33//f99//3//f/9/33//f99//3/ff/9//3//f99//3/ff/9/33//f99//3/fe/hebS3ee997/3/ff/9/33//f99//3+/e3VOnnf/f997vneONTpn33//f99//3/ff/9/33//f/9//38RQlRKrzUyRt9733/ff99733syRtda/3/fe99/tlYRQt97/3/fe99/33v/f99//3/QPY41EkL/f997/3/ff/9/33//f/9//3//f/9/33//f99//3/ff/9/33//f99//3//f/9//3//f/9//3//f/9/33//f99//3/ff/9//3//f99//3/ff/9/33/ff/9/33v/f997/3/fe/9/33v/f997/3/ff/9/33v/f997/3/fe/9/33//f99733/fe/9/33v/f997/3/fe99/GWOONTpr33vfe/9/33vff997/3/fe997EUKdc99733ued/E9+WL/f997/3/fe/9/33v/f997/3+/exFClVLxPWwtvne/e99733vff9daM0bfe99733vxQa8533vfe99/33v/f997/3/fe9daSym2Vt97/3/fe/9/33v/f997/3/ff/9/33v/f997/3/fe/9/33v/f997/3/fe/9/33//f99//3/fe/9/33//f997/3/fe/9/33v/f99//3/fe/9/33v/f/9//3//f99//3/ff/9/33//f99//3/ff/9/33//f99//3/ff/9/33//f99//3/ff/9/33//f/9//3//f/9/33+dc885llLff99/33v/f997/3/ff/9/v3tUTltv/3/fe7978T34Xt9//3/ff/9/33//f99733/fe99/8D22VvFBbTGdc99733v/f997+WKvNf9/33v/fxJGVErfe/9/33//f99//3/ff/9/fG/POVtv/3/fe/9/33//f99//3/ff/9/33//f/9//3//f/9/33//f99//3/ff/9//3//f99//3/ff/9//3//f/9//3//f/9//3//f/9//3//f/9/33//f/9/33v/f99//3/fe/9/33v/f997/3/fe/9/33v/f997/3/fe/9/33v/f997/3/fe/9/33v/f99//3/ff/9/33//f9978D1USt9/33v/f997/3/fe/9/33vff5VSW2vfe99/33tTStha/3/fe/9/33v/f99733vfe/9/vnvwPbdaEUIrKRljvnvff99733s6Z9A9fXPfe997U0pTSv9/33v/f997/3/fe/9/33u+d641Ome/e99/33v/f99733/ff/9/33v/f99//3/ff/9/33//f997/3/fe/9/33v/f99//3/fe/9/33//f99//3/ff/9/33//f99//3/ff/9/33v/f997/3//f/9//3//f/9/33//f99//3/ff/9/33//f99//3/ff/9/33v/f99//3/ff/9/33//f99//3//f/9/33//f/9//38zRjNK/3//f99//3/ff/9/33//f997U0pba/9//3++dzJGGWPff/9/33//f99//3/fe/9/33u/d/FB+WKVUo0x11rfe99733/fe3xvrzlba997/38SRhFC33v/f99//3/ff/9/33//f753jjH5Yv9/33v/f99//3/ff/9/33//f99//3//f/9/33//f99//3/ff/9/33//f99//3/ff/9/33//f/9//3/ff/9//3//f99//3/ff/9/33//f99//3//f99//3/ff/9/33//f997/3/fe/9/33v/f997/3/fe/9/33v/f997/3/ff/9/33//f99//3/fe/9/33v/f997/3/fe5ZSrjW+d997/3/fe/9/33v/f99733+2Vvli33vfe553zzlba/9/33v/f997/3/fe/9/33vfe1tr0D1cb/herjV1Ur9333vfe99/fG/wPVtr/3/fe/FBzznff997/3/fe/9/33v/f997/38SRrda33v/f997/3/ff/9/33//f997/3/fe/9/33v/f997/3/fe/9/33v/f997/3/ff/9/33v/f997/3/fe/9/33v/f997/3/fe99/33vff997/3/ff/9//3//f/9//3//f/9//3/ff/9/33//f99//3/ff/9/33//f99//3/ff/9//3//f/9//3//f/9/33//f99//3/fe/9/OmevNVtr/3/ff/9/33//f99//3/fe9heU0r/f99/nXPPOZ5z33//f99//3/ff/9/33//f997+F7POb53GWOvOTJG/3/fe/9/33uec641GWPff/9/8UESQv9//3/ff/9/33//f99//3/fezNGlVL/f/9//3/ff/9//3//f99//3/ff/9/33//f99//3/ff/9/33//f99//3//f/9//3//f99//3/ff/9/33//f99//3/ff/9/33//f99//3/ff/9//3/ff/9/33//f99//3/ff/9/33v/f997/3/fe/9/33v/f99733/fe/9/33//f99//3/fe/9/33v/f997/3/fe/9/33u+d685U0rfe/9/33v/f997/3/fe99/+F4SRt9/33s6Z9A9nXP/f99733vfe99733vff997338zShFCv3s7a441zzm+d99733vfe753zzmWUt97339USjJG33vfe99/33vff997/3/fe9978D0aZ99733/fe/9/33v/f997/3/fe/9/33v/f997/3/fe/9/33v/f997/3/fe99/33v/f997/3/fe/9/33v/f997/3/fe/9/33v/f99//3/ff/9/33v/f/9//3//f/9//3//f/9//3//f99//3/ff/9/33//f99//3/ff/9/33//f/9//3/ff/9/33//f99//3/ff/9/33//f997dE7POf9/33//f99//3/ff/9/33s7a641v3vfe9ha8D3ff99//3/fe/9/33vff997/3++dxJGt1r/f7538D2NMb1333vff99733t1TpVS33v/f1ROrzXfe/9/33vff997/3/ff/9/33vwPTpn33vfe/9/33//f99//3/ff/9/33//f99//3/ff/9/33//f99//3/ff/9/33//f99//3/ff/9/33//f99//3/ff/9/33//f/9//3//f/9//3//f/9/33//f99//3/ff/9/33//f99//3/fe/9/33v/f997/3/fe/9/33v/f99//3/ff/9/33v/f997/3/fe/9/33v/f99//3/YXo41vnf/f997/3/fe/9/33v/f3xv0DkZY99711p0Tt9//3/fe99/33vff99733/fe1tr0Dk7a99733vxPWwtXG/fe99733++dzNG0D3ff997dU7POd9733vfe997/3/fe/9/33v/f/A9Omffe/9/33v/f997/3/fe/9/33v/f997/3/fe/9/33v/f997/3/fe/9/33v/f997/3/fe/9/33v/f997/3/fe/9/33v/f997/3/ff/9/33//f99//3//f/9//3//f/9//3//f/9//3//f/9//3//f/9//3/ff/9/33/ff99//3//f/9/33//f99//3/ff/9/33v/f99//3/ff7978D1ba99//3/fe/9/33//f997/38zRpZSv3t1Utda/3/ff/9/33//f99//3/fe99/2F51Tt9/33/fe9dabC1cb997/3/fe99/MkYRQt9//39UTq41vnf/f99//3/ff/9/33//f997Mkb4Xv9//3//f99//3/ff/9/33//f99//3/ff/9/33//f99//3/ff/9/33//f/9//3//f/9//3//f/9//3/ff/9/33//f/9//3//f/9//3//f/9//3/ff997/3/ff/9/33//f99//3/ff/9/33//f99//3/ff/9/33v/f997/3/ff/9/33//f997/3/fe/9/33vfe997/3/fe/9/33u2VhFC33/ff/9/33v/f99733/ff9dadE7fe885W2vfe/9/33v/f997/3/fe99/33sSRvFB/3+/e/9/OmeNMZVS/3/fe997v3dTSjJG33/fezNGrjXfe997/3/fe/9/33v/f997/38zRhlj33v/f997/3/fe/9/33v/f997/3/fe/9/33v/f997/3/fe/9/33v/f997/3/ff/9/33//f99//3/ff/9/33v/f99//3/ff/9/33//f99//3/fe/9//3//f/9//3//f/9//3//f/9//3//f/9//3//f/9/33//f99//3/ff/9//3//f99//3/ff/9/33//f997/3/ff/9/33//f/lijTG+d/9/33//f99//3/ff/9/W2syRjpn8T2+d99/33//f99//3/ff/9/33t9czNGlVLfe/9/33+dc0spVErff99/33v/fzNK0Dnfe/9/dE4RQr53/3/ff/9/33//f99//3++exJC+F7/f99//3/ff/9/33//f99//3/ff/9/33//f99//3/ff/9/33//f99//3//f/9//3//f/9//3//f/9/33//f99//3//f/9//3//f/9//3//f/9/33/fe/9/33v/f997/3/fe/9/33//f997/3/fe/9/33v/f997/3/fe/9/33//f99//3/ff/9/33//f997/3/fe/9/33v/f997nXMqJZZS/3/fe99733/fe/9/33vfe/A9rzVUSv9/33v/f997/3/fe/9/33vff5ZWjjV8b99/33v/f997zznwPd9733vff997MkbxPb9733vYWo0xnXPfe/9/33v/f997/3/fe553rjUZY997/3/fe/9/33v/f997/3/fe/9/33v/f997/3/fe/9/33v/f997/3/fe/9/33//f997/3/fe/9/33//f99//3/ff/9/33//f99//3/ff/9/33//f/9/33//f99//3/ff/9//3//f99//3/ff/9/33//f99//3/ff/9/33//f/9//3//f/9//3//f/9//3/ff/9/33//f99//3//fxlj8D2/e997/3/fe99/33//f997tlZsLfhe33v/f99//3/ff/9/33//f1xv8D22Vv9/33v/f99//3/XWvA933v/f997/38yRjNG33vfe/hezzl9c/9/33//f99//3/ff/9/fG/POTpn33//f/9/33//f99//3/ff/9/33//f99//3/ff/9/33//f99//3/ff/9//3//f99//3/ff/9//3//f/9//3//f/9//3//f/9//3//f/9//3//f/9/33v/f997/3/fe/9/33//f99//3/fe/9/33v/f997/3/fe/9/33v/f99//3/ff/9/33v/f99//3/fe/9/33v/f997/3/fe/9/vnfxPTNG33vfe99733v/f99733szSq81bTF8b997/3/fe99/33vfe51zEUIRQt9733vff997/3/ff3xvrjWed99733vfezJGMkbfe997W2vPOTtr33v/f997/3/fe/9/33s7a/A9fG/fe99/33v/f997/3/fe/9/33v/f997/3/fe/9/33v/f997/3/fe/9/33v/f99//3/fe/9/33//f99//3/ff/9/33//f99//3/ff/9/33//f997/3//f99//3//f/9//3//f/9//3/ff/9/33//f99//3/ff/9/33//f/9//3//f/9/33//f99//3/ff/9//3//f99//3/ff/9/33//fxljzzkaZ/9/33vff99/338aZ885fG9USq41nXP/f/9/33/feztrjjFLKb5333//f99//3/ff/9/vnfwPVxr/3/fe99/EUJ0Tt9//3+dc681W2v/f99//3/ff/9/33/ffxljEUK+d99/33//f99//3/ff/9//3//f/9//3//f/9/33//f99//3/ff/9/33//f/9//3//f/9//3//f/9//3/ff/9/33//f/9//3//f/9//3//f/9//3/ff997/3/fe/9/33//f99//3/ff/9/33v/f997/3/fe/9/33v/f99//3/ff/9/33//f997/3/fe/9/33//f99//3/fe/9/33v/f997/3/YXjJGfHP/f99733++dxFCtlb/f9972FqNMXVSGmf4Xo0xTC0SRr5333//f997/3/fe/9/33v/fzNGVErfe99/nncRQrZW/3/fe753rjWWUt97/3/fe/9/33v/f99711oyRt9733v/f997/3/fe/9/33v/f99//3/ff/9/33//f997/3/fe/9/33v/f997/3/ff/9/33//f99//3/ff/9/33v/f99//3/ff/9/33//f99//3/fe/9//3//f/9/33//f/9//3/ff/9/33//f99//3/ff/9/33//f99//3/ff/9/33//f99//3//f/9/33v/f/9//3/ff/9//3//f99//3//f997EUIJIZZW3nudc/E9zzm+d/9//3//f3xvEkKvNY41dVKdc/9//3//f/9//3/ff/9/33//f99/2F7wPf9/33t9c6852Frff/9/33syRlNK/3/fe/9/33//f99//390TrZW33v/f997/3/ff/9/33//f/9//3//f/9/33//f99//3/ff/9/33//f99//3//f/9//3//f/9//3//f/9/33//f99//3//f/9/33//f/9//3//f/9//3/ff/9/33//f99//3/fe/9/33v/f997/3/fe/9/33v/f997/3/fe/9/33v/f997/3/ff/9/33vff99//3/ff/9/33//f99//3/fe99/33vff7da8UFtMUwpEUK+d99//3/fe/9/33v/f99733/fe/9/33v/f99//3/ff/9/33v/f9973399c/FBOmffe/hejjV9b/9/33vff5ZSVErfe/9/33vff997/3+dc/A9+F7/f99733/fe/9/33v/f997/3/ff/9/33v/f997/3/fe/9/33v/f997/3/fe/9/33//f99//3/ff/9/33//f997/3/ff/9/33//f997/3/ff/9/33//f/9//3//f/9//3//f/9/33//f99//3/ff/9/33//f99//3/ff/9/33//f99//3//f/9//3//f997/3//f/9//3//f/9//3//f/9/33v/f/9//3+dc1trW2v/f99//3//f/9/33//f997/3/fe/9/33//f/9//3//f/9/33//f99//3/fe997dVK3Wt972FrxQf9/33//f99/OmfQOd97/3//f99//3/ff3xv0D1ca/9//3/ff/9/33//f99//3//f/9//3//f99//3/ff/9/33//f99//3/ff/9//3//f/9//3//f/9//3//f99//3/ff/9//3//f99//3/ff/9//3//f/9/33//f99//3/fe/9/33v/f99//3/fe/9/33v/f997/3/ff/9/33v/f997/3/ff/9/33//f99733/fe/9/33v/f997/3/fe/9/33/ff997/3/fe/9/33v/f99//3/fe/9/33v/f997/3/fe99/33vff997/3/fe/9/33vff997/3/fe/9/33vPOfFBfG9TSnRO33vff9973398b641fXP/f997/3/fe99/11quNZ53/3/fe/9/33v/f997/3/fe/9/33//f997/3/fe/9/33v/f99//3/fe/9/33//f997/3/ff/9/33//f99//3/fe/9/33v/f997/3/fe/9/33v/f99//3//f/9//3/ff/9/33//f/9//3/ff/9/33//f99//3//f/9/33//f99//3//f/9//3//f/9//3/ff/9/33//f99//3/ff/9/33//f99//3/ff/9/33//f/9//3//f/9//3//f99//3/ff/9/33//f99//3/ff/9/33//f997/3/ff/9//3//f/heU0qvNc85Omfff99733/fe/9/8D1ba997/3/fe99//390TnVO/3/ff/9/33//f99//3//f/9//3//f/9//3//f/9/33//f99//3//f/9//3//f997/3//f/9//3//f/9//3/ff/9/33//f99//3/ff/9/33//f99//3//f99//3/ff/9/33v/f99//3/ff/9/33v/f997/3/fe/9/33//f997/3/fe/9//3//f99//3/fe/9/33v/f997/3/fe/9/33v/f997/3/fe/9/33v/f99//3/ff/9/33//f997/3/fe/9/33v/f997/3/fe/9/33v/f99733/fe/9/33//f997/398b1NKOmffe79733vfe99/33vYXjJGvne+d99/33u+d9A9Omvfe/9/33v/f997/3/fe/9/33//f99//3/ff/9/33v/f997/3/ff/9/33//f99/33vfe/9/33//f99//3/ff/9/33v/f997/3/fe/9/33v/f997/3/fe/9//3//f/9//3//f/9//3//f/9//3//f/9//3//f/9//3//f/9//3//f/9//3//f99//3/ff/9//3//f/9//3/ff/9/33//f/9//3/ff/9/33//f99//3/ff/9/33//f99//3/ff/9/33//f99//3/ff/9/33//f/9//3/fe/9/33//f99//3//f/9//3//f99//3/ff/9/33/ff31zdE6ed99733v/f5ZWEULfe/9/33//f99//3/ff/9//3//f/9//3//f/9//3//f99//3//f/9//3//f/9//3/ff/9/33//f99//3//f/9//3//f/9//3/ff/9//3//f99//3//f/9//3/ff/9/33//f99//3/ff/9/33//f99//3/ff/9/33//f99//3/ff/9/33//f99//3/fe/9/33//f99//3/ff/9/33v/f99//3/ff/9/33v/f997/3/fe/9/33v/f997/3/fe/9/33v/f997/3/fe/9/33v/f997/3/fe99/33v/f997/3/fe/9/33//f997/3/fe/9/33vff99733vxQUwpvnf/f55zVE46Z/9/33v/f997/3/fe/9/33//f99//3/ff/9/33//f99//3/fe/9/33//f99//3/ff/9/33v/f997/3/fe/9/33//f99//3/fe/9/33v/f99//3/fe/9/33//f/9//3//f/9//3//f/9/33//f/9//3/ff/9//3//f/9//3//f/9/33//f/9//3/ff/9/33//f99//3//f/9/33//f99//3//f/9/33//f99//3/ff/9/33//f99//3/ff/9/33//f99//3/ff/9/33//f99//3/ff/9/33//f99//3/ff/9/33v/f99//3/fe/9/33//f997/3//f7daCiW2VlxvlVJ1Tv9/33v/f99//3/ff/9/33//f/9//3//f/9//3//f/9//3/ff/9/33//f/9//3/ff/9/33//f99//3/ff/9/33//f/9//3//f/9/33//f99//3//f/9//3//f/9/33v/f99//3/ff/9/33v/f997/3/ff/9/33v/f997/3/ff/9/33v/f997/3/fe/9/33v/f997/3/fe/9/33v/f997/3/ff/9/33//f99//3/fe/9/33v/f997/3/fe/9/33v/f997/3/fe/9/33v/f997/3/ff/9/33v/f99//3/fe/9/33v/f997/3/fe99/33v/f997/3/ff/9/339baxFCbS2NMZ1z33v/f997/3/ff/9/33v/f997/3/fe/9/33//f99//3/fe/9/33v/f99//3/fe/9/33v/f997/3/ff/9/33//f997/3/ff/9/33v/f997/3/fe/9/33//f997/3//f/9//3//f/9//3//f99//3//f/9//3//f99//3//f/9/33//f99//3/ff/9/33//f99//3/ff/9/33//f99//3/ff/9//3//f/9//3//f/9/33//f99//3/ff/9/33//f99//3/ff/9/33//f99//3//f/9/33//f99//3//f/9/33//f99//3/ff/9/33v/f99//3/ff/9//3//f99/33t9b997/3//f99//3//f/9/33//f99//3/ff/9//3//f/9//3//f/9/33//f/9//3//f/9/33//f99//3/ff/9//3//f/9//3/ff/9//3//f99//3/ff/9/33//f/9//3/ff99//3/ff/9/33//f997/3/fe/9/33//f997/3/fe/9/33//f997/3/fe/9/33v/f997/3/fe/9/33v/f997/3/fe/9/33//f99//3/ff/9/33v/f997/3/fe/9/33v/f997/3/fe/9/33v/f997/3/ff/9/33//f997/3/ff/9/33//f997/3/fe/9/33vff99//3/fe/9/33//f997/3/ff/9/33v/f997/3/fe/9/33//f997/3/fe/9/33v/f99//3/ff/9/33//f997/3/fe/9/33v/f997/3/fe/9/33//f997/3/fe/9/33//f997/3/fe/9/33v/f997/3/fe/9//3//f/9/33//f99//3/ff/9//3//f99//3/ff/9//3//f/9//3//f/9//3//f/9//3//f/9/33//f99//3/ff/9/33//f/9//3//f/9//3//f/9//3/ff/9/33//f99//3/ff/9/33//f/9//3//f/9//3//f99//3/ff/9//3//f99//3/ff/9/33//f/9//3//f/9/33//f99//3/ff/9/33//f99//3/ff/9/33//f99//3/ff/9/33//f99//3/ff/9//3//f99//3/fe/9/33v/f99//3/ff/9/33//f99//3/ff/9//3//f/9//3/ff/9/33//f99//3/ff/9//3/ff/9/33//f997/3/fe/9/33v/f99//3/fe/9/33v/f99//3/ff/9/33//f99//3/ff/9/33v/f997/3/fe/9/33v/f99//3/ff/9/33//f99//3/ff/9/33v/f997/3/fe/9/33v/f997/3/ff/9/33//f99//3/fe/9/33//f997/3/fe/9/33v/f99//3/ff/9/33//f997/3/fe/9/33v/f997/3/fe/9/33v/f997/3/fe/9/33v/f997/3/fe/9/33//f997/3/fe/9/33v/f997/3/fe/9/33v/f997/3/fe/9/33v/f99//3/fe/9/33v/f997/3/fe/9/33v/f/9//3//f99//3/ff/9//3//f/9//3//f/9/33//f/9//3/ff/9//3//f/9//3/ff/9/33//f99//3/ff/9/33//f99//3//f/9//3//f/9//3/ff/9/33//f99//3/ff/9/33//f99//3/ff/9//3//f99//3/fe/9/33//f99//3/ff/9/33//f99//3/ff/9/33//f99//3/ff/9/33//f99//3/ff/9/33//f99//3/ff/9/33//f99//3/ff/9/33//f/9//3/ff/9/33//f99//3/ff/9/33v/f997/3/ff/9/33//f99//3//f/9/33//f/9//3/ff/9//3//f99/33v/f99//3/fe/9/33v/f99//3/ff/9/33v/f997/3/ff/9/33v/f99//3/ff/9/33v/f997/3/fe/9/33v/f99//3/ff/9/33//f99//3/fe/9/33v/f997/3/fe/9/33v/f997/3/fe/9/33//f997/3/fe99733v/f997/3/ff/9/33//f997/3/fe/9/33v/f997/3/fe/9/33v/f997/3/fe/9/33v/f997/3/fe/9/33v/f997/3/fe/9/33v/f997/3/fe/9/33v/f997/3/fe/9/33v/f99733/fe/9/33v/f997/3/ff/9/33//f99//3/ff/9/33//f997/3//f/9//3/ff/9/33//f/9//3//f/9/33//f99//3//f/9/33//f99//3//f/9/33//f99//3/ff/9/33//f99//3//f/9//3//f/9//3/ff/9/33//f99//3/ff/9/33//f99//3/ff/9//3//f/9//3/ff/9/33v/f/9//3/ff/9//3//f99//3/ff/9/33//f99//3/ff/9/33//f99//3/ff/9/33//f99//3/ff/9/33//f99//3/ff/9/33//f99//3/ff/9/33//f99//3/ff/9/33//f/9//3/ff/9/33//f99//3//f/9//3//f/9//3//f/9//3//f/9//3/ff997/3/fe/9/33v/f99//3/ff/9/33v/f997/3/fe/9/33//f99//3/ff/9/33//f99//3/ff99/33v/f997/3/ff/9/33//f997/3/ff/9/33v/f997/3/fe/9/33//f997/3/fe/9/33v/f99//3/ff/9/33//f997/3/fe/9/33v/f997/3/fe/9/33v/f997/3/fe/9/33v/f997/3/fe/9/33v/f997/3/fe/9/33v/f997/3/fe/9/33//f997/3/fe/9/33v/f997/3/fe/9/33v/f997/3/ff/9/33v/f997/3/fe/9/33//f99//3/ff/9/33//f99//3/ff/9//3/ff/9/33//f99//3//f/9/33//f99//3/ff/9//3//f/9//3//f/9//3//f/9//3/ff/9/33//f99//3//f/9//3//f99//3//f/9//3//f997/3/ff/9//3//f/9//3/ff/9/33//f99//3//f/9//3//f99//3/ff/9/33//f99//3/ff/9/33//f99//3/ff/9/33//f99//3/ff/9/33//f99//3/ff/9/33//f99//3/ff/9//3//f99//3/ff/9/33//f99//3/ff/9/33//f99//3//f/9//3//f99//3/ff/9/33//f/9//3//f/9//3//f/9//3//f/9//3/ff/9/33v/f997/3/fe/9/33//f997/3/fe/9/33v/f99//3/ff/9/33//f99//3/ff/9/33v/f997/3/fe/9/33//f99733vfe/9/33//f99733/fe/9/33v/f99//3/fe/9/33v/f997/3/ff/9/33//f99//3/fe/9/33v/f997/3/fe/9/33v/f997/3/fe/9/33v/f997/3/fe/9/33v/f997/3/fe/9/33v/f997/3/fe/9/33v/f997/3/fe/9/33v/f997/3/fe/9/33v/f997/3/fe/9/33//f997/3/fe/9/33v/f99//3/ff/9/33//f99//3/ff/9/33//f/9/33//f997/3//f/9//3//f/9//3/ff/9/33//f/9//3//f/9//3//f/9//3//f/9//3//f/9//3/ff/9/33//f99//3/ff/9//3//f/9//3/fe/9//3//f99//3/ff/9//3//f99//3//f/9//3//f/9//3/ff/9/33//f99//3/ff/9/33//f99//3/ff/9/33//f99//3/ff/9/33//f99//3/ff/9/33//f99//3/ff/9/33//f99//3/ff/9/33//f/9//3//f/9//3//f/9//3/ff/9/33//f99//3/ff/9/33//f/9//3//f/9/33//f99//3//f/9//3//f99733v/f99733/fe/9/33//f99//3/ff/9/33v/f997/3/ff/9/33//f99//3/ff/9/33//f99//3/fe/9/33v/f997/3/fe/9/33v/f99//3/fe99/33//f99//3/fe/9/33//f99//3/fe/9/33//f99//3/ff/9/33v/f997/3/fe/9/33v/f997/3/fe/9/33v/f997/3/fe/9/33v/f997/3/fe/9/33v/f997/3/fe/9/33v/f997/3/fe/9/33v/f99//3/ff/9/33//f99//3/fe/9/33v/f997/3/fe/9/33v/f997/3/ff/9/33v/f997/3/fe/9/33//f99733tMAAAAZAAAAAAAAAAAAAAAogAAAHgAAAAAAAAAAAAAAKMAAAB5AAAAKQCqAAAAAAAAAAAAAACAPwAAAAAAAAAAAACAPwAAAAAAAAAAAAAAAAAAAAAAAAAAAAAAAAAAAAAAAAAAIgAAAAwAAAD/////RgAAABwAAAAQAAAARU1GKwJAAAAMAAAAAAAAAA4AAAAUAAAAAAAAABAAAAAUAAAA</SignatureImage>
          <SignatureComments/>
          <WindowsVersion>10.0</WindowsVersion>
          <OfficeVersion>15.0</OfficeVersion>
          <ApplicationVersion>15.0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2025-08-14T14:49:19Z</xd:SigningTime>
          <xd:SigningCertificate>
            <xd:Cert>
              <xd:CertDigest>
                <DigestMethod Algorithm="http://www.w3.org/2001/04/xmlenc#sha512"/>
                <DigestValue>w+CDrmJlhvjiwengUBaHUOP6Mc5SsJX9vHjAPsMvMy9gQu/1dva7oKFl1DtMWpVF9myRn7PQfWQ7qG3fTJNzlQ==</DigestValue>
              </xd:CertDigest>
              <xd:IssuerSerial>
                <X509IssuerName>SERIALNUMBER=RUC80080610-7, CN=CODE100 S.A., OU=Prestador Cualificado de Servicios de Confianza, O=ICPP, C=PY</X509IssuerName>
                <X509SerialNumber>163168376605214999619278902828581494696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0IQAAnBAAACBFTUYAAAEAxHoAALgAAAAFAAAAAAAAAAAAAAAAAAAAgAcAADgEAAD+AQAAHwEAAAAAAAAAAAAAAAAAADDIBwAYYQQ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H8FdMrvAVjM7wE925p3LNrjCRjK7wEAAAAAQQAAACAAAABAguAJAAABArluDXAAct8JHMrvAeTK7wEEBAAAAQAAACAAAADQB7gBZAAAAP////8gAAAAAAAAABB24gkY2uMJAAAAAAAAAAAAALgBOXBbfgAAAADIy+8BadqadwAA7wEAAAAAddqad3QLuAHz////AAAAAAAAAAAAAAAAkAEAAAAAAAEAAAAAcwBlAGcAbwBlACAAdQBpAAAAAAAAAAAAAAAAALZEcHcAAAAAVAbF/wkAAAB4y+8BEF5mdwHYAAB4y+8BAAAAAAAAAAAAAAAAAAAAAAAAAABo4nxxZHYACAAAAAAlAAAADAAAAAEAAAAYAAAADAAAAAAAAAISAAAADAAAAAEAAAAeAAAAGAAAAPgAAAAFAAAANQEAABYAAAAlAAAADAAAAAEAAABUAAAAhAAAAPkAAAAFAAAAMwEAABUAAAABAAAAAIDUQbSX1EH5AAAABQAAAAkAAABMAAAAAAAAAAAAAAAAAAAA//////////9gAAAAMQA0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EOmFABDhSZO24ANz9uyFABDgEAAACcUAEOEO3vASo3P25MXzxuuFABDjzt7wELNT9umFABDkxfPG64UAEO0P0+brD3Pm6QUAEORO3vAQEAAAB4UAEOAgAAAAAAAABU7e8BM+g9bnhQAQ4Q6D1umO3vAd4sP27lLD9ulOFDngAAAQ4ImztuQDc/bgAAAAB4UAEOyFABDqTt7wEvNT9ufF88bqAPKAqYUAEOFJk7bgA3P27lLD9uAQAAAJxQAQ4AAO8BBwAAAAAAAAC2RHB34O3vAVQGxf8HAAAA1O7vARBeZncB2AAA1O7vAQ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bgxwCu8BVAzvAT3bmneMrgECFArvAQAAAAA7AAAAAAAAAAAAAAAFAAAAkwEAAAAo9QkAAAAAyEvbDQMAAAAAAAAAKE/bDQAAAADIS9sNU4EdcAMAAABcgR1wAQAAAOjpVA+gHVRwGHAZcHbjIovFs1t+eMgHAsQL7wFp2pp3AADvAQcAAAB12pp3vBDvAeD///8AAAAAAAAAAAAAAACQAQAAAAAAAQAAAABhAHIAaQBhAGwAAAAAAAAAAAAAAAAAAAAGAAAAAAAAALZEcHcAAAAAVAbF/wYAAAB0C+8BEF5mdwHYAAB0C+8BAAAAAAAAAAAAAAAAAAAAAAAAAABkdgAIAAAAACUAAAAMAAAAAwAAABgAAAAMAAAAAAAAAhIAAAAMAAAAAQAAABYAAAAMAAAACAAAAFQAAABUAAAADAAAADcAAAAgAAAAWgAAAAEAAAAAgNRBtJfU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IAAAADQBAABWAAAALQAAACAAAAAIAQAANwAAACEA8AAAAAAAAAAAAAAAgD8AAAAAAAAAAAAAgD8AAAAAAAAAAAAAAAAAAAAAAAAAAAAAAAAAAAAAAAAAACUAAAAMAAAAAAAAgCgAAAAMAAAABAAAACEAAAAIAAAAYgAAAAwAAAABAAAASwAAABAAAAAAAAAABQAAACEAAAAIAAAAHgAAABgAAAAAAAAAAAAAAEABAACg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R1blPgAAAAAAAAAAkZnkPgAANEIAAABCJAAAACQAAABHVuU+AAAAAAAAAACRmeQ+AAA0QgAAAEIEAAAAcwAAAAwAAAAAAAAADQAAABAAAAAtAAAAIAAAAEYAAAAoAAAAHAAAAEdESUMCAAAAAAAAAAAAAACjAAAAeQAAAAAAAAAhAAAACAAAAGIAAAAMAAAAAQAAABUAAAAMAAAABAAAABUAAAAMAAAABAAAAFEAAAD4YQAALQAAACAAAAB1AAAAVQAAAAEAAAABAAAAAAAAAAAAAACBAAAAYAAAAFAAAAAoAAAAeAAAAIBhAAAAAAAAIADMAKEAAAB3AAAAKAAAAIEAAABgAAAAAQAQAAAAAAAAAAAAAAAAAAAAAAAAAAAAAAAAAN97/3/fe/9/33//f99//3/ff/9/33v/f997/3/fe/9/33//f99//3/ff/9/33//f997/3/fe/9/33v/f997/3/ff/9/33v/f997/3/ff/9/33//f99//3/ff/9/33//f99//3/ff/9/33//f99//3/fe/9/33v/f997/3/fe/9/33v/f997/3/ff/9/33//f99//3/fe/9/33v/f997/3/fe/9/33v/f997/3/fe/9/33v/f99//3/fe/9/33v/f997/3/ff/9/33v/f997/3/fe/9/33v/f99733vfe/9/33v/f99//3/ff/9/33//f997/3/fe/9/33v/f997/3/ffwAA/3/ff/9//3//f/9//3//f/9/33//f99//3/ff/9//3//f/9//3//f/9//3//f99//3/ff/9/33//f99//3//f/9//3//f99//3//f/9//3//f/9//3//f/9//3//f/9//3//f/9//3//f/9//3//f/9/33v/f99//3/ff/9/33//f99//3//f/9//3//f/9//3/ff/9/33//f99//3/ff/9/33//f99//3/ff/9/33//f99//3//f/9/33//f99//3/ff/9//3//f99//3/ff/9/33//f99//3/fe/9//3//f99//3//f/9//3//f/9//3/ff/9/33//f99//3/ff/9/AADff/9/33v/f99//3/ff/9/33//f997/3/fe/9/33v/f99//3/ff/9/33v/f997/3/ff/9/33v/f997/3/fe/9/33//f997/3/ff/9/33//f99//3/ff/9/33//f997/3/ff/9/33v/f997/3/fe/9/33v/f99733/fe/9/33vff997/3/fe/9/33//f997/3/fe/9/33v/f997/3/fe/9/33//f997/3/fe/9/33v/f99//3/ff/9/33v/f997/3/fe/9/33v/f997/3/fe/9/33v/f997/3/ff/9/33v/f99//3/fe/9/33v/f997/3/fe/9/33v/f99//3/fe/9/33sAAP9//3//f/9//3//f/9//3//f/9//3//f/9/33v/f/9//3//f/9//3//f99//3//f/9//3//f99//3/ff/9/33//f/9//3//f/9//3//f/9//3//f/9//3//f99//3/ff/9//3//f99//3/ff/9/33//f99//3/fe/9//3//f997/3/ff/9/33//f/9//3/ff/9//3//f99//3/ff/9//3//f99//3/ff/9/33//f/9//3//f/9//3//f99//3/ff/9/33//f99//3//f/9/33//f99//3//f/9//3//f/9//3//f/9/33//f99//3/ff/9/33//f/9//3//f/9/33//fwAA33//f99//3/ff/9/33//f99//3/ff/9/33vff997/3/ff/9/33//f997/3/fe/9/33//f997/3/fe/9/33v/f99//3/ff/9/33//f99//3/ff/9/33//f99//3/fe/9/33//f99//3/fe/9/33v/f997/3/fe99/33v/f99//3/fe/9/33v/f99//3/fe/9/33v/f99//3/fe/9/33v/f99//3/fe/9/33v/f997/3/ff/9/33//f997/3/fe/9/33v/f997/3/fe/9/33//f997/3/ff/9/33//f99//3/ff/9/33//f997/3/fe/9/33v/f99//3/ff/9/33v/f99/AAD/f99//3/ff/9/33//f99//3/ff/9/33//f99//3//f/9/33//f99//3//f/9//3//f99//3/ff/9//3//f/9//3//f/9/33//f/9//3//f/9//3//f/9//3/ff/9/33//f/9//3/fe/9//3//f/9//3/ff/9/33//f99//3/ff/9/33//f/9//3//f/9/33//f/9//3//f/9//3//f99//3/ff/9/33//f99//3//f/9/33//f99//3/ff/9/33//f99//3/ff/9/33//f99//3/ff/9/33//f99//3/ff/9/33//f/9//3/ff/9/33//f99//3//f/9/33//f99//38AAN9//3/fe/9/33v/f997/3/fe/9/33v/f997/3/fe/9/33//f997/3/ff/9/33//f99//3/fe/9/33//f99//3/ff/9/33v/f997/3/ff/9/33//f99733/fe/9/33v/f99//3/fe99/33v/f99//3/fe/9/33v/f997/3/fe/9/33v/f997/3/ff/9/33v/f997/3/ff/9/33//f997/3/fe/9/33v/f997/3/fe/9/33//f997/3/fe/9/33v/f997/3/fe/9/33v/f997/3/fe/9/33v/f997/3/fe/9/33v/f997/3/ff/9/33v/f997/3/fe/9/33//f997/3/fewAA/3/ff/9/33//f99//3/ff/9/33//f99//3/ff/9/33//f99//3/ff/9//3//f99//3/ff/9/33//f/9//3/ff/9//3//f99//3//f/9//3//f/9//3/fe/9/33//f99//3//f/9/33//f99//3//f/9/33//f99//3/ff/9/33//f99//3/ff/9//3//f99//3//f/9/33//f/9//3/ff/9/33//f99//3/ff/9/33//f99//3/ff/9/33//f99//3/ff/9/33//f99//3/ff/9/33//f99//3/ff/9/33//f99//3/ff/9/33//f99//3/ff/9/33//f99//3/ff/9/AADfe/9/33//f99//3/fe/9/33v/f997/3/fe/9/33v/f997/3/fe/9/33vff99//3/fe/9/33v/f997/3/fe/9/33v/f997/3/fe/9/33//f99//3/ff/9/33//f997/3/ff/9/33//f99//3/ff/9/33//f99//3/fe/9/33//f99//3/ff/9/33v/f99//3/ff/9/33//f997/3/ff/9/33vff997/3/fe99/33v/f997/3/fe/9/33v/f997/3/ff/9/33//f997/3/fe/9/33v/f99//3/ff/9/33v/f99//3/ff/9/33v/f997/3/fe/9/33vff99733/fe/9/33sAAP9//3//f/9//3//f/9/33//f99//3/ff/9/33//f99//3/ff/9/33//f997/3/ff/9/33//f99//3/ff/9/33//f99//3/ff/9//3//f/9//3//f/9//3//f99//3/ff/9//3//f/9//3//f/9//3//f/9//3/ff/9/33//f/9//3//f/9/33//f99//3//f/9//3//f/9//3/ff/9/33//f997/3/ff/9/33v/f99//3/ff/9/33//f99//3//f/9//3//f/9//3/ff/9/33//f99//3//f/9/33//f99//3//f/9/33//f99//3/ff/9/33//f/9//3/ff/9/33//fwAA33//f997/3/ff/9/33v/f99//3/fe/9/33//f997/3/fe/9/33v/f99//3/fe/9/33v/f997/3/fe/9/33v/f99//3/fe/9/33//f997/3/ff/9/33v/f99//3/fe/9/33//f99//3/fe/9/33//f99//3/fe/9/33v/f997/3/ff/9/33v/f99//3/ff/9/33//f997/3/fe/9/33v/f997/3/fe/9/33v/f997/3/fe/9/33v/f997/3/fe/9/33//f99//3/ff/9/33v/f997/3/fe/9/33//f997/3/ff/9/33v/f997/3/fe/9/33v/f997/3/ff/9/33v/f997AAD/f99//3/ff/9//3//f/9//3//f/9//3//f/9//3/ff/9//3//f/9//3/ff/9/33//f99//3/ff/9/33//f99//3//f/9//3//f99//3/ff/9/33//f/9//3//f/9//3//f/9//3/fe/9//3//f/9//3/ff/9/33//f99//3/ff/9/33//f99//3//f/9/33//f99//3/ff/9/33//f99//3/ff/9/33//f99//3/ff/9/33//f99//3/ff/9/33//f99//3//f/9//3//f99//3/ff/9//3//f/9//3/ff/9/33//f99//3/ff/9/33//f99//3//f/9//3//f/9//38AAN97/3/fe/9/33//f99//3/ff/9/33//f99//3/ff/9/33v/f99//3/fe/9/33v/f997/3/fe/9/33v/f997/3/ff/9/33//f997/3/fe/9/33v/f99//3/ff/9/33//f99//3/ff99/33v/f99//3/fe/9/33v/f997/3/fe/9/33v/f997/3/ff/9/33vff997/3/fe/9/33v/f997/3/fe/9/33v/f997/3/fe/9/33v/f997/3/fe/9/33v/f997/3/ff/9/33//f99//3/fe/9/33//f99//3/ff/9/33v/f997/3/fe/9/33v/f997/3/fe/9/33//f99//3/ffwAA/3/ff/9/33//f99//3//f/9/33//f99//3/ff/9/33//f99//3/ff/9/33//f99//3/ff/9/33//f99//3//f/9//3//f99//3/ff/9//3//f99//3//f/9//3//f/9//3/ff/9/33//f99//3//f/9/33//f/9//3/ff/9/33//f99//3/ff/9/33//f99//3/ff/9/33//f99//3/ff/9/33//f99//3/ff/9/33//f99//3/ff/9/33//f99//3/ff/9/33//f/9//3//f/9/33//f99//3/ff/9/33//f99//3/ff/9/33//f/9//3/ff/9//3//f/9//3//f/9/AADfe/9/33v/f997/3/fe/9/33//f997/3/fe/9/33v/f997/3/fe/9/33v/f997/3/fe/9/33v/f99//3/ff/9/33//f997/3/fe/9/33//f99//3/ff/9/33//f99//3/fe/9/33v/f997/3/ff/9/33v/f997/3/ff/9/33v/f997/3/fe/9/33v/f997/3/fe/9/33v/f997/3/fe/9/33v/f997/3/fe/9/33v/f997/3/fe/9/33v/f997/3/fe/9/33v/f997/3/ff/9/33//f997/3/fe/9/33v/f997/3/fe/9/33v/f99//3/ff/9/33//f99//3/ff/9/338AAP9/33//f99//3/ff/9//3//f99//3/ff/9/33//f99//3/ff/9/33//f99//3/ff/9/33//f99//3//f/9//3//f/9//3/ff/9//3//f/9//3//f/9//3//f/9//3//f/9/33//f99//3//f/9//3//f99//3//f/9//3//f99//3/ff/9/33//f99//3/ff/9/33//f99//3/ff/9/33//f99//3/ff/9/33//f99//3/ff/9/33//f99//3/ff/9/33//f99//3//f/9//3//f/9//3/ff/9/33//f99//3/ff/9/33//f/9//3//f/9//3//f/9//3//f/9//3//fwAA33v/f997/3/fe/9/33v/f997/3/fe/9/33//f99//3/fe/9/33v/f997/3/fe/9/33v/f997/3/fe/9/33v/f99//3/ff/9/33//f99//3/ff/9/33//f99//3/ff/9/33v/f997/3/fe/9/33//f997/3/fe/9/33v/f997/3/fe/9/33v/f997/3/fe/9/33v/f997/3/fe/9/33v/f997/3/fe/9/33vfe997/3/fe/9/33v/f997/3/fe/9/33v/f997/3/fe/9/33//f99//3/fe/9/33v/f997/3/fe/9/33v/f997/3/fe/9/33v/f997/3/fe/9/33v/f99/AAD/f99//3/ff/9/33//f99//3/ff/9/33//f/9//3/ff/9/33//f99//3/ff/9/33//f99//3/ff/9/33//f/9//3//f/9//3//f/9//3//f/9//3//f/9//3/fe/9/33//f99//3/ff/9/33//f/9//3/ff/9/33//f99//3/ff/9/33//f99//3/ff/9/33//f99//3/ff/9/33//f99//3/ff/9/33/ff997/3/ff/9/33//f99//3/ff/9/33//f99//3/ff/9//3//f/9//3//f/9/33//f99//3/ff/9/33//f99//3/ff/9/33//f99//3/ff/9/33//f99//38AAN97/3/fe/9/33v/f997/3/fe/9/33v/f99//3/fe/9/33v/f997/3/fe/9/33v/f997/3/fe/9/33v/f997/3/ff/9/33//f99//3/ff/9/33//f99//3/ff99/33vfe997/3/fe/9/33v/f99//3/fe/9/33v/f997/3/fe/9/33v/f997/3/fe/9/33v/f997/3/fe/9/33v/f997/3/fe/9/33v/f99733/fe/9/33v/f997/3/fe/9/33v/f997/3/fe/9/33v/f99//3/ff/9/33v/f997/3/fe/9/33v/f997/3/fe/9/33v/f997/3/fe/9/33v/f997/3/fewAA/3//f/9//3//f/9//3/ff/9//3//f/9//3//f/9//3//f99//3/ff/9//3//f/9//3//f/9/33//f99//3/ff/9/33//f/9//3//f/9//3//f99//3/ff/9/33//f99//3/ff/9/33//f99//3/ff/9//3+VUs85/3/fe/9/33//f99//3/ff/9/33//f99//3/ff/9/33v/f/9//3/ff/9//3//f997/3//f/9/33v/f/9//3/ff/9/33//f99//3/ff/9/33//f99//3/ff/9/33//f99//3/ff/9/33//f/9//3/ff/9/33//f99//3/ff/9//3//f/9//3/ff/9/AADff/9/33//f99//3/fe/9/33v/f99//3/ff/9/33//f99//3/fe/9/33//f99//3/ff/9/33v/f997/3/fe/9/33v/f99//3/ff99/vnf4Yr57/3/fe/9/33v/f997/3/fe/9/33v/f997/3/fe/9/33//f3ROzzmdc99/33v/f997/3/fe/9/33v/f997/3/fe/9/33v/f997GWMSQjNGrjVMKRFCVE75Xp1zvnf/f99//3/fe/9/33v/f997/3/fe/9/33v/f997/3/fe/9/33v/f997/3/fe/9/33v/f99//3/ff/9/33v/f997/3/fe/9/33v/f99//3/fe/9/33sAAP9//3//f/9//3/ff/9/33//f/9//3//f/9//3//f/9//3/ff/9/33//f99//3//f/9/33//f99//3/ff/9/33//f99//3//f/9/33syRgol2F7fe/9/33//f99//3/ff/9/33//f99//3/ff/9/33/ff99/+F6ONZ1z33v/f99//3/ff/9/33//f99//3/ff/9/33//f99/33tsLfA9rzXQPa81VErPOW0x6BwqJc85t1Zbaxljtla/e997/3/ff99/33v/f99//3/ff/9/33//f99//3/ff/9/33//f99//3/ff/9/33//f99//3/ff/9/33//f99//3/ff/9/33//fwAA33v/f99//3/fe/9/33v/f997/3/ff/9/33//f99//3/ff/9/33//f997/3/fe/9/33v/f997/3/fe/9/33v/f997/3/fe/9/33vfe44xzzlTSt9733v/f997/3/fe/9/33v/f997/3/fe/9/33v/f997/3/4Xo41W2v/f997/3/fe/9/33v/f997/3/fe/9/33v/f99733vff5ZWrjUZY997/3/ff/9/nXO3VhJCSymFECIERAgKITJG33v/f99/33vfe99733/fe/9/33v/f997/3/fe/9/33v/f997/3/fe/9/33v/f997/3/fe/9/33v/f99733vfe/9/33//f997AAD/f/9//3/ff/9/33//f99//3//f/9//3//f/9//3//f/9//3//f/9//3/ff/9/33//f99//3/ff/9/33//f99//3/ff/9/33//f99/U0rwPRFCGWPfe99//3/ff/9/33//f99//3/ff/9/33//f99//3/fezpnjTEZY997/3/ff/9/33//f99//3/ff/9/33//f99//3/ff/9/3nvxPcgYjjE7Z/9/33v/f99//39cb20x8D2vOegcRAzoHI0x+V7fe/9//3/ff/9/33//f99//3/ff/9/33//f99//3/ff/9/33//f99//3/ff/9/33//f99//3/fe/9//3//f/9//38AAN97/3/ff/9/33v/f997/3/fe/9/33//f997/3/ff/9/33//f997/3/fe/9/33v/f997/3/ff/9/33v/f997/3/fe/9/33v/f997/391UvA9MkaWUt9//3/fe/9/33//f997/3/fe/9/33v/f997/3/fe99/W2vQOZVS33/fe/9/33v/f997/3/fe/9/33v/f997/3/fe/9/33vff997+F6NMWwtVE59c99/3398b/A9U0q9d/herjUyRo0xxxhkDOkgEUKVUp1z33//f/9/33+/e99/33//f997/3/fe/9/33v/f997/3/fe/9/33v/f997/3/fe/9/33v/f997/3/ffwAA/3//f/9/33//f99//3/ff/9//3//f/9//3/ff/9//3//f99//3/ff/9/33//f99//3/ff/9//3//f99//3/ff/9/33//f997EkbXWjpnEkIzRhJG33vff/9//3//f/9//3/ff/9/33//f99//3/ff/9/3398b9A5dE7fe/9/33//f99//3//f/9//3//f99//3/ff/9/33//f99//3//f997+F6NMSoljjVUTtA9KykqJekgEUL4Xv9/33/feztnMkbHGKYUphTwPXVSvnffe/9/33//f99//3/ff/9/33//f99//3/ff/9/33//f99//3/ff/9//3//f99//3//f/9/AADfe/9/33//f997/3/fe/9/33v/f99//3/fe/9/33v/f99//3/fe/9/33v/f997/3/fe/9/33//f997/3/fe/9/33v/f997/39UTo4xKynQOfE9EUJcb99733v/f99//3/fe/9/33v/f997/3/fe/9/33vff3xvrzXxQd9/33v/f997/3/fe/9/33//f997/3/fe/9/33v/f997/3/fe/9/33v/f753+WKvOa81SymuNVNKdVKdc/9/v3v/f997/3//f753+F6OMWUMIgTIGFNKnXP/f997/3/fe/9/33vff99733/fe/9/33v/f997/3/fe/9/33v/f99//3/fe/9/338AAP9//3//f99//3/ff/9/33//f99//3/ff/9/33//f99//3/ff/9/33//f/9//3/ff/9//3//f997/3/ff/9/33//f99//3/fe997EkaFEAohEUJTShlj33vfe99//3/ff/9/33//f99//3/ff/9/33//f997vneuNW0tvnv/f997/3/fe/9/33//f99//3/ff/9/33//f99//3/ff/9/33v/f/9//3/ff99/XGuuNTpn33/ff/9/33v/f997/3/fe/9//3/ff997XGt0SgohZAyFEPA52Frfe/9//3//f997/3/fe/9/33//f99//3/ff/9/33//f99//3/ff/9/33//fwAA33//f99//3//f/9/33//f997/3/fe/9/33v/f997/3/fe/9/33v/f99//3/ff/9/33//f99/33/fe/9/33v/f997/3/fe/9/33vffxpj8D0RQnVO+WLfe997/3/fe/9/33v/f997/3/fe/9/33v/f99733vfezNGbC2+d99733/fe99/33v/f997/3/fe/9/33v/f997/3/fe/9/33v/f997/3/fe/9/33vXWq85vnvfe99/33v/f997/3/fe/9/33v/f997/3/fe/9/33t8bzJG6BhDCOgcEkKdc99/33/fe99733v/f99733/fe/9/33v/f997/3/fe99/33v/f997AAD/f/9//3//f/9/33//f99//3/ff/9/33//f99//3/ff/9/33//f99//3//f/9//3//f/9//3/fe/9/33//f99//3/ff/9/33//f997/3/YXiol11oaZ99733/ff/9/33//f99//3/ff/9/33//f99//3/ff997VEqNMX1v/3/fe/9/33//f99/33/ff/9/33//f99//3/ff/9/33//f99//3/ff/9/33/fe/E9VErfe/9/33//f99//3/ff/9/33//f99//3/ff/9//3v/f/97/3vfe3xvEkbHGIUQjjEZZ99733v/f/9//3/fe/9/33//f99//3//f/9/33v/f99//38AAN97/3/ff/9/33v/f997/3/fe/9/33v/f997/3/fe/9/33v/f997/3/ff/9/33//f99//3/fe/9/33v/f997/3/ff99/33vfe/9//3/fe553KykzRtdav3vfe/9/33vfe99/33/fe99733/fe997/3/fe99733tUTislfG/fe99733v/f997/3/fe/9/33v/f997/3/fe/9/33v/f997/3/fe/9/33v/f997M0r4Xt9/33//f997/3/fe/9/33v/f997/3/ff/9/33v/f/97/3vfe/9733v/f75311oKJUQMphS3Wnxv33vfe/9/33vfe79733/fe/9/33v/f997/3/fewAA/3//f/9/33//f99//3/ff/9/33//f99//3/ff/9/33//f99//3/ff/9//3//f/9//3//f/9/33//f99//3/fe/9/33++d1NKbC3xQRljvndUTmwtdU5ba99733v/f/9/33u+d/9/33//f99//3/ff/9/33vff7ZWSyn4Xt9/33v/f99//3/ff/9/33//f99//3/ff/9/33//f99//3/ff/9/33//f99/33uOMRpn33v/f99//3/ff/9/33//f99//3/ff/9//3//f/97/3//e/97/3v/f997/3/ff997+F7POWUQZRCvNddavnv/f997/3/fe99/33//f99//3/ff/9/AADfe/9/33//f997/3/fe/9/33v/f997/3/fe/9/33v/f997/3/fe/9/33//f99//3/ff/9/33v/f997/3/fe997/3+dc2wtjjWVUvE9bC2NMZVSSyltMbda33v/fztr8D1MLY0x8T1ba997/3/ff99/33vfe997+F5tLXRO33vfe99733/fe/9/33vff997/3/fe/9/33v/f997/3/fe/9/v3vff997/3+dc685W2v/f99733/fe/9/33v/f997/3/fe/9/33//f997/3//e/9/33v/e997/3/ff99/33v/f99/XG+WUtA9QwgKIVNKnXPfe99733v/f997/3/fe/9/33sAAP9/33//f/9//3//f/9//3//f99//3/ff/9/33//f99//3/ff/9//3//f/9//3//f/9/33//f99//3/ff/9/33vfezJGM0bfe/9/33vfe641VEquNY0xEUL/f51zEUKvObZWt1qOMUsp+F7ff99/33//f99//39ba44xMkb/f99733vfe/9/33vff997/3/ff/9/33//f99//3/ff/9/33v/f997nXe+dztrrzm/e99//3/ff/9/33//f99//3/ff/9/33//f99//3//f/9/33//f99//3/ff/9/33//f99//3/ff/9/33t8bxJG6BzHGBJGfG//f/9//3/fe/9/33//fwAA33v/f997/3/ff/9/33//f99//3/fe/9/33v/f997/3/fe/9/33//f99//3/ff/9/33//f997/3/fe/9/33vff1xrrjU7Z/9/33v/f997O2tLKW0xrjXQOb57lVLPOTpn/3/fe553jTGOMRlj33//f997/3/fe51zrzURQt9733vfe99/33vfe99733/fe/9/33v/f997/3/fe/9/33v/f51zzzkiBColdVLxQd97/3/fe/9/33v/f997/3/fe/9/33v/f997/3/fe/9/33//f997/3/fe/9/33v/f997/3/fe/9/33/ff997/386Z2wthhTHGFNKnXP/f99/33v/f997AAD/f99//3/ff/9//3//f99//3/ff/9/33//f99//3/fe/9/33//f99//3//f/9/33//f99//3/fe/9/33//f99/U0oSRv9/33//f99733vff7ZWrzXPOSspXG/POVRO33vff/9//3++dxFCbC19b/9//3/ff/9/nnfxQWwtGWPff/9/33vff997/3/fe/9/33//f99//3/ff/9/33//f1xvrjXQOXROrjVLKa8533/fe/9/33//f99//3/ff/9/33//f99//3/ff/9//3//f99//3/ff/9/33//f99//3/ff/9/33//f997/3/fe/9/vnfXWo0xphRLKXROnXP/f997/38AAN97/3/ff/9/33//f997/3/fe/9/33v/f997/3/fe99/33vff997/3/ff/9/33//f99/33/fe99/33v/f997vnevOdda33v/f997/3/fe99/nXNLKfE9bC0SQs85Gmf/f997/3/fe99/nXPPOdA533u/e99/33u/exFC8D2uNZ1z33vfe997/3/fe/9/33v/f997/3/fe99/33vfe553zzmOMVxv33u+d40xKym+d99/33vff997/3/fe/9/33v/f997/3/fe/9/33v/f997/3/fe/9/33v/f997/3/fe/9/33v/f997/3/fe/9/33v/f99/v3s6Z3ROKyUKITJGnXPfewAA/3//f/9//3//f/9//3/ff/9/33//f99//3/ff/9//3//f99//3/ff/9//3//f/9//3/ff/9//3//f99//386Z6812F7/f99//3/ff/9/33v/f1NKjjWuNUsprjWed997/3/ff99//3//fztrjTHwPb9733vff997EkaNMVNKlVK/e997/3/ff/9/33//f99//3/ff/9/33/ff99/dE6NMZ1z33//f997U0rpIJ1z33vff997/3/ff/9/33//f99//3/ff/9/33//f99//3/ff/9/33//f99//3/ff/9/33//f99//3/ff/9/33//f99//3/fe/9/33+edzJGCiVsLfE9AADfe/9/33//f997/3/fe/9/33v/f997/3/ff/9/33v/f99//3/fe/9/33//f99//3/ff/9/33v/f99//3/ff9da0D18b997/3/fe/9/33vfe997W2sqJY0xTC2uNb5333vfe/9/33vff99733+WUm0tllL/f997338zRo41W2sSQrdW33vfe99/33v/f99733/fe99/33vff797nXONMTpnvnf/f997339TSo4x+F7ff99733/fe/9/33v/f997/3/fe/9/33v/f997/3/fe/9/33//f997/3/fe/9/33v/f99//3/fe/9/33v/f997/3/ff/9/33vfe997/3++d9dabS0AAP9//3//f99//3/ff/9/33//f99//3/ff/9/33//f/9//3//f/9//3//f/9//3//f/9//3//f99//3/ff/9/t1rQPb53/3/ff/9/33//f99733udc20trjWNMY4133vfe/9/33//f99//3/fe757VEqNMZ1z33vfe7ZWKyUZY/hebS1cb/9/33v/f99/33/fe/9/33//f997/39USvA933v/f99733/fezNKrjUSQr57/3/fe/9/33//f99//3/ff/9/33//f99//3/ff/9/33//f/9//3/ff/9//3//f/9//3//f/9/33//f99//3/ff/9/33//f99//3//f/9//3/fewAA33v/f99//3/fe/9/33v/f997/3/fe/9/33vfe997/3/ff/9/33//f99//3/ff/9/33//f997/3/fe/9/33t1TvA933vfe/9/33vff997/3+/d757bC1tLWwtbS0ZY99733v/f997/3/fe99733+ed681tlbfe9972F5sLZVSvnuWVnVSv3vff997/3/fe99/33v/f99//3++d/A9tlb/f99733vfe99/MkbwPfA9nXPfe/9/33v/f997/3/fe/9/33v/f997/3/fe/9/33v/f99//3/fe/9/33v/f99//3/ff/9/33v/f99733/fe/9/33v/f997/3/fe99/33v/f997AAD/f99//3/ff/9/33//f99//3/ff/9/33//f99//3/ff/9/33//f99//3//f/9/33//f99//3/ff/9/33v/f5ZSEULfe/9//3//f99//3/ff99/33sRQvA9zznPOTNG33v/f99//3/ff/9/33//f99/GmOOMX1z33tcbyoltlbfe55z11p9c99733/ff/9//3//f/9//3//fxpnbTGdc99//3/fe/9/33syRvE98D0ZY/9/33v/f99//3/ff/9/33//f99//3/ff/9/33//f99//3/ff/9/33//f99//3/ff/9/33//f99//3/ff/9/33//f99//3/ff/9/33//f99//38AAN97/3/fe/9/33v/f997/3/fe/9/33vff997/3/fe/9/33v/f997/3/ff/9/33//f997/3/fe/9/33vff997lVLPOd9733vff997/3/fe/9/33vff1RKrzlsLdA5rzWed997/3/fe/9/33v/f997/3+/e/FBEkbff1xvKiVTSt9/33sZY7ZW/3/fe997tlYRQkspjjVsLVROlVIRQr53/3/fe99/33vfe885rzXwPXVS/3/ff997/3/fe/9/33v/f997/3/fe/9/33v/f997/3/fe/9/33v/f997/3/fe/9/33v/f997/3/fe/9/33v/f997/3/fe/9/33v/f997/3/fewAA/3/ff/9/33//f99//3/ff/9/33//f997/3/ff/9/33//f99//3/ff/9//3//f99//3/ff/9/33//f997339UTtA933vff997/3/ff/9//3/fe99/+F7wPWwt8T0SRpVS/3/ff/9/33//f99//3/ff/9/11ptMb53nXPoHBJG33vff31zrjXfe997EkanFCslrjWONekcpxTIHGwtvnfff/9/33vff997EkYSRvliVE7/f/9//3/ff/9/33//f99//3/ff/9/33//f99//3/ff/9/33//f99//3/ff/9/33//f99//3/ff/9/33//f99//3/ff/9/33//f99//3/ff/9/AADfe/9/33v/f997/3/ff/9/33/fe99733/fe/9/33v/f997/3/fe/9/33//f99//3/fe/9/33v/f997/3/fe5ZSzznfe997/3/fe/9/33v/f99733sZY3RO6RwyRhJGjTGcc99/33v/f997/3/fe/9/v3udc441+F6+dwkhM0r/f75333sRQthaSylMLddav3u/e997vnd8b44xTC0RQhpn33v/f99733sSQjNKGmN0Tt9/33/fe/9/33v/f997/3/fe/9/33v/f997/3/fe/9/33v/f997/3/fe/9/33v/f997/3/fe/9/33v/f997/3/fe/9/33v/f997/3/fe/9/33sAAP9/33//f99//3/ff/9//3//f99//3/ff/9/33//f99//3/ff/9/33//f/9//3/ff/9/33//f99//3/ff/9/11quNb53/3/ff/9/33//f99/33/fe3xvdE4KJTJGt1ZsLTpn33v/f99//3/fe/9/33//f997EULwPd97SymOMd9733vfexljpxjwPb5333/fe/9/33//f997EUKvOa85xxhUTr57/3/fe3VSU0oaZzNK/3/ff/9/33//f99//3/ff/9/33//f99//3/ff/9/33//f99//3/ff/9/33//f99//3/ff/9/33//f99//3/ff/9/33//f99//3/ff/9/33//fwAA33v/f997/3/fe/9/33v/f99//3/fe/9/33v/f997/3/fe/9/33v/f99//3/fe/9/33v/f997/3/ff/9/33saYzNK33vfe/9/33v/f99733/fe99/nXMyRisldVK+d/A911r/f99733/fe/9/33v/f99733/YXkwpOmfPOWwtvne/e793M0quNfhe/3+/e997v3vfe997v3vPOZVSvndUSkQMrjWdd99/VEoSQhljEkbfe/9/33v/f997/3/fe/9/33v/f997/3/fe/9/33v/f997/3/fe/9/33v/f997/3/fe/9/33v/f997/3/fe/9/33v/f997/3/fe/9/33v/f997AAD/f99//3/ff/9/33//f99//3/ff/9/33//f99//3//f/9/33//f99//3/ff/9/33//f99//3//f/9/33//f/lejTF8b/9/33//f99//3/ff/9/33/fe/E9jjEyRt9/EkbPOd97/3/ff/9/33//f99//3/ff9978D0SRlRKjTGdc997VE7wPdheM0add99/33vff9973399c885dU7/f997t1YJIRJGv3u2VjJG+F7wPd9733//f99//3/ff/9/33//f99//3//f/9/33//f99//3/ff/9/33//f/9//3//f/9//3//f99//3/ff/9/33//f99//3/ff/9/33//f99//38AAN97/3/fe/9/33v/f997/3/fe/9/33v/f997/3/fe/9/33//f997/3/fe/9/33v/f997/3/ff/9/33v/f997O2uNMX1z33v/f997/3/fe/9/33v/f99/llZtLRFC33saZ441nXffe/9/33v/f997/3/fe99/33v5Yo41dE4qJTpn+F5sLTpnvnfPOfhe33vff99733vfe31zjjXXWt9733+/e/lejTGVUtdaEkbXWhJGnnffe997/3/fe/9/33v/f997/3/ff/9/33v/f997/3/fe/9/33v/f997/3/ff/9/33//f99//3/fe/9/33v/f997/3/fe/9/33v/f997/3/fewAA/3/ff/9/33//f99//3/ff/9/33v/f99//3/ff/9/33//f99//3//f/9/33//f/9//3/ff/9/33//f99//3+dc641W2v/f99//3/ff/9/33//f99//3/fezNKMkb/f3xvzzkZY/9/33//f99//3/ff/9/33//f3xvbS0SRmwttlZTSjJG/3/ff5VSEkb/f997/3/fe/9/fG/wPRlj33/fe/9/33+WUmwttlbwPfhe0Dm+d997/3/fe/9/33v/f/9//3/ff/9/33//f99//3/ff/9/33//f99//3/ff/9/33//f99//3//f/9/33//f99//3/ff/9/33//f99//3/ff/9/AADff/9/33v/f997/3/fe/9/33v/f997/3/ff/9/33v/f99733/fe/9/33//f99//3/ff/9/33v/f997/3/fe7938D0ZY997/3/fe/9/33v/f997/3/fe99/llbYXt9733/xQZVS33v/f997/3/fe/9/33v/f99733syRhFCbS3QOUspW2vfe997fG8RQr9733vfe/9/33saZ641W2u/e99733vff7978UHxPRJCt1rPOb9333vfe99733v/f997/3/ff/9/33v/f997/3/fe/9/33v/f997/3/fe/9/33v/f997/3/fe/9/33//f997/3/fe/9/33v/f997/3/fe/9/33sAAP9/33//f997/3/fe/9/33//f/9//3/ff/9//3//f99//3/fe99/33v/f/9//3//f/9//3//f99//3/ff/9/33sSRvhe/3/ff/9/33//f997/3/fe/9/v3tba997/3/fe7ZWMkbfe99//3/ff/9/33//f99//3/ff7da8D2uNUspMka+d997v3udc441GWPfe/9/33/ffzpn8D18b/9/33v/f99//3/4Xs858UG3Wo0x/3/fe99/33v/f99//3//f/9//3//f99//3/ff/9/33//f99//3/ff/9/33//f99//3/ff/9//3//f99//3/ff/9/33//f99//3/ff/9/33//fwAA33v/f997/3/fe99/33v/f997/3/ff/9/33//f997/3/fe99733v/f99//3/ff/9/33//f997/3/fe/9/33v/f885llbff/9/33v/f997/3/fe99/33//f9heXG/fe99711oSQt97/3/fe/9/33v/f997/3/fe997OmeuNekgCSH4Xt9733vff9978UF1Uv9/33vff997OmfPOb5333vff99733vfe51zzznQPVNK8D3fe99733vff99733/fe/9/33//f997/3/fe/9/33v/f997/3/fe/9/33v/f99//3/fe/9/33//f99//3/fe/9/33v/f997/3/fe/9/33//f99/AAD/f99//3/ff/9/33//f99/33//f/9//3//f/9//3/ff/9/33v/f99//3//f/9//3//f99//3/ff/9/33//f997MkYRQv9/33//f99//3/ff/9/33//f997Gmd8b/9/33sZY/FB33/ff/9/33//f99//3/ff/9/33uec685rzVLKZ5z33v/f99//3+VUlRK/3//f99733/5Ys85vnfff99733/fe99/33uVUtA9MkYRQt9/33v/f997/3/ff/9//3//f/9//3/ff/9/33//f99//3/ff/9/33//f/9//3//f/9//3//f/9//3/ff/9/33//f99//3/ff/9/33//f/9//38AAN9//3/fe/9/33v/f997/3/fe/9/33//f99//3/ff99/33v/f997/3/ff/9/33//f99//3/fe/9/33v/f99733uVUvFB33vff997/3/fe99/33v/f99/33u3Wr5333vfeztn0D1ba/9/33v/f997/3/fe/9/33vfe55zrjXxQa41Gmfff99733vfexpnzzm+d99733/fe7ZWrzXfe99733vfe/9/33vff3xvbC0yRhFCv3vff99733vfe/9/33v/f99//3/fe/9/33v/f997/3/fe/9/33v/f997/3/ff/9/33//f99//3/ff/9/33v/f997/3/fe/9/33v/f99//3/ffwAA/3/ff/9/33//f99//3/ff/9/33//f99//3//f/9/33//f99//3/ff/9//3//f/9//3/fe/9/33//f99//3/fe7ZW8UH/f99//3/ff/9/33//f99//3/ff7dav3v/f997nneOMRpj33//f99//3/ff/9/33//f99733uNMRJCjjGVUt9733/fe99/nXOuNVtr33vfe99/11rQOd9733/fe/9/33//f99//3/POdA50Dnff99//3/ff/9/33//f/9//3//f/9/33//f99//3/ff/9/33//f99//3//f/9//3//f/9//3//f/9/33//f99//3/ff/9//3//f/9//3/ff/9/AADfe/9/33v/f997/3/fe/9/33v/f997/3/ff/9/33//f997/3/fe/9/33//f99//3/fe/9/33v/f997/3/fe99/2FptMb5333/fe/9/33v/f997/3/fe997VE6+d99733+dc641GWP/f997/3/fe/9/33v/f997/3/fexFCM0qvORJC33vfe/9/v3vffxJC11rfe99733u3VvA933/fe99/33vff997/3/fe/A9jTESRt9733vfe/9/33v/f997/3/ff/9/33v/f997/3/fe/9/33v/f997/3/fe/9/33//f99//3/ff/9/33//f997/3/fe/9/33v/f99//3/fe/9/33sAAP9/33//f99//3/ff/9/33//f99//3/ff/9/33//f99//3/ff/9/33//f99//3/fe/9/33//f99//3/ff/9/33s6Z44xW2vfe99/33v/f99//3/ff/9/33sSQp1z/3/fe7538D0aZ99//3/ff/9/33//f997/3//f9978T22VvA9bTG+d99/33vff997+F4yRt9733v/f/E9zznfe/9/33v/f997/3/ff/9/11psLbZW/3/ff/9/33//f997/3//f/9/33//f99//3/ff/9/33//f99//3/ff/9//3//f/9//3/ff/9//3//f99//3/ff/9/33//f/9//3/ff/9/33//fwAA33v/f99//3/fe/9/33v/f997/3/fe/9/33v/f997/3/fe/9/33v/f997/3/fe/9/33v/f99//3/ff/9/33//f3xvzzl1Uv9/33vff99733/fe/9/33vfe1NKfG/fe997vnfxQdda/3/fe/9/33v/f99733/fe99/33vxQZZWEUJsLZ1zv3fff99733/4Xq8533vfe997MkYzSt9/33v/f997/3/fe/9/33t9c641fG/fe99/33v/f997/3/fe/9/33v/f99//3/ff/9/33//f997/3/fe/9/33v/f99//3/fe/9/33v/f99//3/ff/9/33//f99//3/ff/9/33v/f997AAD/f/9//3/ff/9/33//f99//3/ff/9/33//f99//3/ff/9/33//f99//3/ff/9/33//f99//3//f/9//3//f99//3/wPXRO33v/f99//3/ff/9/33//f997llZba/9/33vff1NK+F7ff/9/33//f99//3/fe99/33/ff/A911oRQkwtGWPfe997/3/fe1trzzmed997/39TSnRO33//f99//3/ff/9/33//f753zzkaZ99/33//f99//3/ff/9/33//f99//3//f/9//3//f99//3/ff/9/33//f/9//3/ff/9/33//f/9//3//f/9//3//f/9//3//f/9//3//f99//38AAN97/3/ff/9/33v/f997/3/fe/9/33v/f997/3/fe/9/33vff997/3/fe/9/33v/f997/3/ff/9/33v/f99//3/fezNKMkb/f997/3/ff/9/33v/f99733syRltr33v/f553Mkb5Xv9/33v/f997/3/fe99/33vff553EUL4XpZSbS3XWr5333/fe997XG/POTtn33vfezJG8D3fe997/3/fe/9/33v/f997vndtMRlj33vff997/3/fe/9/33//f997/3/ff/9/33v/f99//3/fe/9/33v/f997/3/ff/9/33v/f997/3/fe/9/33//f997/3/ff/9/33v/f997/3/ffwAA/3//f/9//3//f/9//3/ff/9/33//f99//3/ff/9//3//f997/3/ff/9//3//f/9//3/ff/9/33//f99//3/ff/9/lVKvOb53/3/ff/9/33//f99//3/ff9da+F7/f997vnevOXxv33//f99//3/ff/9/33//f997XG/QOX1z+F7POXRO33vfe99/33udc/A9XG/ff99/8UHQPd97/3/ff/9/33//f99/33/fezNGtlr/f/9//3/ff/9//3//f99//3/ff/9/33//f99//3/ff/9/33//f99//3//f/9//3//f99//3/ff/9/33//f99//3/ff/9/33v/f997/3/ff/9/AADff/9/33//f99//3/fe/9/33v/f997/3/fe/9/33v/f997/3/fe/9/33//f99//3/ff/9/33v/f997/3/fe99/33s6Z441W2vfe/9/33v/f997/3/fe99711pTSt97/398b9A9fXP/f997/3/fe/9/33v/f99733/YXs85nXMZY641Mkbfe99/33vff31zrzX4Xv9/33sRQvFB/3/fe/9/33v/f997/3/fe997EkaWUt97/3/fe/9/33//f99//3/fe/9/33v/f997/3/fe/9/33v/f997/3/fe/9/33//f997/3/fe/9/33v/f997/3/fe/9/33v/f99//3/fe/9/33sAAP9//3//f/9//3//f/9/33//f99//3/ff/9/33//f99//3/ff/9/33//f/9//3/ff/9/33//f99//3/ff/9/33//f7530DkzSv9/33//f99//3/ff99/33sZYxJG/3/fe1tr0Dm+d99//3/fe99/33v/f997/3/fe1RKEULfezpnrzmvOb9733v/f997v3uvObdW33v/f1NKU0rfe99/33v/f99//3/ff/9/33sRQhlj/3/ff/9/33//f99//3/ff/9/33//f99//3/ff/9/33//f99//3/ff/9/33//f997/3/ff/9/33//f99//3/ff/9/33//f/9//3//f/9/33//fwAA33//f99//3/ff/9/33//f99//3/fe/9/33v/f997/3/fe/9/33v/f99//3/ff/9/33v/f997/3/fe/9/33v/f997339TSs8533v/f997/3/fe/9/33vffzpnrzW+d99/t1rwPd97/3/fe99733vfe99733vfe753EULXWt97vnfQPY0xnXPfe99733u/d3VSdU7fe99/dE6ONd9733vff99733/fe/9/33vfe885Ome/e99/33v/f997/3/fe/9/33v/f997/3/fe/9/33v/f997/3/fe/9/33v/f997/3/fe/9/33v/f997/3/fe/9/33v/f997/3/ff/9/33//f99/AAD/f/9//3//f/9//3//f/9//3/ff/9/33//f99//3/ff/9/33//f99//3//f/9/33//f99//3/ff/9/33//f/9//3/ff/lejjHfe99//3/ff/9/33//f99/nXPPOTpn33vYWnRO/3/ff/9/33v/f99/33/fe/9/W2vwPTpn/3/fexFCbC19b99733/fe997MkbxPd97/390TtA9v3v/f99733/fe/9/33/ff9978UE6Z99/33//f99//3/ff/9/33//f99//3/ff/9/33//f99//3/ff/9/33//f99//3/ff/9/33//f99//3/ff/9/33//f99//3//f/9//3//f/9//38AAN97/3/ff/9/33//f99//3/ff/9/33//f99//3/fe/9/33v/f997/3/ff/9/33//f997/3/fe/9/33vff997/3/fe/9/vnfwPTpn/3/ff99733v/f99733/fezNKdVLfe3RO2Frfe/9/33v/f997/3/fe99733v4XlRO/3/fe997tlZsLVtr33/fe99/33szRvE9/3/fe3ROjjG/e997/3/fe/9/33v/f997338RQvhe33v/f997/3/fe/9/33v/f997/3/fe/9/33v/f997/3/fe/9/33v/f997/3/ff/9/33//f99//3/ff/9/33v/f99//3/ff/9/33//f99//3/fewAA/3//f/9//3//f/9//3//f/9//3//f/9//3//f/9/33//f99/33/ff/9//3//f99//3/ff/9/33//f997/3/ff/9/33/ff5ZWMkbff/9/33//f99/33/fe/9/11p1Ur978D1ba99733//f99//3/ff/9/33v/fxFCEkbff997339ba20xllbff/9/33vfezNKU0rfe997MkbPOb97/3/ff/9/33//f99//3/ff1NK+V7/f/9//3/ff/9/33//f99//3/ff/9/33//f99//3/ff/9/33//f99//3//f/9//3//f/9//3//f/9/33//f99//3//f/9//3//f/9//3//f/9/AADfe/9/33//f99//3/ff/9/33//f99//3/ff/9/33//f997/3/fe/9/33//f99//3/fe/9/33v/f99733vfe/9/33v/f997GWNtLb53/3//f997/3/fe/9/33tbaxJCO2fQPb5333v/f997/3/fe/9/33vff3xvM0p1Ut9/33v/f31zSykzSv9/33vfe99/U0qvOd973391TvE9vnffe/9/33v/f997/3/fe9978UH4Xt97/3/fe/9/33v/f997/3/fe/9/33v/f997/3/fe/9/33v/f997/3/fe/9/33//f99//3/ff/9/33//f997/3/ff/9/33//f99//3/ff/9/33sAAP9/33//f99//3/ff/9//3//f99//3/ff/9/33//f99//3/ff/9/33//f/9//3//f/9//3//f/9//3/ff/9/33//f99//3+dcysllVL/f99733/fe/9//3//f997EUKvNXRO33//f99//3/ff/9/33/ff997t1qOMXxz33v/f99/33/PORFC33vff997338yRhFCvnf/f9hajjWdc/9/33//f99//3/ff/9/nXPPORlj/3//f/9/33//f99//3/ff/9/33//f99//3/ff/9/33//f99//3/ff/9//3//f/9//3/ff/9//3//f/9//3//f/9//3//f/9//3//f/9//3//fwAA33v/f997/3/fe/9/33v/f99//3/fe/9/33v/f997/3/fe/9/33v/f99//3/ff/9/33//f99//3/fe/9/33v/f997/3/ff/9/+F7wPb5333/fe99/33v/f99733+WUm0t2F7ff997/3/fe/9/33v/f997fG/QObda33vff997/3//f9da0Dnfe99733/fezNKEkbfe797+F6vNZ1z33v/f997/3/fe/9/33t8b681Omffe/9/33v/f997/3/fe/9/33v/f997/3/fe/9/33v/f997/3/fe/9/33v/f99//3/fe/9/33v/f99//3/ff/9/33//f99//3/ff/9/33//f99/AAD/f99//3/ff/9/33//f/9//3/ff/9/33//f99//3/ff/9/33//f99//3//f/9/33//f/9//3/ff/9/33//f99//3/ff99/33+/e/A9U0q/e/9/33v/f99//3/fe1NKrjWONXxv/3/ff/9/33//f997vncRQhJG33v/f997/3/ff/9/fG+vOZ5z/3/fe/9/MkZTSt973387a9A9Omf/f99//3/ff/9/33//fzpr8UF8b99/33//f99//3/ff/9/33//f99//3/ff/9/33//f99//3/ff/9/33//f/9//3/ff/9/33//f/9//3//f/9/33//f/9//3//f/9//3//f/9//38AAN97/3/fe/9/33//f99//3/ff/9/33v/f997/3/fe/9/33v/f99//3/ff/9/33//f997/3/fe/9/33v/f99//3/fe/9/33v/f997GWOvNTpn33vff997/3/fezpnrzV8bzNKrjV8b/9/33v/f757W2ttMUspnXP/f997/3/fe/9/33u+d9A5XG//f99733sRQlRK/3/fe553jjVba997/3/fe/9/33v/f997GWPwPb5333v/f997/3/fe/9/33v/f99//3/ff/9/33v/f997/3/fe/9/33v/f997/3/ff/9/33//f99//3/ff/9/33v/f99//3/ff/9/33//f99//3/fewAA/3/ff/9//3//f/9//3//f/9/33//f99//3/ff/9/33//f99//3//f/9//3//f99//3/ff/9/33//f/9//3/ff/9/33//f99/33/ff/liMkadc99//3/ff9578T3XWt9//3/XWo41dVI6Z/herjVMKTJGvnf/f99//3/ff/9/33//f99/U0pUSt9/33u+e/FBt1rff/9/vnevOZVS/3/ff/9/33//f99//3+3WlNK33v/f997/3/ff/9/33//f/9//3//f/9//3//f99//3/ff/9/33//f99//3//f/9//3//f/9//3//f/9/33//f99//3//f/9//3//f/9//3//f/9/AADff/9/33v/f99//3/fe/9/33v/f997/3/fe/9/33v/f997/3/fe/9/33v/f997/3/ff/9/33vff99//3/ff/9/33//f997/3/fe/9/vnsSQukctla+d5530D3QOZ1z/3/fe/9/W2sSRo41rjV0Tp1z33//f99//3/ff/9/33v/f99//3/XWvE933vff3xvzzm3Wv9/33vffxFCVErfe99/33v/f997/3/ff3VOlVLfe99733/fe/9/33v/f997/3/ff/9/33v/f997/3/fe/9/33v/f997/3/fe/9/33//f99//3/ff/9/33//f997/3/ff/9/33//f997/3/ff/9/33sAAP9//3//f/9//3//f/9/33//f99//3/ff/9/33//f99//3/ff/9/33//f99//3//f/9//3//f997/3//f/9//3//f/9//3//f/9/33//f9972FrxPY4xSykyRr53/3/ff/9/33//f/9//3/fe/9/33//f/9//3//f/9/33//f99//3/fe51z8D1ba997+V6NMZ5z33//f997tlZUSv9/33v/f99//3/ff7538D35Yt97/3/ff/9/33//f99//3//f/9//3//f99//3/ff/9/33//f99//3/ff/9//3//f/9//3//f/9//3//f99//3/ff/9//3//f99//3/ff/9//3//fwAA33//f99//3/ff/9/33v/f997/3/fe/9/33v/f997/3/fe/9/33v/f997/3/fe/9/33//f99733/ff/9/33//f99//3/ff/9/33vff/9//3//f51zOmdcb997/3/ff/9/33v/f99/33vff99/33v/f997/3/ff/9/33//f997/3/fe99/vneVUrZW33u3WhFC33v/f997/38ZY9A9vnf/f997/3/fe/9/XG/wPTtr/3/fe/9/33v/f997/3/fe/9/33//f997/3/fe/9/33v/f997/3/fe/9/33v/f99//3/ff/9/33//f99//3/fe/9/33//f99//3/fe/9/33//f99/AAD/f/9//3//f/9/33//f/9//3/ff/9/33//f99//3//f/9/33//f99//3/ff/9//3//f99//3/ff/9/33//f99//3/ff/9/33//f997/3/ff99/33//f99//3/ff/9/33//f99//3/ff/9/33v/f99//3/ff/9//3//f997/3/ff99/33//f885EkJ8b3ROdE7/f997/3/fe51zjjGec/9//3/fe/9/33/YWo4xv3vff/9/33//f99//3/ff/9//3//f/9//3//f/9/33//f99//3/ff/9//3//f997/3//f/9//3//f/9//3/ff/9/33//f99//3/ff/9/33//f99//38AAN9//3/ff/9/33v/f997/3/ff/9/33v/f997/3/fe/9/33//f997/3/fe/9//3//f99//3/fe/9/33v/f997/3/fe/9/33v/f997/3/fe/9/33v/f997/3/ff/9/33//f997/3/fe/9/33v/f997/3/fe/9/33v/f99733/fe/9/33v/f997+F4yRq85rjU7a99733/fe99733vxPTtr33/ff99/33v/f1RKdVLfe/9/33v/f997/3/ff/9/33//f99//3/ff/9/33//f997/3/ff/9/33//f99/33/fe/9/33//f99//3/ff/9/33v/f997/3/fe/9/33v/f997/3/fewAA/3//f/9/33//f99//3//f/9/33//f99//3/ff/9//3//f99//3/ff/9//3//f/9//3//f/9/33//f99//3/ff/9/33//f99//3/ff/9/33//f99//3//f/9//3//f/9//3/ff/9/33//f99//3/ff/9/33//f99//3/fe/9/33//f/9//3/ff51zU0o7a99733/fe99/33v/f9haM0qed99733/fe5538T06Z/9/33//f99//3/ff/9//3//f/9//3//f/9//3//f99//3/ff/9//3//f/9//3/fe/9//3//f/9//3//f/9/33//f99//3/ff/9/33//f99//3/ff/9/AADff/9/33//f99//3/ff/9/33//f99//3/ff/9/33//f99//3/ff/9/33//f99//3/fe/9/33//f99//3/ff/9/33v/f99//3/fe/9/33v/f997/3/fe/9/33v/f997/3/fe/9/33v/f997/3/fe/9/33v/f997/3/fe99/33v/f997/3/fe/9//3//f997/3/fe/9/33v/f997nXNUSr53v3vfe997tlbwPd9733//f997/3/fe/9/33v/f99//3/ff/9/33//f997/3/fe/9/33//f99//3/ff/9/33v/f997/3/ff/9/33//f99//3/fe/9/33v/f99//3/ff/9/338AAP9//3//f/9//3//f/9//3//f/9//3//f/9//3//f/9//3//f/9//3//f/9//3/ff/9/33//f/9//3//f/9/33//f99//3//f/9/33//f99//3/ff/9/33//f99//3/ff/9/33//f99//3/ff/9/33//f99//3//f/9/33v/f99//3/ff/9//3//f/9//3/ff/9/33//f99//3/fexJCTCnfe99/vndUTjtr33//f99//3/ff/9/33//f/9//3//f/9//3//f/9//3/ff/9//3//f/9//3//f/9/33//f99//3/ff/9//3//f/9//3//f/9/33//f/9//3/ff/9//3//fwAA33//f99//3/ff/9/33v/f99//3/ff/9/33//f997/3/ff/9/33v/f99//3/fe/9/33v/f997/3/ff/9/33v/f997/3/ff/9/33//f997/3/fe/9/33v/f997/3/fe/9/33v/f997/3/fe/9/33v/f997/3/fe/9/33v/f997/3/fe/9/33vff997/3/fe99/33v/f99733/ff/9/tlYqJZZSfG90TnVS33vff99//3/fe/9/33v/f997/3/fe/9/33//f99//3/ff/9/33v/f99//3/fe/9/33//f997/3/fe/9/33v/f997/3/ff/9/33v/f997/3/ff/9/33v/f99/AAD/f/9//3//f/9//3//f99//3//f/9/33//f99//3//f/9/33//f99//3/ff/9/33//f99//3/ff/9/33//f99//3/ff/9//3//f/9//3/ff/9/33//f99//3/ff/9/33//f99//3/ff/9/33//f99//3//f/9/33//f99//3//f/9/33//f99//3/ff/9/33v/f99//3/ff/9//3//f1trMkZtLY41nXP/f99//3//f/9//3//f99//3/ff/9//3//f/9//3//f/9/33//f99//3//f/9/33//f99//3/ff/9//3//f99//3/ff/9//3//f99//3/ff/9/33//f/9//38AAN97/3/ff/9/33//f997/3/fe/9/33//f997/3/fe/9/33//f997/3/fe/9/33v/f997/3/fe/9/33v/f997/3/fe/9/33//f99//3/ff/9/33v/f997/3/fe/9/33v/f997/3/fe/9/33v/f997/3/fe/9/33//f997/3/ff/9/33v/f997/3/fe/9/33vff997/3/fe/9/33//f/9//3++d31zv3v/f997/3/fe/9/33//f997/3/fe/9/33v/f99//3/ff/9/33v/f997/3/ff/9/33v/f997/3/fe/9/33//f99//3/fe/9/33//f997/3/fe/9/33v/f99//3/fewAA/3//f/9//3//f99//3/ff/9//3//f/9//3/ff/9//3//f99//3/ff/9/33//f99//3/ff/9/33//f99//3/ff/9/33//f/9//3//f/9//3//f99//3/ff/9/33//f99//3/ff/9/33//f99//3/ff/9//3//f99//3/ff/9//3//f99//3/ff/9/33//f99//3/ff/9/33//f99//3//f/9//3//f99//3/ff/9//3//f99//3/ff/9/33//f/9//3/ff/9//3//f99//3/ff/9/33//f99//3/ff/9/33//f99//3/ff/9/33//f/9//3/ff/9/33//f99//3//f/9/AADff/9/33//f997/3/fe/9/33v/f99//3/fe/9/33v/f99//3/ff/9/33//f99//3/ff/9/33v/f997/3/fe/9/33v/f99//3/ff/9/33//f99//3/ff/9/33v/f997/3/fe/9/33v/f997/3/ff/9/33//f99//3/fe/9/33//f99//3/fe/9/33v/f99//3/ff/9/33//f997/3/fe/9/33v/f997/3/fe/9/33v/f997/3/fe/9/33v/f997/3/fe/9/33//f99//3/fe99/33vff997/3/fe/9/33v/f997/3/fe/9/33v/f99//3/fe/9/33v/f997/3/fe/9/33sAAP9//3//f99//3/ff/9/33//f/9//3/ff/9/33//f/9//3//f/9//3//f/9//3//f/9//3//f99//3/ff/9/33//f99//3//f/9//3//f/9//3//f/9/33//f99//3/ff/9/33//f99//3//f/9//3//f/9//3/ff/9/33//f/9//3/ff/9/33//f99//3//f/9//3//f99//3/ff/9/33//f99//3/ff/9/33//f99//3/ff/9/33//f99//3/ff/9/33//f/9//3/ff/9/33//f/9//3/ff/9/33//f99//3/ff/9/33//f/9//3//f/9/33//f99//3/ff/9/33//fwAA33v/f99//3/fe/9/33v/f997/3/ff/9/33v/f997/3/ff/9/33v/f99//3/ff/9/33v/f997/3/fe/9/33v/f997/3/ff/9/33//f99//3/fe/9/33v/f997/3/fe/9/33v/f997/3/fe/9/33//f997/3/fe99/33v/f997/3/fe/9/33//f997/3/fe/9/33v/f997/3/fe/9/33v/f997/3/fe/9/33v/f997/3/fe/9/33v/f997/3/fe/9/33v/f997/3/fe/9/33v/f997/3/fe/9/33vff99733/fe/9/33v/f997/3/ff/9/33v/f99//3/fe/9/33//f997AAD/f/9//3/ff/9/33//f/9//3//f/9//3//f99//3//f/9/33v/f/9//3//f/9/33//f99//3/ff/9/33//f/9//3//f/9//3//f/9//3//f/9/33//f99//3/ff/9/33//f99//3/ff/9/33//f/9//3/ff/9/33v/f99//3/ff/9//3//f99//3/ff/9/33//f99//3/ff/9/33//f99//3/ff/9/33//f99//3/ff/9/33//f99//3/fe/9/33//f99//3//f/9/33//f99//3/ff/9/33//f997/3/ff/9/33//f99//3/ff/9//3//f/9//3//f/9//3//f/9//38AAN97/3/ff/9/33v/f997/3/ff/9/33//f997/3/fe/9/33//f997/3/ff/9/33//f997/3/fe/9/33v/f997/3/ff/9/33//f99//3/ff/9/33v/f997/3/fe/9/33v/f997/3/fe/9/33v/f99//3/fe/9/33vfe997/3/fe/9/33//f99//3/fe/9/33v/f997/3/fe/9/33v/f997/3/fe/9/33v/f997/3/fe/9/33v/f997/3/fe/9/33//f997/3/fe/9/33v/f997/3/fe/9/33v/f997/3/fe/9/33v/f997/3/fe/9/33//f99//3/ff/9/33//f99//3/fewAA/3/ff/9/33//f99//3//f/9/33//f99//3/ff/9//3//f/9//3//f/9//3//f/9//3//f/9/33v/f99//3/ff/9//3//f99//3//f/9/33//f/9//3/ff/9//3//f/9//3/ff/9/33//f/9//3//f/9//3//f99//3/ff/9/33//f99//3/ff/9/33//f99//3/ff/9/33//f99//3/ff/9/33//f99//3/ff/9/33//f99//3/ff/9//3//f99//3/ff/9/33//f99//3/ff/9/33//f99//3//f/9/33//f99//3/ff/9//3//f/9//3//f/9//3//f/9//3//f/9/AADfe/9/33v/f997/3/ff/9/33//f997/3/fe/9/33v/f99//3/ff/9/33//f99//3/ff/9/33v/f997/3/fe/9/33//f997/3/fe/9/33//f99733/fe/9/33v/f99//3/fe/9/33v/f997/3/ff/9/33//f99//3/fe/9/33v/f997/3/fe/9/33v/f997/3/fe/9/33v/f997/3/fe/9/33v/f997/3/fe/9/33v/f997/3/fe/9/33v/f99//3/fe/9/33v/f997/3/fe/9/33v/f997/3/fe/9/33//f997/3/fe/9/33v/f99//3/ff/9/33//f99//3/ff/9/338AAP9/33//f99//3/ff/9//3//f99//3/ff/9/33//f/9//3//f/9//3//f/9//3//f/9/33//f/9//3/ff/9//3//f/9//3/fe/9//3//f99/33/fe/9/33//f/9//3//f/9/33//f99//3/ff/9//3//f/9//3/ff/9/33//f99//3/ff/9/33//f99//3/ff/9/33//f99//3/ff/9/33//f99//3/ff/9/33//f99//3/ff/9/33//f/9//3/ff/9/33//f99//3/ff/9/33//f99//3/ff/9//3//f/9//3/ff/9/33//f99//3//f/9//3//f/9//3//f/9//3//fwAA33//f99733/fe/9/33//f99//3/ff/9/33v/f997/3/ff/9/33//f99//3/ff/9/33//f99//3/fe/9/33v/f997/3/fe/9/33v/f99//3/fe99/33//f99//3/fe/9/33//f997/3/fe/9/33//f99//3/ff/9/33v/f997/3/fe/9/33v/f997/3/fe/9/33v/f997/3/fe/9/33v/f997/3/fe/9/33v/f997/3/fe/9/33v/f997/3/fe/9/33v/f/9//3//f/9/33//f99//3/fe/9/33v/f997/3/fe/9/33v/f997/3/ff/9/33v/f997/3/ff/9/33//f997AAD/f99//3/fe/9//3//f/9//3//f/9/33//f99//3//f/9//3//f/9//3//f/9//3//f/9//3//f/9/33//f99//3/ff/9/33//f/9//3//f/9/33v/f/9//3/ff/9/33//f/9//3/ff/9//3//f/9//3//f/9/33//f99//3/ff/9/33//f99//3/ff/9/33//f99//3/ff/9/33//f99//3/ff/9/33//f99//3/ff/9/33//f99//3/ff/9/33//f99//3//f/9//3//f/9//3//f/9/33//f99//3/ff/9/33//f99//3//f/9//3//f99//3/fe/9/33//f/9//38AAEYAAAAUAAAACAAAAEdESUMDAAAAIgAAAAwAAAD/////IgAAAAwAAAD/////JQAAAAwAAAANAACAIgAAAAwAAAD/////IgAAAAwAAAD+////JwAAABgAAAAEAAAAAAAAAP///wAAAAAAJQAAAAwAAAAEAAAATAAAAGQAAAAAAAAAYQAAAD8BAACbAAAAAAAAAGEAAABAAQAAOwAAACEA8AAAAAAAAAAAAAAAgD8AAAAAAAAAAAAAgD8AAAAAAAAAAAAAAAAAAAAAAAAAAAAAAAAAAAAAAAAAACUAAAAMAAAAAAAAgCgAAAAMAAAABAAAACcAAAAYAAAABAAAAAAAAAD///8AAAAAACUAAAAMAAAABAAAAEwAAABkAAAACwAAAGEAAAA0AQAAcQAAAAsAAABhAAAAKgEAABEAAAAhAPAAAAAAAAAAAAAAAIA/AAAAAAAAAAAAAIA/AAAAAAAAAAAAAAAAAAAAAAAAAAAAAAAAAAAAAAAAAAAlAAAADAAAAAAAAIAoAAAADAAAAAQAAAAnAAAAGAAAAAQAAAAAAAAA////AAAAAAAlAAAADAAAAAQAAABMAAAAZAAAAAsAAAB2AAAANAEAAIYAAAALAAAAdgAAACoBAAARAAAAIQDwAAAAAAAAAAAAAACAPwAAAAAAAAAAAACAPwAAAAAAAAAAAAAAAAAAAAAAAAAAAAAAAAAAAAAAAAAAJQAAAAwAAAAAAACAKAAAAAwAAAAEAAAAJwAAABgAAAAEAAAAAAAAAP///wAAAAAAJQAAAAwAAAAEAAAATAAAAGQAAAALAAAAiwAAACoBAACbAAAACwAAAIsAAAAgAQAAEQAAACEA8AAAAAAAAAAAAAAAgD8AAAAAAAAAAAAAgD8AAAAAAAAAAAAAAAAAAAAAAAAAAAAAAAAAAAAAAAAAACUAAAAMAAAAAAAAgCgAAAAMAAAABAAAACUAAAAMAAAAAQAAABgAAAAMAAAAAAAAAhIAAAAMAAAAAQAAABYAAAAMAAAAAAAAAFQAAABQAQAADAAAAIsAAAApAQAAmwAAAAEAAAAAgNRBtJfUQQwAAACLAAAAKwAAAEwAAAAEAAAACwAAAIsAAAArAQAAnAAAAKQAAABGAGkAcgBtAGEAZABvACAAcABvAHIAOgAgAE0ASQBHAFUARQBMACAAQQBOAEcARQBMACAAIABaAEEATABEAEkAVgBBAFIAIABTAEkATABWAEUAUgBBAEwpBgAAAAMAAAAFAAAACwAAAAcAAAAIAAAACAAAAAQAAAAIAAAACAAAAAUAAAADAAAABAAAAAwAAAADAAAACQAAAAkAAAAHAAAABgAAAAQAAAAIAAAACgAAAAkAAAAHAAAABgAAAAQAAAAEAAAABwAAAAgAAAAGAAAACQAAAAMAAAAIAAAACAAAAAgAAAAEAAAABwAAAAMAAAAGAAAACAAAAAcAAAAIAAAACAAAABYAAAAMAAAAAAAAACUAAAAMAAAAAgAAAA4AAAAUAAAAAAAAABAAAAAUAAAA</Object>
  <Object Id="idInvalidSigLnImg">AQAAAGwAAAAAAAAAAAAAAD8BAACfAAAAAAAAAAAAAAA0IQAAnBAAACBFTUYAAAEA/H4AAL4AAAAFAAAAAAAAAAAAAAAAAAAAgAcAADgEAAD+AQAAHwEAAAAAAAAAAAAAAAAAADDIBwAYYQQ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H8FdMrvAVjM7wE925p3LNrjCRjK7wEAAAAAQQAAACAAAABAguAJAAABArluDXAAct8JHMrvAeTK7wEEBAAAAQAAACAAAADQB7gBZAAAAP////8gAAAAAAAAABB24gkY2uMJAAAAAAAAAAAAALgBOXBbfgAAAADIy+8BadqadwAA7wEAAAAAddqad3QLuAHz////AAAAAAAAAAAAAAAAkAEAAAAAAAEAAAAAcwBlAGcAbwBlACAAdQBpAAAAAAAAAAAAAAAAALZEcHcAAAAAVAbF/wkAAAB4y+8BEF5mdwHYAAB4y+8BAAAAAAAAAAAAAAAAAAAAAAAAAABo4nxxZHYACAAAAAAlAAAADAAAAAEAAAAYAAAADAAAAP8AAAISAAAADAAAAAEAAAAeAAAAGAAAACoAAAAFAAAAhQAAABYAAAAlAAAADAAAAAEAAABUAAAAqAAAACsAAAAFAAAAgwAAABUAAAABAAAAAIDUQbSX1EEr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EOmFABDhSZO24ANz9uyFABDgEAAACcUAEOEO3vASo3P25MXzxuuFABDjzt7wELNT9umFABDkxfPG64UAEO0P0+brD3Pm6QUAEORO3vAQEAAAB4UAEOAgAAAAAAAABU7e8BM+g9bnhQAQ4Q6D1umO3vAd4sP27lLD9ulOFDngAAAQ4ImztuQDc/bgAAAAB4UAEOyFABDqTt7wEvNT9ufF88bqAPKAqYUAEOFJk7bgA3P27lLD9uAQAAAJxQAQ4AAO8BBwAAAAAAAAC2RHB34O3vAVQGxf8HAAAA1O7vARBeZncB2AAA1O7vAQ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bgxwCu8BVAzvAT3bmneMrgECFArvAQAAAAA7AAAAAAAAAAAAAAAFAAAAkwEAAAAo9QkAAAAAyEvbDQMAAAAAAAAAKE/bDQAAAADIS9sNU4EdcAMAAABcgR1wAQAAAOjpVA+gHVRwGHAZcHbjIovFs1t+eMgHAsQL7wFp2pp3AADvAQcAAAB12pp3vBDvAeD///8AAAAAAAAAAAAAAACQAQAAAAAAAQAAAABhAHIAaQBhAGwAAAAAAAAAAAAAAAAAAAAGAAAAAAAAALZEcHcAAAAAVAbF/wYAAAB0C+8BEF5mdwHYAAB0C+8BAAAAAAAAAAAAAAAAAAAAAAAAAABkdgAIAAAAACUAAAAMAAAAAwAAABgAAAAMAAAAAAAAAhIAAAAMAAAAAQAAABYAAAAMAAAACAAAAFQAAABUAAAADAAAADcAAAAgAAAAWgAAAAEAAAAAgNRBtJfU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IAAAADQBAABWAAAALQAAACAAAAAIAQAANwAAACEA8AAAAAAAAAAAAAAAgD8AAAAAAAAAAAAAgD8AAAAAAAAAAAAAAAAAAAAAAAAAAAAAAAAAAAAAAAAAACUAAAAMAAAAAAAAgCgAAAAMAAAABAAAACEAAAAIAAAAYgAAAAwAAAABAAAASwAAABAAAAAAAAAABQAAACEAAAAIAAAAHgAAABgAAAAAAAAAAAAAAEABAACg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R1blPgAAAAAAAAAAkZnkPgAANEIAAABCJAAAACQAAABHVuU+AAAAAAAAAACRmeQ+AAA0QgAAAEIEAAAAcwAAAAwAAAAAAAAADQAAABAAAAAtAAAAIAAAAEYAAAAoAAAAHAAAAEdESUMCAAAAAAAAAAAAAACjAAAAeQAAAAAAAAAhAAAACAAAAGIAAAAMAAAAAQAAABUAAAAMAAAABAAAABUAAAAMAAAABAAAAFEAAAD4YQAALQAAACAAAAB1AAAAVQAAAAEAAAABAAAAAAAAAAAAAACBAAAAYAAAAFAAAAAoAAAAeAAAAIBhAAAAAAAAIADMAKEAAAB3AAAAKAAAAIEAAABgAAAAAQAQAAAAAAAAAAAAAAAAAAAAAAAAAAAAAAAAAN97/3/fe/9/33//f99//3/ff/9/33v/f997/3/fe/9/33//f99//3/ff/9/33//f997/3/fe/9/33v/f997/3/ff/9/33v/f997/3/ff/9/33//f99//3/ff/9/33//f99//3/ff/9/33//f99//3/fe/9/33v/f997/3/fe/9/33v/f997/3/ff/9/33//f99//3/fe/9/33v/f997/3/fe/9/33v/f997/3/fe/9/33v/f99//3/fe/9/33v/f997/3/ff/9/33v/f997/3/fe/9/33v/f99733vfe/9/33v/f99//3/ff/9/33//f997/3/fe/9/33v/f997/3/ffwAA/3/ff/9//3//f/9//3//f/9/33//f99//3/ff/9//3//f/9//3//f/9//3//f99//3/ff/9/33//f99//3//f/9//3//f99//3//f/9//3//f/9//3//f/9//3//f/9//3//f/9//3//f/9//3//f/9/33v/f99//3/ff/9/33//f99//3//f/9//3//f/9//3/ff/9/33//f99//3/ff/9/33//f99//3/ff/9/33//f99//3//f/9/33//f99//3/ff/9//3//f99//3/ff/9/33//f99//3/fe/9//3//f99//3//f/9//3//f/9//3/ff/9/33//f99//3/ff/9/AADff/9/33v/f99//3/ff/9/33//f997/3/fe/9/33v/f99//3/ff/9/33v/f997/3/ff/9/33v/f997/3/fe/9/33//f997/3/ff/9/33//f99//3/ff/9/33//f997/3/ff/9/33v/f997/3/fe/9/33v/f99733/fe/9/33vff997/3/fe/9/33//f997/3/fe/9/33v/f997/3/fe/9/33//f997/3/fe/9/33v/f99//3/ff/9/33v/f997/3/fe/9/33v/f997/3/fe/9/33v/f997/3/ff/9/33v/f99//3/fe/9/33v/f997/3/fe/9/33v/f99//3/fe/9/33sAAP9//3//f/9//3//f/9//3//f/9//3//f/9/33v/f/9//3//f/9//3//f99//3//f/9//3//f99//3/ff/9/33//f/9//3//f/9//3//f/9//3//f/9//3//f99//3/ff/9//3//f99//3/ff/9/33//f99//3/fe/9//3//f997/3/ff/9/33//f/9//3/ff/9//3//f99//3/ff/9//3//f99//3/ff/9/33//f/9//3//f/9//3//f99//3/ff/9/33//f99//3//f/9/33//f99//3//f/9//3//f/9//3//f/9/33//f99//3/ff/9/33//f/9//3//f/9/33//fwAA33//f99//3/ff/9/33//f99//3/ff/9/33vff997/3/ff/9/33//f997/3/fe/9/33//f997/3/fe/9/33v/f99//3/ff/9/33//f99//3/ff/9/33//f99//3/fe/9/33//f99//3/fe/9/33v/f997/3/fe99/33v/f99//3/fe/9/33v/f99//3/fe/9/33v/f99//3/fe/9/33v/f99//3/fe/9/33v/f997/3/ff/9/33//f997/3/fe/9/33v/f997/3/fe/9/33//f997/3/ff/9/33//f99//3/ff/9/33//f997/3/fe/9/33v/f99//3/ff/9/33v/f99/AAD/f99//3/ff/9/33//f99//3/ff/9/33//f99//3//f/9/33//f99//3//f/9//3//f99//3/ff/9//3//f/9//3//f/9/33//f/9//3//f/9//3//f/9//3/ff/9/33//f/9//3/fe/9//3//f/9//3/ff/9/33//f99//3/ff/9/33//f/9//3//f/9/33//f/9//3//f/9//3//f99//3/ff/9/33//f99//3//f/9/33//f99//3/ff/9/33//f99//3/ff/9/33//f99//3/ff/9/33//f99//3/ff/9/33//f/9//3/ff/9/33//f99//3//f/9/33//f99//38AAN9//3/fe/9/33v/f997/3/fe/9/33v/f997/3/fe/9/33//f997/3/ff/9/33//f99//3/fe/9/33//f99//3/ff/9/33v/f997/3/ff/9/33//f99733/fe/9/33v/f99//3/fe99/33v/f99//3/fe/9/33v/f997/3/fe/9/33v/f997/3/ff/9/33v/f997/3/ff/9/33//f997/3/fe/9/33v/f997/3/fe/9/33//f997/3/fe/9/33v/f997/3/fe/9/33v/f997/3/fe/9/33v/f997/3/fe/9/33v/f997/3/ff/9/33v/f997/3/fe/9/33//f997/3/fewAA/3/ff/9/33//f99//3/ff/9/33//f99//3/ff/9/33//f99//3/ff/9//3//f99//3/ff/9/33//f/9//3/ff/9//3//f99//3//f/9//3//f/9//3/fe/9/33//f99//3//f/9/33//f99//3//f/9/33//f99//3/ff/9/33//f99//3/ff/9//3//f99//3//f/9/33//f/9//3/ff/9/33//f99//3/ff/9/33//f99//3/ff/9/33//f99//3/ff/9/33//f99//3/ff/9/33//f99//3/ff/9/33//f99//3/ff/9/33//f99//3/ff/9/33//f99//3/ff/9/AADfe/9/33//f99//3/fe/9/33v/f997/3/fe/9/33v/f997/3/fe/9/33vff99//3/fe/9/33v/f997/3/fe/9/33v/f997/3/fe/9/33//f99//3/ff/9/33//f997/3/ff/9/33//f99//3/ff/9/33//f99//3/fe/9/33//f99//3/ff/9/33v/f99//3/ff/9/33//f997/3/ff/9/33vff997/3/fe99/33v/f997/3/fe/9/33v/f997/3/ff/9/33//f997/3/fe/9/33v/f99//3/ff/9/33v/f99//3/ff/9/33v/f997/3/fe/9/33vff99733/fe/9/33sAAP9//3//f/9//3//f/9/33//f99//3/ff/9/33//f99//3/ff/9/33//f997/3/ff/9/33//f99//3/ff/9/33//f99//3/ff/9//3//f/9//3//f/9//3//f99//3/ff/9//3//f/9//3//f/9//3//f/9//3/ff/9/33//f/9//3//f/9/33//f99//3//f/9//3//f/9//3/ff/9/33//f997/3/ff/9/33v/f99//3/ff/9/33//f99//3//f/9//3//f/9//3/ff/9/33//f99//3//f/9/33//f99//3//f/9/33//f99//3/ff/9/33//f/9//3/ff/9/33//fwAA33//f997/3/ff/9/33v/f99//3/fe/9/33//f997/3/fe/9/33v/f99//3/fe/9/33v/f997/3/fe/9/33v/f99//3/fe/9/33//f997/3/ff/9/33v/f99//3/fe/9/33//f99//3/fe/9/33//f99//3/fe/9/33v/f997/3/ff/9/33v/f99//3/ff/9/33//f997/3/fe/9/33v/f997/3/fe/9/33v/f997/3/fe/9/33v/f997/3/fe/9/33//f99//3/ff/9/33v/f997/3/fe/9/33//f997/3/ff/9/33v/f997/3/fe/9/33v/f997/3/ff/9/33v/f997AAD/f99//3/ff/9//3//f/9//3//f/9//3//f/9//3/ff/9//3//f/9//3/ff/9/33//f99//3/ff/9/33//f99//3//f/9//3//f99//3/ff/9/33//f/9//3//f/9//3//f/9//3/fe/9//3//f/9//3/ff/9/33//f99//3/ff/9/33//f99//3//f/9/33//f99//3/ff/9/33//f99//3/ff/9/33//f99//3/ff/9/33//f99//3/ff/9/33//f99//3//f/9//3//f99//3/ff/9//3//f/9//3/ff/9/33//f99//3/ff/9/33//f99//3//f/9//3//f/9//38AAN97/3/fe/9/33//f99//3/ff/9/33//f99//3/ff/9/33v/f99//3/fe/9/33v/f997/3/fe/9/33v/f997/3/ff/9/33//f997/3/fe/9/33v/f99//3/ff/9/33//f99//3/ff99/33v/f99//3/fe/9/33v/f997/3/fe/9/33v/f997/3/ff/9/33vff997/3/fe/9/33v/f997/3/fe/9/33v/f997/3/fe/9/33v/f997/3/fe/9/33v/f997/3/ff/9/33//f99//3/fe/9/33//f99//3/ff/9/33v/f997/3/fe/9/33v/f997/3/fe/9/33//f99//3/ffwAA/3/ff/9/33//f99//3//f/9/33//f99//3/ff/9/33//f99//3/ff/9/33//f99//3/ff/9/33//f99//3//f/9//3//f99//3/ff/9//3//f99//3//f/9//3//f/9//3/ff/9/33//f99//3//f/9/33//f/9//3/ff/9/33//f99//3/ff/9/33//f99//3/ff/9/33//f99//3/ff/9/33//f99//3/ff/9/33//f99//3/ff/9/33//f99//3/ff/9/33//f/9//3//f/9/33//f99//3/ff/9/33//f99//3/ff/9/33//f/9//3/ff/9//3//f/9//3//f/9/AADfe/9/33v/f997/3/fe/9/33//f997/3/fe/9/33v/f997/3/fe/9/33v/f997/3/fe/9/33v/f99//3/ff/9/33//f997/3/fe/9/33//f99//3/ff/9/33//f99//3/fe/9/33v/f997/3/ff/9/33v/f997/3/ff/9/33v/f997/3/fe/9/33v/f997/3/fe/9/33v/f997/3/fe/9/33v/f997/3/fe/9/33v/f997/3/fe/9/33v/f997/3/fe/9/33v/f997/3/ff/9/33//f997/3/fe/9/33v/f997/3/fe/9/33v/f99//3/ff/9/33//f99//3/ff/9/338AAP9/33//f99//3/ff/9//3//f99//3/ff/9/33//f99//3/ff/9/33//f99//3/ff/9/33//f99//3//f/9//3//f/9//3/ff/9//3//f/9//3//f/9//3//f/9//3//f/9/33//f99//3//f/9//3//f99//3//f/9//3//f99//3/ff/9/33//f99//3/ff/9/33//f99//3/ff/9/33//f99//3/ff/9/33//f99//3/ff/9/33//f99//3/ff/9/33//f99//3//f/9//3//f/9//3/ff/9/33//f99//3/ff/9/33//f/9//3//f/9//3//f/9//3//f/9//3//fwAA33v/f997/3/fe/9/33v/f997/3/fe/9/33//f99//3/fe/9/33v/f997/3/fe/9/33v/f997/3/fe/9/33v/f99//3/ff/9/33//f99//3/ff/9/33//f99//3/ff/9/33v/f997/3/fe/9/33//f997/3/fe/9/33v/f997/3/fe/9/33v/f997/3/fe/9/33v/f997/3/fe/9/33v/f997/3/fe/9/33vfe997/3/fe/9/33v/f997/3/fe/9/33v/f997/3/fe/9/33//f99//3/fe/9/33v/f997/3/fe/9/33v/f997/3/fe/9/33v/f997/3/fe/9/33v/f99/AAD/f99//3/ff/9/33//f99//3/ff/9/33//f/9//3/ff/9/33//f99//3/ff/9/33//f99//3/ff/9/33//f/9//3//f/9//3//f/9//3//f/9//3//f/9//3/fe/9/33//f99//3/ff/9/33//f/9//3/ff/9/33//f99//3/ff/9/33//f99//3/ff/9/33//f99//3/ff/9/33//f99//3/ff/9/33/ff997/3/ff/9/33//f99//3/ff/9/33//f99//3/ff/9//3//f/9//3//f/9/33//f99//3/ff/9/33//f99//3/ff/9/33//f99//3/ff/9/33//f99//38AAN97/3/fe/9/33v/f997/3/fe/9/33v/f99//3/fe/9/33v/f997/3/fe/9/33v/f997/3/fe/9/33v/f997/3/ff/9/33//f99//3/ff/9/33//f99//3/ff99/33vfe997/3/fe/9/33v/f99//3/fe/9/33v/f997/3/fe/9/33v/f997/3/fe/9/33v/f997/3/fe/9/33v/f997/3/fe/9/33v/f99733/fe/9/33v/f997/3/fe/9/33v/f997/3/fe/9/33v/f99//3/ff/9/33v/f997/3/fe/9/33v/f997/3/fe/9/33v/f997/3/fe/9/33v/f997/3/fewAA/3//f/9//3//f/9//3/ff/9//3//f/9//3//f/9//3//f99//3/ff/9//3//f/9//3//f/9/33//f99//3/ff/9/33//f/9//3//f/9//3//f99//3/ff/9/33//f99//3/ff/9/33//f99//3/ff/9//3+VUs85/3/fe/9/33//f99//3/ff/9/33//f99//3/ff/9/33v/f/9//3/ff/9//3//f997/3//f/9/33v/f/9//3/ff/9/33//f99//3/ff/9/33//f99//3/ff/9/33//f99//3/ff/9/33//f/9//3/ff/9/33//f99//3/ff/9//3//f/9//3/ff/9/AADff/9/33//f99//3/fe/9/33v/f99//3/ff/9/33//f99//3/fe/9/33//f99//3/ff/9/33v/f997/3/fe/9/33v/f99//3/ff99/vnf4Yr57/3/fe/9/33v/f997/3/fe/9/33v/f997/3/fe/9/33//f3ROzzmdc99/33v/f997/3/fe/9/33v/f997/3/fe/9/33v/f997GWMSQjNGrjVMKRFCVE75Xp1zvnf/f99//3/fe/9/33v/f997/3/fe/9/33v/f997/3/fe/9/33v/f997/3/fe/9/33v/f99//3/ff/9/33v/f997/3/fe/9/33v/f99//3/fe/9/33sAAP9//3//f/9//3/ff/9/33//f/9//3//f/9//3//f/9//3/ff/9/33//f99//3//f/9/33//f99//3/ff/9/33//f99//3//f/9/33syRgol2F7fe/9/33//f99//3/ff/9/33//f99//3/ff/9/33/ff99/+F6ONZ1z33v/f99//3/ff/9/33//f99//3/ff/9/33//f99/33tsLfA9rzXQPa81VErPOW0x6BwqJc85t1Zbaxljtla/e997/3/ff99/33v/f99//3/ff/9/33//f99//3/ff/9/33//f99//3/ff/9/33//f99//3/ff/9/33//f99//3/ff/9/33//fwAA33v/f99//3/fe/9/33v/f997/3/ff/9/33//f99//3/ff/9/33//f997/3/fe/9/33v/f997/3/fe/9/33v/f997/3/fe/9/33vfe44xzzlTSt9733v/f997/3/fe/9/33v/f997/3/fe/9/33v/f997/3/4Xo41W2v/f997/3/fe/9/33v/f997/3/fe/9/33v/f99733vff5ZWrjUZY997/3/ff/9/nXO3VhJCSymFECIERAgKITJG33v/f99/33vfe99733/fe/9/33v/f997/3/fe/9/33v/f997/3/fe/9/33v/f997/3/fe/9/33v/f99733vfe/9/33//f997AAD/f/9//3/ff/9/33//f99//3//f/9//3//f/9//3//f/9//3//f/9//3/ff/9/33//f99//3/ff/9/33//f99//3/ff/9/33//f99/U0rwPRFCGWPfe99//3/ff/9/33//f99//3/ff/9/33//f99//3/fezpnjTEZY997/3/ff/9/33//f99//3/ff/9/33//f99//3/ff/9/3nvxPcgYjjE7Z/9/33v/f99//39cb20x8D2vOegcRAzoHI0x+V7fe/9//3/ff/9/33//f99//3/ff/9/33//f99//3/ff/9/33//f99//3/ff/9/33//f99//3/fe/9//3//f/9//38AAN97/3/ff/9/33v/f997/3/fe/9/33//f997/3/ff/9/33//f997/3/fe/9/33v/f997/3/ff/9/33v/f997/3/fe/9/33v/f997/391UvA9MkaWUt9//3/fe/9/33//f997/3/fe/9/33v/f997/3/fe99/W2vQOZVS33/fe/9/33v/f997/3/fe/9/33v/f997/3/fe/9/33vff997+F6NMWwtVE59c99/3398b/A9U0q9d/herjUyRo0xxxhkDOkgEUKVUp1z33//f/9/33+/e99/33//f997/3/fe/9/33v/f997/3/fe/9/33v/f997/3/fe/9/33v/f997/3/ffwAA/3//f/9/33//f99//3/ff/9//3//f/9//3/ff/9//3//f99//3/ff/9/33//f99//3/ff/9//3//f99//3/ff/9/33//f997EkbXWjpnEkIzRhJG33vff/9//3//f/9//3/ff/9/33//f99//3/ff/9/3398b9A5dE7fe/9/33//f99//3//f/9//3//f99//3/ff/9/33//f99//3//f997+F6NMSoljjVUTtA9KykqJekgEUL4Xv9/33/feztnMkbHGKYUphTwPXVSvnffe/9/33//f99//3/ff/9/33//f99//3/ff/9/33//f99//3/ff/9//3//f99//3//f/9/AADfe/9/33//f997/3/fe/9/33v/f99//3/fe/9/33v/f99//3/fe/9/33v/f997/3/fe/9/33//f997/3/fe/9/33v/f997/39UTo4xKynQOfE9EUJcb99733v/f99//3/fe/9/33v/f997/3/fe/9/33vff3xvrzXxQd9/33v/f997/3/fe/9/33//f997/3/fe/9/33v/f997/3/fe/9/33v/f753+WKvOa81SymuNVNKdVKdc/9/v3v/f997/3//f753+F6OMWUMIgTIGFNKnXP/f997/3/fe/9/33vff99733/fe/9/33v/f997/3/fe/9/33v/f99//3/fe/9/338AAP9//3//f99//3/ff/9/33//f99//3/ff/9/33//f99//3/ff/9/33//f/9//3/ff/9//3//f997/3/ff/9/33//f99//3/fe997EkaFEAohEUJTShlj33vfe99//3/ff/9/33//f99//3/ff/9/33//f997vneuNW0tvnv/f997/3/fe/9/33//f99//3/ff/9/33//f99//3/ff/9/33v/f/9//3/ff99/XGuuNTpn33/ff/9/33v/f997/3/fe/9//3/ff997XGt0SgohZAyFEPA52Frfe/9//3//f997/3/fe/9/33//f99//3/ff/9/33//f99//3/ff/9/33//fwAA33//f99//3//f/9/33//f997/3/fe/9/33v/f997/3/fe/9/33v/f99//3/ff/9/33//f99/33/fe/9/33v/f997/3/fe/9/33vffxpj8D0RQnVO+WLfe997/3/fe/9/33v/f997/3/fe/9/33v/f99733vfezNGbC2+d99733/fe99/33v/f997/3/fe/9/33v/f997/3/fe/9/33v/f997/3/fe/9/33vXWq85vnvfe99/33v/f997/3/fe/9/33v/f997/3/fe/9/33t8bzJG6BhDCOgcEkKdc99/33/fe99733v/f99733/fe/9/33v/f997/3/fe99/33v/f997AAD/f/9//3//f/9/33//f99//3/ff/9/33//f99//3/ff/9/33//f99//3//f/9//3//f/9//3/fe/9/33//f99//3/ff/9/33//f997/3/YXiol11oaZ99733/ff/9/33//f99//3/ff/9/33//f99//3/ff997VEqNMX1v/3/fe/9/33//f99/33/ff/9/33//f99//3/ff/9/33//f99//3/ff/9/33/fe/E9VErfe/9/33//f99//3/ff/9/33//f99//3/ff/9//3v/f/97/3vfe3xvEkbHGIUQjjEZZ99733v/f/9//3/fe/9/33//f99//3//f/9/33v/f99//38AAN97/3/ff/9/33v/f997/3/fe/9/33v/f997/3/fe/9/33v/f997/3/ff/9/33//f99//3/fe/9/33v/f997/3/ff99/33vfe/9//3/fe553KykzRtdav3vfe/9/33vfe99/33/fe99733/fe997/3/fe99733tUTislfG/fe99733v/f997/3/fe/9/33v/f997/3/fe/9/33v/f997/3/fe/9/33v/f997M0r4Xt9/33//f997/3/fe/9/33v/f997/3/ff/9/33v/f/97/3vfe/9733v/f75311oKJUQMphS3Wnxv33vfe/9/33vfe79733/fe/9/33v/f997/3/fewAA/3//f/9/33//f99//3/ff/9/33//f99//3/ff/9/33//f99//3/ff/9//3//f/9//3//f/9/33//f99//3/fe/9/33++d1NKbC3xQRljvndUTmwtdU5ba99733v/f/9/33u+d/9/33//f99//3/ff/9/33vff7ZWSyn4Xt9/33v/f99//3/ff/9/33//f99//3/ff/9/33//f99//3/ff/9/33//f99/33uOMRpn33v/f99//3/ff/9/33//f99//3/ff/9//3//f/97/3//e/97/3v/f997/3/ff997+F7POWUQZRCvNddavnv/f997/3/fe99/33//f99//3/ff/9/AADfe/9/33//f997/3/fe/9/33v/f997/3/fe/9/33v/f997/3/fe/9/33//f99//3/ff/9/33v/f997/3/fe997/3+dc2wtjjWVUvE9bC2NMZVSSyltMbda33v/fztr8D1MLY0x8T1ba997/3/ff99/33vfe997+F5tLXRO33vfe99733/fe/9/33vff997/3/fe/9/33v/f997/3/fe/9/v3vff997/3+dc685W2v/f99733/fe/9/33v/f997/3/fe/9/33//f997/3//e/9/33v/e997/3/ff99/33v/f99/XG+WUtA9QwgKIVNKnXPfe99733v/f997/3/fe/9/33sAAP9/33//f/9//3//f/9//3//f99//3/ff/9/33//f99//3/ff/9//3//f/9//3//f/9/33//f99//3/ff/9/33vfezJGM0bfe/9/33vfe641VEquNY0xEUL/f51zEUKvObZWt1qOMUsp+F7ff99/33//f99//39ba44xMkb/f99733vfe/9/33vff997/3/ff/9/33//f99//3/ff/9/33v/f997nXe+dztrrzm/e99//3/ff/9/33//f99//3/ff/9/33//f99//3//f/9/33//f99//3/ff/9/33//f99//3/ff/9/33t8bxJG6BzHGBJGfG//f/9//3/fe/9/33//fwAA33v/f997/3/ff/9/33//f99//3/fe/9/33v/f997/3/fe/9/33//f99//3/ff/9/33//f997/3/fe/9/33vff1xrrjU7Z/9/33v/f997O2tLKW0xrjXQOb57lVLPOTpn/3/fe553jTGOMRlj33//f997/3/fe51zrzURQt9733vfe99/33vfe99733/fe/9/33v/f997/3/fe/9/33v/f51zzzkiBColdVLxQd97/3/fe/9/33v/f997/3/fe/9/33v/f997/3/fe/9/33//f997/3/fe/9/33v/f997/3/fe/9/33/ff997/386Z2wthhTHGFNKnXP/f99/33v/f997AAD/f99//3/ff/9//3//f99//3/ff/9/33//f99//3/fe/9/33//f99//3//f/9/33//f99//3/fe/9/33//f99/U0oSRv9/33//f99733vff7ZWrzXPOSspXG/POVRO33vff/9//3++dxFCbC19b/9//3/ff/9/nnfxQWwtGWPff/9/33vff997/3/fe/9/33//f99//3/ff/9/33//f1xvrjXQOXROrjVLKa8533/fe/9/33//f99//3/ff/9/33//f99//3/ff/9//3//f99//3/ff/9/33//f99//3/ff/9/33//f997/3/fe/9/vnfXWo0xphRLKXROnXP/f997/38AAN97/3/ff/9/33//f997/3/fe/9/33v/f997/3/fe99/33vff997/3/ff/9/33//f99/33/fe99/33v/f997vnevOdda33v/f997/3/fe99/nXNLKfE9bC0SQs85Gmf/f997/3/fe99/nXPPOdA533u/e99/33u/exFC8D2uNZ1z33vfe997/3/fe/9/33v/f997/3/fe99/33vfe553zzmOMVxv33u+d40xKym+d99/33vff997/3/fe/9/33v/f997/3/fe/9/33v/f997/3/fe/9/33v/f997/3/fe/9/33v/f997/3/fe/9/33v/f99/v3s6Z3ROKyUKITJGnXPfewAA/3//f/9//3//f/9//3/ff/9/33//f99//3/ff/9//3//f99//3/ff/9//3//f/9//3/ff/9//3//f99//386Z6812F7/f99//3/ff/9/33v/f1NKjjWuNUsprjWed997/3/ff99//3//fztrjTHwPb9733vff997EkaNMVNKlVK/e997/3/ff/9/33//f99//3/ff/9/33/ff99/dE6NMZ1z33//f997U0rpIJ1z33vff997/3/ff/9/33//f99//3/ff/9/33//f99//3/ff/9/33//f99//3/ff/9/33//f99//3/ff/9/33//f99//3/fe/9/33+edzJGCiVsLfE9AADfe/9/33//f997/3/fe/9/33v/f997/3/ff/9/33v/f99//3/fe/9/33//f99//3/ff/9/33v/f99//3/ff9da0D18b997/3/fe/9/33vfe997W2sqJY0xTC2uNb5333vfe/9/33vff99733+WUm0tllL/f997338zRo41W2sSQrdW33vfe99/33v/f99733/fe99/33vff797nXONMTpnvnf/f997339TSo4x+F7ff99733/fe/9/33v/f997/3/fe/9/33v/f997/3/fe/9/33//f997/3/fe/9/33v/f99//3/fe/9/33v/f997/3/ff/9/33vfe997/3++d9dabS0AAP9//3//f99//3/ff/9/33//f99//3/ff/9/33//f/9//3//f/9//3//f/9//3//f/9//3//f99//3/ff/9/t1rQPb53/3/ff/9/33//f99733udc20trjWNMY4133vfe/9/33//f99//3/fe757VEqNMZ1z33vfe7ZWKyUZY/hebS1cb/9/33v/f99/33/fe/9/33//f997/39USvA933v/f99733/fezNKrjUSQr57/3/fe/9/33//f99//3/ff/9/33//f99//3/ff/9/33//f/9//3/ff/9//3//f/9//3//f/9/33//f99//3/ff/9/33//f99//3//f/9//3/fewAA33v/f99//3/fe/9/33v/f997/3/fe/9/33vfe997/3/ff/9/33//f99//3/ff/9/33//f997/3/fe/9/33t1TvA933vfe/9/33vff997/3+/d757bC1tLWwtbS0ZY99733v/f997/3/fe99733+ed681tlbfe9972F5sLZVSvnuWVnVSv3vff997/3/fe99/33v/f99//3++d/A9tlb/f99733vfe99/MkbwPfA9nXPfe/9/33v/f997/3/fe/9/33v/f997/3/fe/9/33v/f99//3/fe/9/33v/f99//3/ff/9/33v/f99733/fe/9/33v/f997/3/fe99/33v/f997AAD/f99//3/ff/9/33//f99//3/ff/9/33//f99//3/ff/9/33//f99//3//f/9/33//f99//3/ff/9/33v/f5ZSEULfe/9//3//f99//3/ff99/33sRQvA9zznPOTNG33v/f99//3/ff/9/33//f99/GmOOMX1z33tcbyoltlbfe55z11p9c99733/ff/9//3//f/9//3//fxpnbTGdc99//3/fe/9/33syRvE98D0ZY/9/33v/f99//3/ff/9/33//f99//3/ff/9/33//f99//3/ff/9/33//f99//3/ff/9/33//f99//3/ff/9/33//f99//3/ff/9/33//f99//38AAN97/3/fe/9/33v/f997/3/fe/9/33vff997/3/fe/9/33v/f997/3/ff/9/33//f997/3/fe/9/33vff997lVLPOd9733vff997/3/fe/9/33vff1RKrzlsLdA5rzWed997/3/fe/9/33v/f997/3+/e/FBEkbff1xvKiVTSt9/33sZY7ZW/3/fe997tlYRQkspjjVsLVROlVIRQr53/3/fe99/33vfe885rzXwPXVS/3/ff997/3/fe/9/33v/f997/3/fe/9/33v/f997/3/fe/9/33v/f997/3/fe/9/33v/f997/3/fe/9/33v/f997/3/fe/9/33v/f997/3/fewAA/3/ff/9/33//f99//3/ff/9/33//f997/3/ff/9/33//f99//3/ff/9//3//f99//3/ff/9/33//f997339UTtA933vff997/3/ff/9//3/fe99/+F7wPWwt8T0SRpVS/3/ff/9/33//f99//3/ff/9/11ptMb53nXPoHBJG33vff31zrjXfe997EkanFCslrjWONekcpxTIHGwtvnfff/9/33vff997EkYSRvliVE7/f/9//3/ff/9/33//f99//3/ff/9/33//f99//3/ff/9/33//f99//3/ff/9/33//f99//3/ff/9/33//f99//3/ff/9/33//f99//3/ff/9/AADfe/9/33v/f997/3/ff/9/33/fe99733/fe/9/33v/f997/3/fe/9/33//f99//3/fe/9/33v/f997/3/fe5ZSzznfe997/3/fe/9/33v/f99733sZY3RO6RwyRhJGjTGcc99/33v/f997/3/fe/9/v3udc441+F6+dwkhM0r/f75333sRQthaSylMLddav3u/e997vnd8b44xTC0RQhpn33v/f99733sSQjNKGmN0Tt9/33/fe/9/33v/f997/3/fe/9/33v/f997/3/fe/9/33v/f997/3/fe/9/33v/f997/3/fe/9/33v/f997/3/fe/9/33v/f997/3/fe/9/33sAAP9/33//f99//3/ff/9//3//f99//3/ff/9/33//f99//3/ff/9/33//f/9//3/ff/9/33//f99//3/ff/9/11quNb53/3/ff/9/33//f99/33/fe3xvdE4KJTJGt1ZsLTpn33v/f99//3/fe/9/33//f997EULwPd97SymOMd9733vfexljpxjwPb5333/fe/9/33//f997EUKvOa85xxhUTr57/3/fe3VSU0oaZzNK/3/ff/9/33//f99//3/ff/9/33//f99//3/ff/9/33//f99//3/ff/9/33//f99//3/ff/9/33//f99//3/ff/9/33//f99//3/ff/9/33//fwAA33v/f997/3/fe/9/33v/f99//3/fe/9/33v/f997/3/fe/9/33v/f99//3/fe/9/33v/f997/3/ff/9/33saYzNK33vfe/9/33v/f99733/fe99/nXMyRisldVK+d/A911r/f99733/fe/9/33v/f99733/YXkwpOmfPOWwtvne/e793M0quNfhe/3+/e997v3vfe997v3vPOZVSvndUSkQMrjWdd99/VEoSQhljEkbfe/9/33v/f997/3/fe/9/33v/f997/3/fe/9/33v/f997/3/fe/9/33v/f997/3/fe/9/33v/f997/3/fe/9/33v/f997/3/fe/9/33v/f997AAD/f99//3/ff/9/33//f99//3/ff/9/33//f99//3//f/9/33//f99//3/ff/9/33//f99//3//f/9/33//f/lejTF8b/9/33//f99//3/ff/9/33/fe/E9jjEyRt9/EkbPOd97/3/ff/9/33//f99//3/ff9978D0SRlRKjTGdc997VE7wPdheM0add99/33vff9973399c885dU7/f997t1YJIRJGv3u2VjJG+F7wPd9733//f99//3/ff/9/33//f99//3//f/9/33//f99//3/ff/9/33//f/9//3//f/9//3//f99//3/ff/9/33//f99//3/ff/9/33//f99//38AAN97/3/fe/9/33v/f997/3/fe/9/33v/f997/3/fe/9/33//f997/3/fe/9/33v/f997/3/ff/9/33v/f997O2uNMX1z33v/f997/3/fe/9/33v/f99/llZtLRFC33saZ441nXffe/9/33v/f997/3/fe99/33v5Yo41dE4qJTpn+F5sLTpnvnfPOfhe33vff99733vfe31zjjXXWt9733+/e/lejTGVUtdaEkbXWhJGnnffe997/3/fe/9/33v/f997/3/ff/9/33v/f997/3/fe/9/33v/f997/3/ff/9/33//f99//3/fe/9/33v/f997/3/fe/9/33v/f997/3/fewAA/3/ff/9/33//f99//3/ff/9/33v/f99//3/ff/9/33//f99//3//f/9/33//f/9//3/ff/9/33//f99//3+dc641W2v/f99//3/ff/9/33//f99//3/fezNKMkb/f3xvzzkZY/9/33//f99//3/ff/9/33//f3xvbS0SRmwttlZTSjJG/3/ff5VSEkb/f997/3/fe/9/fG/wPRlj33/fe/9/33+WUmwttlbwPfhe0Dm+d997/3/fe/9/33v/f/9//3/ff/9/33//f99//3/ff/9/33//f99//3/ff/9/33//f99//3//f/9/33//f99//3/ff/9/33//f99//3/ff/9/AADff/9/33v/f997/3/fe/9/33v/f997/3/ff/9/33v/f99733/fe/9/33//f99//3/ff/9/33v/f997/3/fe7938D0ZY997/3/fe/9/33v/f997/3/fe99/llbYXt9733/xQZVS33v/f997/3/fe/9/33v/f99733syRhFCbS3QOUspW2vfe997fG8RQr9733vfe/9/33saZ641W2u/e99733vff7978UHxPRJCt1rPOb9333vfe99733v/f997/3/ff/9/33v/f997/3/fe/9/33v/f997/3/fe/9/33v/f997/3/fe/9/33//f997/3/fe/9/33v/f997/3/fe/9/33sAAP9/33//f997/3/fe/9/33//f/9//3/ff/9//3//f99//3/fe99/33v/f/9//3//f/9//3//f99//3/ff/9/33sSRvhe/3/ff/9/33//f997/3/fe/9/v3tba997/3/fe7ZWMkbfe99//3/ff/9/33//f99//3/ff7da8D2uNUspMka+d997v3udc441GWPfe/9/33/ffzpn8D18b/9/33v/f99//3/4Xs858UG3Wo0x/3/fe99/33v/f99//3//f/9//3//f99//3/ff/9/33//f99//3/ff/9/33//f99//3/ff/9//3//f99//3/ff/9/33//f99//3/ff/9/33//fwAA33v/f997/3/fe99/33v/f997/3/ff/9/33//f997/3/fe99733v/f99//3/ff/9/33//f997/3/fe/9/33v/f885llbff/9/33v/f997/3/fe99/33//f9heXG/fe99711oSQt97/3/fe/9/33v/f997/3/fe997OmeuNekgCSH4Xt9733vff9978UF1Uv9/33vff997OmfPOb5333vff99733vfe51zzznQPVNK8D3fe99733vff99733/fe/9/33//f997/3/fe/9/33v/f997/3/fe/9/33v/f99//3/fe/9/33//f99//3/fe/9/33v/f997/3/fe/9/33//f99/AAD/f99//3/ff/9/33//f99/33//f/9//3//f/9//3/ff/9/33v/f99//3//f/9//3//f99//3/ff/9/33//f997MkYRQv9/33//f99//3/ff/9/33//f997Gmd8b/9/33sZY/FB33/ff/9/33//f99//3/ff/9/33uec685rzVLKZ5z33v/f99//3+VUlRK/3//f99733/5Ys85vnfff99733/fe99/33uVUtA9MkYRQt9/33v/f997/3/ff/9//3//f/9//3/ff/9/33//f99//3/ff/9/33//f/9//3//f/9//3//f/9//3/ff/9/33//f99//3/ff/9/33//f/9//38AAN9//3/fe/9/33v/f997/3/fe/9/33//f99//3/ff99/33v/f997/3/ff/9/33//f99//3/fe/9/33v/f99733uVUvFB33vff997/3/fe99/33v/f99/33u3Wr5333vfeztn0D1ba/9/33v/f997/3/fe/9/33vfe55zrjXxQa41Gmfff99733vfexpnzzm+d99733/fe7ZWrzXfe99733vfe/9/33vff3xvbC0yRhFCv3vff99733vfe/9/33v/f99//3/fe/9/33v/f997/3/fe/9/33v/f997/3/ff/9/33//f99//3/ff/9/33v/f997/3/fe/9/33v/f99//3/ffwAA/3/ff/9/33//f99//3/ff/9/33//f99//3//f/9/33//f99//3/ff/9//3//f/9//3/fe/9/33//f99//3/fe7ZW8UH/f99//3/ff/9/33//f99//3/ff7dav3v/f997nneOMRpj33//f99//3/ff/9/33//f99733uNMRJCjjGVUt9733/fe99/nXOuNVtr33vfe99/11rQOd9733/fe/9/33//f99//3/POdA50Dnff99//3/ff/9/33//f/9//3//f/9/33//f99//3/ff/9/33//f99//3//f/9//3//f/9//3//f/9/33//f99//3/ff/9//3//f/9//3/ff/9/AADfe/9/33v/f997/3/fe/9/33v/f997/3/ff/9/33//f997/3/fe/9/33//f99//3/fe/9/33v/f997/3/fe99/2FptMb5333/fe/9/33v/f997/3/fe997VE6+d99733+dc641GWP/f997/3/fe/9/33v/f997/3/fexFCM0qvORJC33vfe/9/v3vffxJC11rfe99733u3VvA933/fe99/33vff997/3/fe/A9jTESRt9733vfe/9/33v/f997/3/ff/9/33v/f997/3/fe/9/33v/f997/3/fe/9/33//f99//3/ff/9/33//f997/3/fe/9/33v/f99//3/fe/9/33sAAP9/33//f99//3/ff/9/33//f99//3/ff/9/33//f99//3/ff/9/33//f99//3/fe/9/33//f99//3/ff/9/33s6Z44xW2vfe99/33v/f99//3/ff/9/33sSQp1z/3/fe7538D0aZ99//3/ff/9/33//f997/3//f9978T22VvA9bTG+d99/33vff997+F4yRt9733v/f/E9zznfe/9/33v/f997/3/ff/9/11psLbZW/3/ff/9/33//f997/3//f/9/33//f99//3/ff/9/33//f99//3/ff/9//3//f/9//3/ff/9//3//f99//3/ff/9/33//f/9//3/ff/9/33//fwAA33v/f99//3/fe/9/33v/f997/3/fe/9/33v/f997/3/fe/9/33v/f997/3/fe/9/33v/f99//3/ff/9/33//f3xvzzl1Uv9/33vff99733/fe/9/33vfe1NKfG/fe997vnfxQdda/3/fe/9/33v/f99733/fe99/33vxQZZWEUJsLZ1zv3fff99733/4Xq8533vfe997MkYzSt9/33v/f997/3/fe/9/33t9c641fG/fe99/33v/f997/3/fe/9/33v/f99//3/ff/9/33//f997/3/fe/9/33v/f99//3/fe/9/33v/f99//3/ff/9/33//f99//3/ff/9/33v/f997AAD/f/9//3/ff/9/33//f99//3/ff/9/33//f99//3/ff/9/33//f99//3/ff/9/33//f99//3//f/9//3//f99//3/wPXRO33v/f99//3/ff/9/33//f997llZba/9/33vff1NK+F7ff/9/33//f99//3/fe99/33/ff/A911oRQkwtGWPfe997/3/fe1trzzmed997/39TSnRO33//f99//3/ff/9/33//f753zzkaZ99/33//f99//3/ff/9/33//f99//3//f/9//3//f99//3/ff/9/33//f/9//3/ff/9/33//f/9//3//f/9//3//f/9//3//f/9//3//f99//38AAN97/3/ff/9/33v/f997/3/fe/9/33v/f997/3/fe/9/33vff997/3/fe/9/33v/f997/3/ff/9/33v/f99//3/fezNKMkb/f997/3/ff/9/33v/f99733syRltr33v/f553Mkb5Xv9/33v/f997/3/fe99/33vff553EUL4XpZSbS3XWr5333/fe997XG/POTtn33vfezJG8D3fe997/3/fe/9/33v/f997vndtMRlj33vff997/3/fe/9/33//f997/3/ff/9/33v/f99//3/fe/9/33v/f997/3/ff/9/33v/f997/3/fe/9/33//f997/3/ff/9/33v/f997/3/ffwAA/3//f/9//3//f/9//3/ff/9/33//f99//3/ff/9//3//f997/3/ff/9//3//f/9//3/ff/9/33//f99//3/ff/9/lVKvOb53/3/ff/9/33//f99//3/ff9da+F7/f997vnevOXxv33//f99//3/ff/9/33//f997XG/QOX1z+F7POXRO33vfe99/33udc/A9XG/ff99/8UHQPd97/3/ff/9/33//f99/33/fezNGtlr/f/9//3/ff/9//3//f99//3/ff/9/33//f99//3/ff/9/33//f99//3//f/9//3//f99//3/ff/9/33//f99//3/ff/9/33v/f997/3/ff/9/AADff/9/33//f99//3/fe/9/33v/f997/3/fe/9/33v/f997/3/fe/9/33//f99//3/ff/9/33v/f997/3/fe99/33s6Z441W2vfe/9/33v/f997/3/fe99711pTSt97/398b9A9fXP/f997/3/fe/9/33v/f99733/YXs85nXMZY641Mkbfe99/33vff31zrzX4Xv9/33sRQvFB/3/fe/9/33v/f997/3/fe997EkaWUt97/3/fe/9/33//f99//3/fe/9/33v/f997/3/fe/9/33v/f997/3/fe/9/33//f997/3/fe/9/33v/f997/3/fe/9/33v/f99//3/fe/9/33sAAP9//3//f/9//3//f/9/33//f99//3/ff/9/33//f99//3/ff/9/33//f/9//3/ff/9/33//f99//3/ff/9/33//f7530DkzSv9/33//f99//3/ff99/33sZYxJG/3/fe1tr0Dm+d99//3/fe99/33v/f997/3/fe1RKEULfezpnrzmvOb9733v/f997v3uvObdW33v/f1NKU0rfe99/33v/f99//3/ff/9/33sRQhlj/3/ff/9/33//f99//3/ff/9/33//f99//3/ff/9/33//f99//3/ff/9/33//f997/3/ff/9/33//f99//3/ff/9/33//f/9//3//f/9/33//fwAA33//f99//3/ff/9/33//f99//3/fe/9/33v/f997/3/fe/9/33v/f99//3/ff/9/33v/f997/3/fe/9/33v/f997339TSs8533v/f997/3/fe/9/33vffzpnrzW+d99/t1rwPd97/3/fe99733vfe99733vfe753EULXWt97vnfQPY0xnXPfe99733u/d3VSdU7fe99/dE6ONd9733vff99733/fe/9/33vfe885Ome/e99/33v/f997/3/fe/9/33v/f997/3/fe/9/33v/f997/3/fe/9/33v/f997/3/fe/9/33v/f997/3/fe/9/33v/f997/3/ff/9/33//f99/AAD/f/9//3//f/9//3//f/9//3/ff/9/33//f99//3/ff/9/33//f99//3//f/9/33//f99//3/ff/9/33//f/9//3/ff/lejjHfe99//3/ff/9/33//f99/nXPPOTpn33vYWnRO/3/ff/9/33v/f99/33/fe/9/W2vwPTpn/3/fexFCbC19b99733/fe997MkbxPd97/390TtA9v3v/f99733/fe/9/33/ff9978UE6Z99/33//f99//3/ff/9/33//f99//3/ff/9/33//f99//3/ff/9/33//f99//3/ff/9/33//f99//3/ff/9/33//f99//3//f/9//3//f/9//38AAN97/3/ff/9/33//f99//3/ff/9/33//f99//3/fe/9/33v/f997/3/ff/9/33//f997/3/fe/9/33vff997/3/fe/9/vnfwPTpn/3/ff99733v/f99733/fezNKdVLfe3RO2Frfe/9/33v/f997/3/fe99733v4XlRO/3/fe997tlZsLVtr33/fe99/33szRvE9/3/fe3ROjjG/e997/3/fe/9/33v/f997338RQvhe33v/f997/3/fe/9/33v/f997/3/fe/9/33v/f997/3/fe/9/33v/f997/3/ff/9/33//f99//3/ff/9/33v/f99//3/ff/9/33//f99//3/fewAA/3//f/9//3//f/9//3//f/9//3//f/9//3//f/9/33//f99/33/ff/9//3//f99//3/ff/9/33//f997/3/ff/9/33/ff5ZWMkbff/9/33//f99/33/fe/9/11p1Ur978D1ba99733//f99//3/ff/9/33v/fxFCEkbff997339ba20xllbff/9/33vfezNKU0rfe997MkbPOb97/3/ff/9/33//f99//3/ff1NK+V7/f/9//3/ff/9/33//f99//3/ff/9/33//f99//3/ff/9/33//f99//3//f/9//3//f/9//3//f/9/33//f99//3//f/9//3//f/9//3//f/9/AADfe/9/33//f99//3/ff/9/33//f99//3/ff/9/33//f997/3/fe/9/33//f99//3/fe/9/33v/f99733vfe/9/33v/f997GWNtLb53/3//f997/3/fe/9/33tbaxJCO2fQPb5333v/f997/3/fe/9/33vff3xvM0p1Ut9/33v/f31zSykzSv9/33vfe99/U0qvOd973391TvE9vnffe/9/33v/f997/3/fe9978UH4Xt97/3/fe/9/33v/f997/3/fe/9/33v/f997/3/fe/9/33v/f997/3/fe/9/33//f99//3/ff/9/33//f997/3/ff/9/33//f99//3/ff/9/33sAAP9/33//f99//3/ff/9//3//f99//3/ff/9/33//f99//3/ff/9/33//f/9//3//f/9//3//f/9//3/ff/9/33//f99//3+dcysllVL/f99733/fe/9//3//f997EUKvNXRO33//f99//3/ff/9/33/ff997t1qOMXxz33v/f99/33/PORFC33vff997338yRhFCvnf/f9hajjWdc/9/33//f99//3/ff/9/nXPPORlj/3//f/9/33//f99//3/ff/9/33//f99//3/ff/9/33//f99//3/ff/9//3//f/9//3/ff/9//3//f/9//3//f/9//3//f/9//3//f/9//3//fwAA33v/f997/3/fe/9/33v/f99//3/fe/9/33v/f997/3/fe/9/33v/f99//3/ff/9/33//f99//3/fe/9/33v/f997/3/ff/9/+F7wPb5333/fe99/33v/f99733+WUm0t2F7ff997/3/fe/9/33v/f997fG/QObda33vff997/3//f9da0Dnfe99733/fezNKEkbfe797+F6vNZ1z33v/f997/3/fe/9/33t8b681Omffe/9/33v/f997/3/fe/9/33v/f997/3/fe/9/33v/f997/3/fe/9/33v/f99//3/fe/9/33v/f99//3/ff/9/33//f99//3/ff/9/33//f99/AAD/f99//3/ff/9/33//f/9//3/ff/9/33//f99//3/ff/9/33//f99//3//f/9/33//f/9//3/ff/9/33//f99//3/ff99/33+/e/A9U0q/e/9/33v/f99//3/fe1NKrjWONXxv/3/ff/9/33//f997vncRQhJG33v/f997/3/ff/9/fG+vOZ5z/3/fe/9/MkZTSt973387a9A9Omf/f99//3/ff/9/33//fzpr8UF8b99/33//f99//3/ff/9/33//f99//3/ff/9/33//f99//3/ff/9/33//f/9//3/ff/9/33//f/9//3//f/9/33//f/9//3//f/9//3//f/9//38AAN97/3/fe/9/33//f99//3/ff/9/33v/f997/3/fe/9/33v/f99//3/ff/9/33//f997/3/fe/9/33v/f99//3/fe/9/33v/f997GWOvNTpn33vff997/3/fezpnrzV8bzNKrjV8b/9/33v/f757W2ttMUspnXP/f997/3/fe/9/33u+d9A5XG//f99733sRQlRK/3/fe553jjVba997/3/fe/9/33v/f997GWPwPb5333v/f997/3/fe/9/33v/f99//3/ff/9/33v/f997/3/fe/9/33v/f997/3/ff/9/33//f99//3/ff/9/33v/f99//3/ff/9/33//f99//3/fewAA/3/ff/9//3//f/9//3//f/9/33//f99//3/ff/9/33//f99//3//f/9//3//f99//3/ff/9/33//f/9//3/ff/9/33//f99/33/ff/liMkadc99//3/ff9578T3XWt9//3/XWo41dVI6Z/herjVMKTJGvnf/f99//3/ff/9/33//f99/U0pUSt9/33u+e/FBt1rff/9/vnevOZVS/3/ff/9/33//f99//3+3WlNK33v/f997/3/ff/9/33//f/9//3//f/9//3//f99//3/ff/9/33//f99//3//f/9//3//f/9//3//f/9/33//f99//3//f/9//3//f/9//3//f/9/AADff/9/33v/f99//3/fe/9/33v/f997/3/fe/9/33v/f997/3/fe/9/33v/f997/3/ff/9/33vff99//3/ff/9/33//f997/3/fe/9/vnsSQukctla+d5530D3QOZ1z/3/fe/9/W2sSRo41rjV0Tp1z33//f99//3/ff/9/33v/f99//3/XWvE933vff3xvzzm3Wv9/33vffxFCVErfe99/33v/f997/3/ff3VOlVLfe99733/fe/9/33v/f997/3/ff/9/33v/f997/3/fe/9/33v/f997/3/fe/9/33//f99//3/ff/9/33//f997/3/ff/9/33//f997/3/ff/9/33sAAP9//3//f/9//3//f/9/33//f99//3/ff/9/33//f99//3/ff/9/33//f99//3//f/9//3//f997/3//f/9//3//f/9//3//f/9/33//f9972FrxPY4xSykyRr53/3/ff/9/33//f/9//3/fe/9/33//f/9//3//f/9/33//f99//3/fe51z8D1ba997+V6NMZ5z33//f997tlZUSv9/33v/f99//3/ff7538D35Yt97/3/ff/9/33//f99//3//f/9//3//f99//3/ff/9/33//f99//3/ff/9//3//f/9//3//f/9//3//f99//3/ff/9//3//f99//3/ff/9//3//fwAA33//f99//3/ff/9/33v/f997/3/fe/9/33v/f997/3/fe/9/33v/f997/3/fe/9/33//f99733/ff/9/33//f99//3/ff/9/33vff/9//3//f51zOmdcb997/3/ff/9/33v/f99/33vff99/33v/f997/3/ff/9/33//f997/3/fe99/vneVUrZW33u3WhFC33v/f997/38ZY9A9vnf/f997/3/fe/9/XG/wPTtr/3/fe/9/33v/f997/3/fe/9/33//f997/3/fe/9/33v/f997/3/fe/9/33v/f99//3/ff/9/33//f99//3/fe/9/33//f99//3/fe/9/33//f99/AAD/f/9//3//f/9/33//f/9//3/ff/9/33//f99//3//f/9/33//f99//3/ff/9//3//f99//3/ff/9/33//f99//3/ff/9/33//f997/3/ff99/33//f99//3/ff/9/33//f99//3/ff/9/33v/f99//3/ff/9//3//f997/3/ff99/33//f885EkJ8b3ROdE7/f997/3/fe51zjjGec/9//3/fe/9/33/YWo4xv3vff/9/33//f99//3/ff/9//3//f/9//3//f/9/33//f99//3/ff/9//3//f997/3//f/9//3//f/9//3/ff/9/33//f99//3/ff/9/33//f99//38AAN9//3/ff/9/33v/f997/3/ff/9/33v/f997/3/fe/9/33//f997/3/fe/9//3//f99//3/fe/9/33v/f997/3/fe/9/33v/f997/3/fe/9/33v/f997/3/ff/9/33//f997/3/fe/9/33v/f997/3/fe/9/33v/f99733/fe/9/33v/f997+F4yRq85rjU7a99733/fe99733vxPTtr33/ff99/33v/f1RKdVLfe/9/33v/f997/3/ff/9/33//f99//3/ff/9/33//f997/3/ff/9/33//f99/33/fe/9/33//f99//3/ff/9/33v/f997/3/fe/9/33v/f997/3/fewAA/3//f/9/33//f99//3//f/9/33//f99//3/ff/9//3//f99//3/ff/9//3//f/9//3//f/9/33//f99//3/ff/9/33//f99//3/ff/9/33//f99//3//f/9//3//f/9//3/ff/9/33//f99//3/ff/9/33//f99//3/fe/9/33//f/9//3/ff51zU0o7a99733/fe99/33v/f9haM0qed99733/fe5538T06Z/9/33//f99//3/ff/9//3//f/9//3//f/9//3//f99//3/ff/9//3//f/9//3/fe/9//3//f/9//3//f/9/33//f99//3/ff/9/33//f99//3/ff/9/AADff/9/33//f99//3/ff/9/33//f99//3/ff/9/33//f99//3/ff/9/33//f99//3/fe/9/33//f99//3/ff/9/33v/f99//3/fe/9/33v/f997/3/fe/9/33v/f997/3/fe/9/33v/f997/3/fe/9/33v/f997/3/fe99/33v/f997/3/fe/9//3//f997/3/fe/9/33v/f997nXNUSr53v3vfe997tlbwPd9733//f997/3/fe/9/33v/f99//3/ff/9/33//f997/3/fe/9/33//f99//3/ff/9/33v/f997/3/ff/9/33//f99//3/fe/9/33v/f99//3/ff/9/338AAP9//3//f/9//3//f/9//3//f/9//3//f/9//3//f/9//3//f/9//3//f/9//3/ff/9/33//f/9//3//f/9/33//f99//3//f/9/33//f99//3/ff/9/33//f99//3/ff/9/33//f99//3/ff/9/33//f99//3//f/9/33v/f99//3/ff/9//3//f/9//3/ff/9/33//f99//3/fexJCTCnfe99/vndUTjtr33//f99//3/ff/9/33//f/9//3//f/9//3//f/9//3/ff/9//3//f/9//3//f/9/33//f99//3/ff/9//3//f/9//3//f/9/33//f/9//3/ff/9//3//fwAA33//f99//3/ff/9/33v/f99//3/ff/9/33//f997/3/ff/9/33v/f99//3/fe/9/33v/f997/3/ff/9/33v/f997/3/ff/9/33//f997/3/fe/9/33v/f997/3/fe/9/33v/f997/3/fe/9/33v/f997/3/fe/9/33v/f997/3/fe/9/33vff997/3/fe99/33v/f99733/ff/9/tlYqJZZSfG90TnVS33vff99//3/fe/9/33v/f997/3/fe/9/33//f99//3/ff/9/33v/f99//3/fe/9/33//f997/3/fe/9/33v/f997/3/ff/9/33v/f997/3/ff/9/33v/f99/AAD/f/9//3//f/9//3//f99//3//f/9/33//f99//3//f/9/33//f99//3/ff/9/33//f99//3/ff/9/33//f99//3/ff/9//3//f/9//3/ff/9/33//f99//3/ff/9/33//f99//3/ff/9/33//f99//3//f/9/33//f99//3//f/9/33//f99//3/ff/9/33v/f99//3/ff/9//3//f1trMkZtLY41nXP/f99//3//f/9//3//f99//3/ff/9//3//f/9//3//f/9/33//f99//3//f/9/33//f99//3/ff/9//3//f99//3/ff/9//3//f99//3/ff/9/33//f/9//38AAN97/3/ff/9/33//f997/3/fe/9/33//f997/3/fe/9/33//f997/3/fe/9/33v/f997/3/fe/9/33v/f997/3/fe/9/33//f99//3/ff/9/33v/f997/3/fe/9/33v/f997/3/fe/9/33v/f997/3/fe/9/33//f997/3/ff/9/33v/f997/3/fe/9/33vff997/3/fe/9/33//f/9//3++d31zv3v/f997/3/fe/9/33//f997/3/fe/9/33v/f99//3/ff/9/33v/f997/3/ff/9/33v/f997/3/fe/9/33//f99//3/fe/9/33//f997/3/fe/9/33v/f99//3/fewAA/3//f/9//3//f99//3/ff/9//3//f/9//3/ff/9//3//f99//3/ff/9/33//f99//3/ff/9/33//f99//3/ff/9/33//f/9//3//f/9//3//f99//3/ff/9/33//f99//3/ff/9/33//f99//3/ff/9//3//f99//3/ff/9//3//f99//3/ff/9/33//f99//3/ff/9/33//f99//3//f/9//3//f99//3/ff/9//3//f99//3/ff/9/33//f/9//3/ff/9//3//f99//3/ff/9/33//f99//3/ff/9/33//f99//3/ff/9/33//f/9//3/ff/9/33//f99//3//f/9/AADff/9/33//f997/3/fe/9/33v/f99//3/fe/9/33v/f99//3/ff/9/33//f99//3/ff/9/33v/f997/3/fe/9/33v/f99//3/ff/9/33//f99//3/ff/9/33v/f997/3/fe/9/33v/f997/3/ff/9/33//f99//3/fe/9/33//f99//3/fe/9/33v/f99//3/ff/9/33//f997/3/fe/9/33v/f997/3/fe/9/33v/f997/3/fe/9/33v/f997/3/fe/9/33//f99//3/fe99/33vff997/3/fe/9/33v/f997/3/fe/9/33v/f99//3/fe/9/33v/f997/3/fe/9/33sAAP9//3//f99//3/ff/9/33//f/9//3/ff/9/33//f/9//3//f/9//3//f/9//3//f/9//3//f99//3/ff/9/33//f99//3//f/9//3//f/9//3//f/9/33//f99//3/ff/9/33//f99//3//f/9//3//f/9//3/ff/9/33//f/9//3/ff/9/33//f99//3//f/9//3//f99//3/ff/9/33//f99//3/ff/9/33//f99//3/ff/9/33//f99//3/ff/9/33//f/9//3/ff/9/33//f/9//3/ff/9/33//f99//3/ff/9/33//f/9//3//f/9/33//f99//3/ff/9/33//fwAA33v/f99//3/fe/9/33v/f997/3/ff/9/33v/f997/3/ff/9/33v/f99//3/ff/9/33v/f997/3/fe/9/33v/f997/3/ff/9/33//f99//3/fe/9/33v/f997/3/fe/9/33v/f997/3/fe/9/33//f997/3/fe99/33v/f997/3/fe/9/33//f997/3/fe/9/33v/f997/3/fe/9/33v/f997/3/fe/9/33v/f997/3/fe/9/33v/f997/3/fe/9/33v/f997/3/fe/9/33v/f997/3/fe/9/33vff99733/fe/9/33v/f997/3/ff/9/33v/f99//3/fe/9/33//f997AAD/f/9//3/ff/9/33//f/9//3//f/9//3//f99//3//f/9/33v/f/9//3//f/9/33//f99//3/ff/9/33//f/9//3//f/9//3//f/9//3//f/9/33//f99//3/ff/9/33//f99//3/ff/9/33//f/9//3/ff/9/33v/f99//3/ff/9//3//f99//3/ff/9/33//f99//3/ff/9/33//f99//3/ff/9/33//f99//3/ff/9/33//f99//3/fe/9/33//f99//3//f/9/33//f99//3/ff/9/33//f997/3/ff/9/33//f99//3/ff/9//3//f/9//3//f/9//3//f/9//38AAN97/3/ff/9/33v/f997/3/ff/9/33//f997/3/fe/9/33//f997/3/ff/9/33//f997/3/fe/9/33v/f997/3/ff/9/33//f99//3/ff/9/33v/f997/3/fe/9/33v/f997/3/fe/9/33v/f99//3/fe/9/33vfe997/3/fe/9/33//f99//3/fe/9/33v/f997/3/fe/9/33v/f997/3/fe/9/33v/f997/3/fe/9/33v/f997/3/fe/9/33//f997/3/fe/9/33v/f997/3/fe/9/33v/f997/3/fe/9/33v/f997/3/fe/9/33//f99//3/ff/9/33//f99//3/fewAA/3/ff/9/33//f99//3//f/9/33//f99//3/ff/9//3//f/9//3//f/9//3//f/9//3//f/9/33v/f99//3/ff/9//3//f99//3//f/9/33//f/9//3/ff/9//3//f/9//3/ff/9/33//f/9//3//f/9//3//f99//3/ff/9/33//f99//3/ff/9/33//f99//3/ff/9/33//f99//3/ff/9/33//f99//3/ff/9/33//f99//3/ff/9//3//f99//3/ff/9/33//f99//3/ff/9/33//f99//3//f/9/33//f99//3/ff/9//3//f/9//3//f/9//3//f/9//3//f/9/AADfe/9/33v/f997/3/ff/9/33//f997/3/fe/9/33v/f99//3/ff/9/33//f99//3/ff/9/33v/f997/3/fe/9/33//f997/3/fe/9/33//f99733/fe/9/33v/f99//3/fe/9/33v/f997/3/ff/9/33//f99//3/fe/9/33v/f997/3/fe/9/33v/f997/3/fe/9/33v/f997/3/fe/9/33v/f997/3/fe/9/33v/f997/3/fe/9/33v/f99//3/fe/9/33v/f997/3/fe/9/33v/f997/3/fe/9/33//f997/3/fe/9/33v/f99//3/ff/9/33//f99//3/ff/9/338AAP9/33//f99//3/ff/9//3//f99//3/ff/9/33//f/9//3//f/9//3//f/9//3//f/9/33//f/9//3/ff/9//3//f/9//3/fe/9//3//f99/33/fe/9/33//f/9//3//f/9/33//f99//3/ff/9//3//f/9//3/ff/9/33//f99//3/ff/9/33//f99//3/ff/9/33//f99//3/ff/9/33//f99//3/ff/9/33//f99//3/ff/9/33//f/9//3/ff/9/33//f99//3/ff/9/33//f99//3/ff/9//3//f/9//3/ff/9/33//f99//3//f/9//3//f/9//3//f/9//3//fwAA33//f99733/fe/9/33//f99//3/ff/9/33v/f997/3/ff/9/33//f99//3/ff/9/33//f99//3/fe/9/33v/f997/3/fe/9/33v/f99//3/fe99/33//f99//3/fe/9/33//f997/3/fe/9/33//f99//3/ff/9/33v/f997/3/fe/9/33v/f997/3/fe/9/33v/f997/3/fe/9/33v/f997/3/fe/9/33v/f997/3/fe/9/33v/f997/3/fe/9/33v/f/9//3//f/9/33//f99//3/fe/9/33v/f997/3/fe/9/33v/f997/3/ff/9/33v/f997/3/ff/9/33//f997AAD/f99//3/fe/9//3//f/9//3//f/9/33//f99//3//f/9//3//f/9//3//f/9//3//f/9//3//f/9/33//f99//3/ff/9/33//f/9//3//f/9/33v/f/9//3/ff/9/33//f/9//3/ff/9//3//f/9//3//f/9/33//f99//3/ff/9/33//f99//3/ff/9/33//f99//3/ff/9/33//f99//3/ff/9/33//f99//3/ff/9/33//f99//3/ff/9/33//f99//3//f/9//3//f/9//3//f/9/33//f99//3/ff/9/33//f99//3//f/9//3//f99//3/fe/9/33//f/9//38AAEYAAAAUAAAACAAAAEdESUMDAAAAIgAAAAwAAAD/////IgAAAAwAAAD/////JQAAAAwAAAANAACAIgAAAAwAAAD/////IgAAAAwAAAD+////JwAAABgAAAAEAAAAAAAAAP///wAAAAAAJQAAAAwAAAAEAAAATAAAAGQAAAAAAAAAYQAAAD8BAACbAAAAAAAAAGEAAABAAQAAOwAAACEA8AAAAAAAAAAAAAAAgD8AAAAAAAAAAAAAgD8AAAAAAAAAAAAAAAAAAAAAAAAAAAAAAAAAAAAAAAAAACUAAAAMAAAAAAAAgCgAAAAMAAAABAAAACcAAAAYAAAABAAAAAAAAAD///8AAAAAACUAAAAMAAAABAAAAEwAAABkAAAACwAAAGEAAAA0AQAAcQAAAAsAAABhAAAAKgEAABEAAAAhAPAAAAAAAAAAAAAAAIA/AAAAAAAAAAAAAIA/AAAAAAAAAAAAAAAAAAAAAAAAAAAAAAAAAAAAAAAAAAAlAAAADAAAAAAAAIAoAAAADAAAAAQAAAAnAAAAGAAAAAQAAAAAAAAA////AAAAAAAlAAAADAAAAAQAAABMAAAAZAAAAAsAAAB2AAAANAEAAIYAAAALAAAAdgAAACoBAAARAAAAIQDwAAAAAAAAAAAAAACAPwAAAAAAAAAAAACAPwAAAAAAAAAAAAAAAAAAAAAAAAAAAAAAAAAAAAAAAAAAJQAAAAwAAAAAAACAKAAAAAwAAAAEAAAAJwAAABgAAAAEAAAAAAAAAP///wAAAAAAJQAAAAwAAAAEAAAATAAAAGQAAAALAAAAiwAAACoBAACbAAAACwAAAIsAAAAgAQAAEQAAACEA8AAAAAAAAAAAAAAAgD8AAAAAAAAAAAAAgD8AAAAAAAAAAAAAAAAAAAAAAAAAAAAAAAAAAAAAAAAAACUAAAAMAAAAAAAAgCgAAAAMAAAABAAAACUAAAAMAAAAAQAAABgAAAAMAAAAAAAAAhIAAAAMAAAAAQAAABYAAAAMAAAAAAAAAFQAAABQAQAADAAAAIsAAAApAQAAmwAAAAEAAAAAgNRBtJfUQQwAAACLAAAAKwAAAEwAAAAEAAAACwAAAIsAAAArAQAAnAAAAKQAAABGAGkAcgBtAGEAZABvACAAcABvAHIAOgAgAE0ASQBHAFUARQBMACAAQQBOAEcARQBMACAAIABaAEEATABEAEkAVgBBAFIAIABTAEkATABWAEUAUgBBAAAABgAAAAMAAAAFAAAACwAAAAcAAAAIAAAACAAAAAQAAAAIAAAACAAAAAUAAAADAAAABAAAAAwAAAADAAAACQAAAAkAAAAHAAAABgAAAAQAAAAIAAAACgAAAAkAAAAHAAAABgAAAAQAAAAEAAAABwAAAAgAAAAGAAAACQAAAAMAAAAIAAAACAAAAAgAAAAEAAAABwAAAAMAAAAGAAAACAAAAAcAAAAIAAAACA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5CC996CBBA56EB418438F29A3CAB1EBC" ma:contentTypeVersion="4" ma:contentTypeDescription="Crear nuevo documento." ma:contentTypeScope="" ma:versionID="d9ae7af6b435dd97b163f062ea56d0ff">
  <xsd:schema xmlns:xsd="http://www.w3.org/2001/XMLSchema" xmlns:xs="http://www.w3.org/2001/XMLSchema" xmlns:p="http://schemas.microsoft.com/office/2006/metadata/properties" xmlns:ns2="d1b841ac-6c98-44ae-9081-9f541cd62c02" targetNamespace="http://schemas.microsoft.com/office/2006/metadata/properties" ma:root="true" ma:fieldsID="05b062a689d6b3361f7dbb1d99923acb" ns2:_="">
    <xsd:import namespace="d1b841ac-6c98-44ae-9081-9f541cd62c0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b841ac-6c98-44ae-9081-9f541cd62c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
</file>

<file path=customXml/item5.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Props1.xml><?xml version="1.0" encoding="utf-8"?>
<ds:datastoreItem xmlns:ds="http://schemas.openxmlformats.org/officeDocument/2006/customXml" ds:itemID="{DB018A95-5F88-4C97-92C7-149C1216EB91}">
  <ds:schemaRefs>
    <ds:schemaRef ds:uri="http://schemas.microsoft.com/sharepoint/v3/contenttype/forms"/>
  </ds:schemaRefs>
</ds:datastoreItem>
</file>

<file path=customXml/itemProps2.xml><?xml version="1.0" encoding="utf-8"?>
<ds:datastoreItem xmlns:ds="http://schemas.openxmlformats.org/officeDocument/2006/customXml" ds:itemID="{194F1DA9-7A64-4905-8B1D-AC32BE41430D}">
  <ds:schemaRefs>
    <ds:schemaRef ds:uri="d1b841ac-6c98-44ae-9081-9f541cd62c02"/>
    <ds:schemaRef ds:uri="http://purl.org/dc/elements/1.1/"/>
    <ds:schemaRef ds:uri="http://schemas.openxmlformats.org/package/2006/metadata/core-properties"/>
    <ds:schemaRef ds:uri="http://schemas.microsoft.com/office/2006/documentManagement/types"/>
    <ds:schemaRef ds:uri="http://purl.org/dc/dcmitype/"/>
    <ds:schemaRef ds:uri="http://purl.org/dc/terms/"/>
    <ds:schemaRef ds:uri="http://schemas.microsoft.com/office/infopath/2007/PartnerControls"/>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2D8E915C-94C0-4061-9454-0268839916E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1b841ac-6c98-44ae-9081-9f541cd62c0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ECFE7704-C340-4DDA-87D5-96389E4CEA75}">
  <ds:schemaRefs>
    <ds:schemaRef ds:uri="http://www.w3.org/2001/XMLSchema"/>
  </ds:schemaRefs>
</ds:datastoreItem>
</file>

<file path=customXml/itemProps5.xml><?xml version="1.0" encoding="utf-8"?>
<ds:datastoreItem xmlns:ds="http://schemas.openxmlformats.org/officeDocument/2006/customXml" ds:itemID="{8C7880CB-946F-46ED-A556-64DC966C8933}">
  <ds:schemaRefs>
    <ds:schemaRef ds:uri="http://schemas.microsoft.com/DAEMSEngagementItemInfoXM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5</vt:i4>
      </vt:variant>
    </vt:vector>
  </HeadingPairs>
  <TitlesOfParts>
    <vt:vector size="13" baseType="lpstr">
      <vt:lpstr>Portada</vt:lpstr>
      <vt:lpstr>BG 062025</vt:lpstr>
      <vt:lpstr>Activo Neto</vt:lpstr>
      <vt:lpstr>Estado de Ingresos y Egresos</vt:lpstr>
      <vt:lpstr>Variación del Activo Neto</vt:lpstr>
      <vt:lpstr>CA</vt:lpstr>
      <vt:lpstr>Flujos de Efectivo</vt:lpstr>
      <vt:lpstr>Notas Contables</vt:lpstr>
      <vt:lpstr>'Activo Neto'!Área_de_impresión</vt:lpstr>
      <vt:lpstr>'Estado de Ingresos y Egresos'!Área_de_impresión</vt:lpstr>
      <vt:lpstr>'Flujos de Efectivo'!Área_de_impresión</vt:lpstr>
      <vt:lpstr>'Notas Contables'!Área_de_impresión</vt:lpstr>
      <vt:lpstr>'Variación del Activo Neto'!Área_de_impresión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Dahiana Fabiana Sánchez Chaparro</cp:lastModifiedBy>
  <cp:revision/>
  <dcterms:created xsi:type="dcterms:W3CDTF">2016-08-27T16:35:25Z</dcterms:created>
  <dcterms:modified xsi:type="dcterms:W3CDTF">2025-08-08T13:54:23Z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0x0101005CC996CBBA56EB418438F29A3CAB1EBC</vt:lpwstr>
  </property>
  <property fmtid="{D5CDD505-2E9C-101B-9397-08002B2CF9AE}" pid="10" name="MediaServiceImageTags">
    <vt:lpwstr/>
  </property>
</Properties>
</file>